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9725"/>
  <x:workbookPr codeName="ThisWorkbook" defaultThemeVersion="124226"/>
  <mc:AlternateContent xmlns:mc="http://schemas.openxmlformats.org/markup-compatibility/2006">
    <mc:Choice Requires="x15">
      <x15ac:absPath xmlns:x15ac="http://schemas.microsoft.com/office/spreadsheetml/2010/11/ac" url="C:\Users\CGarg\source\repos\FPR_V2\Windowservice\Ncua.FprMaker.Service\Ncua.FprMaker.Fprservice\templates\CUOL\"/>
    </mc:Choice>
  </mc:AlternateContent>
  <xr:revisionPtr revIDLastSave="0" documentId="13_ncr:1_{654907BB-E070-4DEC-A02E-48F4C6711953}" xr6:coauthVersionLast="47" xr6:coauthVersionMax="47" xr10:uidLastSave="{00000000-0000-0000-0000-000000000000}"/>
  <x:bookViews>
    <x:workbookView xWindow="-28920" yWindow="-120" windowWidth="29040" windowHeight="15720" tabRatio="793" firstSheet="0" activeTab="0" xr2:uid="{00000000-000D-0000-FFFF-FFFF00000000}"/>
  </x:bookViews>
  <x:sheets>
    <x:sheet name="Cover Page" sheetId="30" r:id="rId1"/>
    <x:sheet name="1. Summary Financial" sheetId="29" r:id="rId2"/>
    <x:sheet name="2. Key Ratios" sheetId="65" r:id="rId3"/>
    <x:sheet name="3. Supplemental Ratios" sheetId="66" r:id="rId4"/>
    <x:sheet name="4. Historical Ratios" sheetId="67" r:id="rId5"/>
    <x:sheet name="5. Assets" sheetId="26" r:id="rId6"/>
    <x:sheet name="6. LiabShEquity" sheetId="25" r:id="rId7"/>
    <x:sheet name="7. IncExp" sheetId="24" r:id="rId8"/>
    <x:sheet name="8. Loans" sheetId="60" r:id="rId9"/>
    <x:sheet name="9. Guaranteed Loans" sheetId="79" r:id="rId10"/>
    <x:sheet name="10. Delinquent Loans " sheetId="34" r:id="rId11"/>
    <x:sheet name="11. Delinquent Loans (con't)" sheetId="61" r:id="rId12"/>
    <x:sheet name="12. Delinquent RE Loans " sheetId="57" r:id="rId13"/>
    <x:sheet name="13. Del Comm Loans" sheetId="36" r:id="rId14"/>
    <x:sheet name="14. Del Comm Loans (con't)" sheetId="38" r:id="rId15"/>
    <x:sheet name="15. Loan Losses" sheetId="62" r:id="rId16"/>
    <x:sheet name="16. Indirect Loans" sheetId="63" r:id="rId17"/>
    <x:sheet name="17. Loans Purch or Sold 701.23" sheetId="77" r:id="rId18"/>
    <x:sheet name="18. Participations 701.22" sheetId="70" r:id="rId19"/>
    <x:sheet name="19. RE Loans " sheetId="22" r:id="rId20"/>
    <x:sheet name="20. RE Loan Losses" sheetId="71" r:id="rId21"/>
    <x:sheet name="21. Commercial Loans" sheetId="21" r:id="rId22"/>
    <x:sheet name="22. Comm Loan Net COs" sheetId="74" r:id="rId23"/>
    <x:sheet name="23. Comm Loan Losses" sheetId="75" r:id="rId24"/>
    <x:sheet name="24. Investments" sheetId="59" r:id="rId25"/>
    <x:sheet name="25. Investments (con't)" sheetId="20" r:id="rId26"/>
    <x:sheet name="26. Investment Maturity" sheetId="73" r:id="rId27"/>
    <x:sheet name="27. Investments-Memoranda" sheetId="19" r:id="rId28"/>
    <x:sheet name="28. Derivatives" sheetId="76" r:id="rId29"/>
    <x:sheet name="29. LIQ - Comm and OBS" sheetId="18" r:id="rId30"/>
    <x:sheet name="30. LIQ-Borrowing Arrangements" sheetId="43" r:id="rId31"/>
    <x:sheet name="31. Shares and Membership" sheetId="41" r:id="rId32"/>
    <x:sheet name="32. Share &amp; Deposit Maturity" sheetId="78" r:id="rId33"/>
    <x:sheet name="33. Supplemental Info" sheetId="64" r:id="rId34"/>
    <x:sheet name="34. Graphs 1" sheetId="17" r:id="rId35"/>
    <x:sheet name="35. Graphs 2" sheetId="16" r:id="rId36"/>
    <x:sheet name="Master" sheetId="31" state="hidden" r:id="rId37"/>
  </x:sheets>
  <x:definedNames>
    <x:definedName name="_xlnm.Print_Area" localSheetId="0">'Cover Page'!$A$1:$H$69</x:definedName>
    <x:definedName name="_xlnm.Print_Area" localSheetId="1">'1. Summary Financial'!$A$1:$J$48</x:definedName>
    <x:definedName name="_xlnm.Print_Area" localSheetId="2">'2. Key Ratios'!$A$1:$J$100</x:definedName>
    <x:definedName name="_xlnm.Print_Area" localSheetId="3">'3. Supplemental Ratios'!$A$1:$F$35</x:definedName>
    <x:definedName name="_xlnm.Print_Area" localSheetId="4">'4. Historical Ratios'!$A$1:$J$52</x:definedName>
    <x:definedName name="_xlnm.Print_Area" localSheetId="5">'5. Assets'!$A$1:$J$56</x:definedName>
    <x:definedName name="_xlnm.Print_Area" localSheetId="6">'6. LiabShEquity'!$A$1:$J$41</x:definedName>
    <x:definedName name="_xlnm.Print_Area" localSheetId="7">'7. IncExp'!$A$1:$J$49</x:definedName>
    <x:definedName name="_xlnm.Print_Area" localSheetId="8">'8. Loans'!$A$1:$J$62</x:definedName>
    <x:definedName name="_xlnm.Print_Area" localSheetId="9">'9. Guaranteed Loans'!$A$1:$J$34</x:definedName>
    <x:definedName name="_xlnm.Print_Area" localSheetId="10">'10. Delinquent Loans '!$A$1:$J$51</x:definedName>
    <x:definedName name="_xlnm.Print_Area" localSheetId="11">'11. Delinquent Loans (con''t)'!$A$1:$J$60</x:definedName>
    <x:definedName name="_xlnm.Print_Area" localSheetId="12">'12. Delinquent RE Loans '!$A$1:$J$41</x:definedName>
    <x:definedName name="_xlnm.Print_Area" localSheetId="13">'13. Del Comm Loans'!$A$1:$J$56</x:definedName>
    <x:definedName name="_xlnm.Print_Area" localSheetId="14">'14. Del Comm Loans (con''t)'!$A$1:$J$52</x:definedName>
    <x:definedName name="_xlnm.Print_Area" localSheetId="15">'15. Loan Losses'!$A$1:$J$57</x:definedName>
    <x:definedName name="_xlnm.Print_Area" localSheetId="16">'16. Indirect Loans'!$A$1:$J$35</x:definedName>
    <x:definedName name="_xlnm.Print_Area" localSheetId="17">'17. Loans Purch or Sold 701.23'!$A$1:$J$53</x:definedName>
    <x:definedName name="_xlnm.Print_Area" localSheetId="18">'18. Participations 701.22'!$A$1:$J$59</x:definedName>
    <x:definedName name="_xlnm.Print_Area" localSheetId="19">'19. RE Loans '!$A$1:$J$57</x:definedName>
    <x:definedName name="_xlnm.Print_Area" localSheetId="20">'20. RE Loan Losses'!$A$1:$J$24</x:definedName>
    <x:definedName name="_xlnm.Print_Area" localSheetId="21">'21. Commercial Loans'!$A$1:$J$54</x:definedName>
    <x:definedName name="_xlnm.Print_Area" localSheetId="22">'22. Comm Loan Net COs'!$A$1:$J$22</x:definedName>
    <x:definedName name="_xlnm.Print_Area" localSheetId="23">'23. Comm Loan Losses'!$A$1:$J$35</x:definedName>
    <x:definedName name="_xlnm.Print_Area" localSheetId="24">'24. Investments'!$A$1:$J$48</x:definedName>
    <x:definedName name="_xlnm.Print_Area" localSheetId="25">'25. Investments (con''t)'!$A$1:$J$48</x:definedName>
    <x:definedName name="_xlnm.Print_Area" localSheetId="26">'26. Investment Maturity'!$A$1:$J$59</x:definedName>
    <x:definedName name="_xlnm.Print_Area" localSheetId="27">'27. Investments-Memoranda'!$A$1:$J$46</x:definedName>
    <x:definedName name="_xlnm.Print_Area" localSheetId="28">'28. Derivatives'!$A$1:$J$33</x:definedName>
    <x:definedName name="_xlnm.Print_Area" localSheetId="29">'29. LIQ - Comm and OBS'!$A$1:$J$33</x:definedName>
    <x:definedName name="_xlnm.Print_Area" localSheetId="30">'30. LIQ-Borrowing Arrangements'!$A$1:$J$58</x:definedName>
    <x:definedName name="_xlnm.Print_Area" localSheetId="31">'31. Shares and Membership'!$A$1:$J$43</x:definedName>
    <x:definedName name="_xlnm.Print_Area" localSheetId="32">'32. Share &amp; Deposit Maturity'!$A$1:$J$60</x:definedName>
    <x:definedName name="_xlnm.Print_Area" localSheetId="33">'33. Supplemental Info'!$A$1:$J$25</x:definedName>
    <x:definedName name="_xlnm.Print_Area" localSheetId="34">'34. Graphs 1'!$A$1:$O$46</x:definedName>
    <x:definedName name="_xlnm.Print_Area" localSheetId="35">'35. Graphs 2'!$A$1:$O$45</x:definedName>
    <x:definedName name="A001_C1">Master!$C$11</x:definedName>
    <x:definedName name="A001_C2">Master!$D$11</x:definedName>
    <x:definedName name="A001_C3">Master!$E$11</x:definedName>
    <x:definedName name="A001_C4">Master!$F$11</x:definedName>
    <x:definedName name="A001_C5">Master!$G$11</x:definedName>
    <x:definedName name="A002_C1">Master!$C$12</x:definedName>
    <x:definedName name="A002_C2">Master!$D$12</x:definedName>
    <x:definedName name="A002_C3">Master!$E$12</x:definedName>
    <x:definedName name="A002_C4">Master!$F$12</x:definedName>
    <x:definedName name="A002_C5">Master!$G$12</x:definedName>
    <x:definedName name="A003_C1">Master!$C$13</x:definedName>
    <x:definedName name="A003_C2">Master!$D$13</x:definedName>
    <x:definedName name="A003_C3">Master!$E$13</x:definedName>
    <x:definedName name="A003_C4">Master!$F$13</x:definedName>
    <x:definedName name="A003_C5">Master!$G$13</x:definedName>
    <x:definedName name="A007_C1">Master!$C$14</x:definedName>
    <x:definedName name="A007_C2">Master!$D$14</x:definedName>
    <x:definedName name="A007_C3">Master!$E$14</x:definedName>
    <x:definedName name="A007_C4">Master!$F$14</x:definedName>
    <x:definedName name="A007_C5">Master!$G$14</x:definedName>
    <x:definedName name="A008_C1">Master!$C$15</x:definedName>
    <x:definedName name="A008_C2">Master!$D$15</x:definedName>
    <x:definedName name="A008_C3">Master!$E$15</x:definedName>
    <x:definedName name="A008_C4">Master!$F$15</x:definedName>
    <x:definedName name="A008_C5">Master!$G$15</x:definedName>
    <x:definedName name="A009_C1">Master!$C$16</x:definedName>
    <x:definedName name="A009_C2">Master!$D$16</x:definedName>
    <x:definedName name="A009_C3">Master!$E$16</x:definedName>
    <x:definedName name="A009_C4">Master!$F$16</x:definedName>
    <x:definedName name="A009_C5">Master!$G$16</x:definedName>
    <x:definedName name="A009A_C1">Master!$C$17</x:definedName>
    <x:definedName name="A009A_C2">Master!$D$17</x:definedName>
    <x:definedName name="A009A_C3">Master!$E$17</x:definedName>
    <x:definedName name="A009A_C4">Master!$F$17</x:definedName>
    <x:definedName name="A009A_C5">Master!$G$17</x:definedName>
    <x:definedName name="A009B_C1">Master!$C$18</x:definedName>
    <x:definedName name="A009B_C2">Master!$D$18</x:definedName>
    <x:definedName name="A009B_C3">Master!$E$18</x:definedName>
    <x:definedName name="A009B_C4">Master!$F$18</x:definedName>
    <x:definedName name="A009B_C5">Master!$G$18</x:definedName>
    <x:definedName name="A009C_C1">Master!$C$19</x:definedName>
    <x:definedName name="A009C_C2">Master!$D$19</x:definedName>
    <x:definedName name="A009C_C3">Master!$E$19</x:definedName>
    <x:definedName name="A009C_C4">Master!$F$19</x:definedName>
    <x:definedName name="A009C_C5">Master!$G$19</x:definedName>
    <x:definedName name="A009D_C1">Master!$C$20</x:definedName>
    <x:definedName name="A009D_C2">Master!$D$20</x:definedName>
    <x:definedName name="A009D_C3">Master!$E$20</x:definedName>
    <x:definedName name="A009D_C4">Master!$F$20</x:definedName>
    <x:definedName name="A009D_C5">Master!$G$20</x:definedName>
    <x:definedName name="A009D1_C1">Master!$C$21</x:definedName>
    <x:definedName name="A009D1_C2">Master!$D$21</x:definedName>
    <x:definedName name="A009D1_C3">Master!$E$21</x:definedName>
    <x:definedName name="A009D1_C4">Master!$F$21</x:definedName>
    <x:definedName name="A009D1_C5">Master!$G$21</x:definedName>
    <x:definedName name="A009D2_C1">Master!$C$22</x:definedName>
    <x:definedName name="A009D2_C2">Master!$D$22</x:definedName>
    <x:definedName name="A009D2_C3">Master!$E$22</x:definedName>
    <x:definedName name="A009D2_C4">Master!$F$22</x:definedName>
    <x:definedName name="A009D2_C5">Master!$G$22</x:definedName>
    <x:definedName name="A009E_C1">Master!$C$23</x:definedName>
    <x:definedName name="A009E_C2">Master!$D$23</x:definedName>
    <x:definedName name="A009E_C3">Master!$E$23</x:definedName>
    <x:definedName name="A009E_C4">Master!$F$23</x:definedName>
    <x:definedName name="A009E_C5">Master!$G$23</x:definedName>
    <x:definedName name="A010_C1">Master!$C$24</x:definedName>
    <x:definedName name="A010_C2">Master!$D$24</x:definedName>
    <x:definedName name="A010_C3">Master!$E$24</x:definedName>
    <x:definedName name="A010_C4">Master!$F$24</x:definedName>
    <x:definedName name="A010_C5">Master!$G$24</x:definedName>
    <x:definedName name="A010A_C1">Master!$C$25</x:definedName>
    <x:definedName name="A010A_C2">Master!$D$25</x:definedName>
    <x:definedName name="A010A_C3">Master!$E$25</x:definedName>
    <x:definedName name="A010A_C4">Master!$F$25</x:definedName>
    <x:definedName name="A010A_C5">Master!$G$25</x:definedName>
    <x:definedName name="A010B_C1">Master!$C$26</x:definedName>
    <x:definedName name="A010B_C2">Master!$D$26</x:definedName>
    <x:definedName name="A010B_C3">Master!$E$26</x:definedName>
    <x:definedName name="A010B_C4">Master!$F$26</x:definedName>
    <x:definedName name="A010B_C5">Master!$G$26</x:definedName>
    <x:definedName name="A010C_C1">Master!$C$27</x:definedName>
    <x:definedName name="A010C_C2">Master!$D$27</x:definedName>
    <x:definedName name="A010C_C3">Master!$E$27</x:definedName>
    <x:definedName name="A010C_C4">Master!$F$27</x:definedName>
    <x:definedName name="A010C_C5">Master!$G$27</x:definedName>
    <x:definedName name="A010X_C1">Master!$C$28</x:definedName>
    <x:definedName name="A010X_C2">Master!$D$28</x:definedName>
    <x:definedName name="A010X_C3">Master!$E$28</x:definedName>
    <x:definedName name="A010X_C4">Master!$F$28</x:definedName>
    <x:definedName name="A010X_C5">Master!$G$28</x:definedName>
    <x:definedName name="A011A_C1">Master!$C$29</x:definedName>
    <x:definedName name="A011A_C2">Master!$D$29</x:definedName>
    <x:definedName name="A011A_C3">Master!$E$29</x:definedName>
    <x:definedName name="A011A_C4">Master!$F$29</x:definedName>
    <x:definedName name="A011A_C5">Master!$G$29</x:definedName>
    <x:definedName name="A011C_C1">Master!$C$30</x:definedName>
    <x:definedName name="A011C_C2">Master!$D$30</x:definedName>
    <x:definedName name="A011C_C3">Master!$E$30</x:definedName>
    <x:definedName name="A011C_C4">Master!$F$30</x:definedName>
    <x:definedName name="A011C_C5">Master!$G$30</x:definedName>
    <x:definedName name="A013_C1">Master!$C$31</x:definedName>
    <x:definedName name="A013_C2">Master!$D$31</x:definedName>
    <x:definedName name="A013_C3">Master!$E$31</x:definedName>
    <x:definedName name="A013_C4">Master!$F$31</x:definedName>
    <x:definedName name="A013_C5">Master!$G$31</x:definedName>
    <x:definedName name="A013A_C1">Master!$C$32</x:definedName>
    <x:definedName name="A013A_C2">Master!$D$32</x:definedName>
    <x:definedName name="A013A_C3">Master!$E$32</x:definedName>
    <x:definedName name="A013A_C4">Master!$F$32</x:definedName>
    <x:definedName name="A013A_C5">Master!$G$32</x:definedName>
    <x:definedName name="A013B1_C1">Master!$C$33</x:definedName>
    <x:definedName name="A013B1_C2">Master!$D$33</x:definedName>
    <x:definedName name="A013B1_C3">Master!$E$33</x:definedName>
    <x:definedName name="A013B1_C4">Master!$F$33</x:definedName>
    <x:definedName name="A013B1_C5">Master!$G$33</x:definedName>
    <x:definedName name="A013B2_C1">Master!$C$34</x:definedName>
    <x:definedName name="A013B2_C2">Master!$D$34</x:definedName>
    <x:definedName name="A013B2_C3">Master!$E$34</x:definedName>
    <x:definedName name="A013B2_C4">Master!$F$34</x:definedName>
    <x:definedName name="A013B2_C5">Master!$G$34</x:definedName>
    <x:definedName name="A014_C1">Master!$C$35</x:definedName>
    <x:definedName name="A014_C2">Master!$D$35</x:definedName>
    <x:definedName name="A014_C3">Master!$E$35</x:definedName>
    <x:definedName name="A014_C4">Master!$F$35</x:definedName>
    <x:definedName name="A014_C5">Master!$G$35</x:definedName>
    <x:definedName name="A018_C1">Master!$C$36</x:definedName>
    <x:definedName name="A018_C2">Master!$D$36</x:definedName>
    <x:definedName name="A018_C3">Master!$E$36</x:definedName>
    <x:definedName name="A018_C4">Master!$F$36</x:definedName>
    <x:definedName name="A018_C5">Master!$G$36</x:definedName>
    <x:definedName name="A018A_C1">Master!$C$37</x:definedName>
    <x:definedName name="A018A_C2">Master!$D$37</x:definedName>
    <x:definedName name="A018A_C3">Master!$E$37</x:definedName>
    <x:definedName name="A018A_C4">Master!$F$37</x:definedName>
    <x:definedName name="A018A_C5">Master!$G$37</x:definedName>
    <x:definedName name="A018B1_C1">Master!$C$38</x:definedName>
    <x:definedName name="A018B1_C2">Master!$D$38</x:definedName>
    <x:definedName name="A018B1_C3">Master!$E$38</x:definedName>
    <x:definedName name="A018B1_C4">Master!$F$38</x:definedName>
    <x:definedName name="A018B1_C5">Master!$G$38</x:definedName>
    <x:definedName name="A018B2_C1">Master!$C$39</x:definedName>
    <x:definedName name="A018B2_C2">Master!$D$39</x:definedName>
    <x:definedName name="A018B2_C3">Master!$E$39</x:definedName>
    <x:definedName name="A018B2_C4">Master!$F$39</x:definedName>
    <x:definedName name="A018B2_C5">Master!$G$39</x:definedName>
    <x:definedName name="A020B_C1">Master!$C$40</x:definedName>
    <x:definedName name="A020B_C2">Master!$D$40</x:definedName>
    <x:definedName name="A020B_C3">Master!$E$40</x:definedName>
    <x:definedName name="A020B_C4">Master!$F$40</x:definedName>
    <x:definedName name="A020B_C5">Master!$G$40</x:definedName>
    <x:definedName name="A020C_C1">Master!$C$41</x:definedName>
    <x:definedName name="A020C_C2">Master!$D$41</x:definedName>
    <x:definedName name="A020C_C3">Master!$E$41</x:definedName>
    <x:definedName name="A020C_C4">Master!$F$41</x:definedName>
    <x:definedName name="A020C_C5">Master!$G$41</x:definedName>
    <x:definedName name="A020C1_C1">Master!$C$42</x:definedName>
    <x:definedName name="A020C1_C2">Master!$D$42</x:definedName>
    <x:definedName name="A020C1_C3">Master!$E$42</x:definedName>
    <x:definedName name="A020C1_C4">Master!$F$42</x:definedName>
    <x:definedName name="A020C1_C5">Master!$G$42</x:definedName>
    <x:definedName name="A020C2_C1">Master!$C$43</x:definedName>
    <x:definedName name="A020C2_C2">Master!$D$43</x:definedName>
    <x:definedName name="A020C2_C3">Master!$E$43</x:definedName>
    <x:definedName name="A020C2_C4">Master!$F$43</x:definedName>
    <x:definedName name="A020C2_C5">Master!$G$43</x:definedName>
    <x:definedName name="A020D_C1">Master!$C$44</x:definedName>
    <x:definedName name="A020D_C2">Master!$D$44</x:definedName>
    <x:definedName name="A020D_C3">Master!$E$44</x:definedName>
    <x:definedName name="A020D_C4">Master!$F$44</x:definedName>
    <x:definedName name="A020D_C5">Master!$G$44</x:definedName>
    <x:definedName name="A020E_C1">Master!$C$45</x:definedName>
    <x:definedName name="A020E_C2">Master!$D$45</x:definedName>
    <x:definedName name="A020E_C3">Master!$E$45</x:definedName>
    <x:definedName name="A020E_C4">Master!$F$45</x:definedName>
    <x:definedName name="A020E_C5">Master!$G$45</x:definedName>
    <x:definedName name="A020F_C1">Master!$C$46</x:definedName>
    <x:definedName name="A020F_C2">Master!$D$46</x:definedName>
    <x:definedName name="A020F_C3">Master!$E$46</x:definedName>
    <x:definedName name="A020F_C4">Master!$F$46</x:definedName>
    <x:definedName name="A020F_C5">Master!$G$46</x:definedName>
    <x:definedName name="A020G_C1">Master!$C$47</x:definedName>
    <x:definedName name="A020G_C2">Master!$D$47</x:definedName>
    <x:definedName name="A020G_C3">Master!$E$47</x:definedName>
    <x:definedName name="A020G_C4">Master!$F$47</x:definedName>
    <x:definedName name="A020G_C5">Master!$G$47</x:definedName>
    <x:definedName name="A020G1_C1">Master!$C$48</x:definedName>
    <x:definedName name="A020G1_C2">Master!$D$48</x:definedName>
    <x:definedName name="A020G1_C3">Master!$E$48</x:definedName>
    <x:definedName name="A020G1_C4">Master!$F$48</x:definedName>
    <x:definedName name="A020G1_C5">Master!$G$48</x:definedName>
    <x:definedName name="A020G2_C1">Master!$C$49</x:definedName>
    <x:definedName name="A020G2_C2">Master!$D$49</x:definedName>
    <x:definedName name="A020G2_C3">Master!$E$49</x:definedName>
    <x:definedName name="A020G2_C4">Master!$F$49</x:definedName>
    <x:definedName name="A020G2_C5">Master!$G$49</x:definedName>
    <x:definedName name="A020G3_C1">Master!$C$50</x:definedName>
    <x:definedName name="A020G3_C2">Master!$D$50</x:definedName>
    <x:definedName name="A020G3_C3">Master!$E$50</x:definedName>
    <x:definedName name="A020G3_C4">Master!$F$50</x:definedName>
    <x:definedName name="A020G3_C5">Master!$G$50</x:definedName>
    <x:definedName name="A020G4_C1">Master!$C$51</x:definedName>
    <x:definedName name="A020G4_C2">Master!$D$51</x:definedName>
    <x:definedName name="A020G4_C3">Master!$E$51</x:definedName>
    <x:definedName name="A020G4_C4">Master!$F$51</x:definedName>
    <x:definedName name="A020G4_C5">Master!$G$51</x:definedName>
    <x:definedName name="A020H_C1">Master!$C$52</x:definedName>
    <x:definedName name="A020H_C2">Master!$D$52</x:definedName>
    <x:definedName name="A020H_C3">Master!$E$52</x:definedName>
    <x:definedName name="A020H_C4">Master!$F$52</x:definedName>
    <x:definedName name="A020H_C5">Master!$G$52</x:definedName>
    <x:definedName name="A020P_C1">Master!$C$53</x:definedName>
    <x:definedName name="A020P_C2">Master!$D$53</x:definedName>
    <x:definedName name="A020P_C3">Master!$E$53</x:definedName>
    <x:definedName name="A020P_C4">Master!$F$53</x:definedName>
    <x:definedName name="A020P_C5">Master!$G$53</x:definedName>
    <x:definedName name="A020P1_C1">Master!$C$54</x:definedName>
    <x:definedName name="A020P1_C2">Master!$D$54</x:definedName>
    <x:definedName name="A020P1_C3">Master!$E$54</x:definedName>
    <x:definedName name="A020P1_C4">Master!$F$54</x:definedName>
    <x:definedName name="A020P1_C5">Master!$G$54</x:definedName>
    <x:definedName name="A020P2_C1">Master!$C$55</x:definedName>
    <x:definedName name="A020P2_C2">Master!$D$55</x:definedName>
    <x:definedName name="A020P2_C3">Master!$E$55</x:definedName>
    <x:definedName name="A020P2_C4">Master!$F$55</x:definedName>
    <x:definedName name="A020P2_C5">Master!$G$55</x:definedName>
    <x:definedName name="A020P3_C1">Master!$C$56</x:definedName>
    <x:definedName name="A020P3_C2">Master!$D$56</x:definedName>
    <x:definedName name="A020P3_C3">Master!$E$56</x:definedName>
    <x:definedName name="A020P3_C4">Master!$F$56</x:definedName>
    <x:definedName name="A020P3_C5">Master!$G$56</x:definedName>
    <x:definedName name="A020P4_C1">Master!$C$57</x:definedName>
    <x:definedName name="A020P4_C2">Master!$D$57</x:definedName>
    <x:definedName name="A020P4_C3">Master!$E$57</x:definedName>
    <x:definedName name="A020P4_C4">Master!$F$57</x:definedName>
    <x:definedName name="A020P4_C5">Master!$G$57</x:definedName>
    <x:definedName name="A020Q_C1">Master!$C$58</x:definedName>
    <x:definedName name="A020Q_C2">Master!$D$58</x:definedName>
    <x:definedName name="A020Q_C3">Master!$E$58</x:definedName>
    <x:definedName name="A020Q_C4">Master!$F$58</x:definedName>
    <x:definedName name="A020Q_C5">Master!$G$58</x:definedName>
    <x:definedName name="A020T_C1">Master!$C$59</x:definedName>
    <x:definedName name="A020T_C2">Master!$D$59</x:definedName>
    <x:definedName name="A020T_C3">Master!$E$59</x:definedName>
    <x:definedName name="A020T_C4">Master!$F$59</x:definedName>
    <x:definedName name="A020T_C5">Master!$G$59</x:definedName>
    <x:definedName name="A020U_C1">Master!$C$60</x:definedName>
    <x:definedName name="A020U_C2">Master!$D$60</x:definedName>
    <x:definedName name="A020U_C3">Master!$E$60</x:definedName>
    <x:definedName name="A020U_C4">Master!$F$60</x:definedName>
    <x:definedName name="A020U_C5">Master!$G$60</x:definedName>
    <x:definedName name="A020V_C1">Master!$C$61</x:definedName>
    <x:definedName name="A020V_C2">Master!$D$61</x:definedName>
    <x:definedName name="A020V_C3">Master!$E$61</x:definedName>
    <x:definedName name="A020V_C4">Master!$F$61</x:definedName>
    <x:definedName name="A020V_C5">Master!$G$61</x:definedName>
    <x:definedName name="A020X_C1">Master!$C$62</x:definedName>
    <x:definedName name="A020X_C2">Master!$D$62</x:definedName>
    <x:definedName name="A020X_C3">Master!$E$62</x:definedName>
    <x:definedName name="A020X_C4">Master!$F$62</x:definedName>
    <x:definedName name="A020X_C5">Master!$G$62</x:definedName>
    <x:definedName name="A020Y_C1">Master!$C$63</x:definedName>
    <x:definedName name="A020Y_C2">Master!$D$63</x:definedName>
    <x:definedName name="A020Y_C3">Master!$E$63</x:definedName>
    <x:definedName name="A020Y_C4">Master!$F$63</x:definedName>
    <x:definedName name="A020Y_C5">Master!$G$63</x:definedName>
    <x:definedName name="A020Y1_C1">Master!$C$64</x:definedName>
    <x:definedName name="A020Y1_C2">Master!$D$64</x:definedName>
    <x:definedName name="A020Y1_C3">Master!$E$64</x:definedName>
    <x:definedName name="A020Y1_C4">Master!$F$64</x:definedName>
    <x:definedName name="A020Y1_C5">Master!$G$64</x:definedName>
    <x:definedName name="A021B_C1">Master!$C$65</x:definedName>
    <x:definedName name="A021B_C2">Master!$D$65</x:definedName>
    <x:definedName name="A021B_C3">Master!$E$65</x:definedName>
    <x:definedName name="A021B_C4">Master!$F$65</x:definedName>
    <x:definedName name="A021B_C5">Master!$G$65</x:definedName>
    <x:definedName name="A021C_C1">Master!$C$66</x:definedName>
    <x:definedName name="A021C_C2">Master!$D$66</x:definedName>
    <x:definedName name="A021C_C3">Master!$E$66</x:definedName>
    <x:definedName name="A021C_C4">Master!$F$66</x:definedName>
    <x:definedName name="A021C_C5">Master!$G$66</x:definedName>
    <x:definedName name="A021C1_C1">Master!$C$67</x:definedName>
    <x:definedName name="A021C1_C2">Master!$D$67</x:definedName>
    <x:definedName name="A021C1_C3">Master!$E$67</x:definedName>
    <x:definedName name="A021C1_C4">Master!$F$67</x:definedName>
    <x:definedName name="A021C1_C5">Master!$G$67</x:definedName>
    <x:definedName name="A021C2_C1">Master!$C$68</x:definedName>
    <x:definedName name="A021C2_C2">Master!$D$68</x:definedName>
    <x:definedName name="A021C2_C3">Master!$E$68</x:definedName>
    <x:definedName name="A021C2_C4">Master!$F$68</x:definedName>
    <x:definedName name="A021C2_C5">Master!$G$68</x:definedName>
    <x:definedName name="A021D_C1">Master!$C$69</x:definedName>
    <x:definedName name="A021D_C2">Master!$D$69</x:definedName>
    <x:definedName name="A021D_C3">Master!$E$69</x:definedName>
    <x:definedName name="A021D_C4">Master!$F$69</x:definedName>
    <x:definedName name="A021D_C5">Master!$G$69</x:definedName>
    <x:definedName name="A021E_C1">Master!$C$70</x:definedName>
    <x:definedName name="A021E_C2">Master!$D$70</x:definedName>
    <x:definedName name="A021E_C3">Master!$E$70</x:definedName>
    <x:definedName name="A021E_C4">Master!$F$70</x:definedName>
    <x:definedName name="A021E_C5">Master!$G$70</x:definedName>
    <x:definedName name="A021F_C1">Master!$C$71</x:definedName>
    <x:definedName name="A021F_C2">Master!$D$71</x:definedName>
    <x:definedName name="A021F_C3">Master!$E$71</x:definedName>
    <x:definedName name="A021F_C4">Master!$F$71</x:definedName>
    <x:definedName name="A021F_C5">Master!$G$71</x:definedName>
    <x:definedName name="A021G_C1">Master!$C$72</x:definedName>
    <x:definedName name="A021G_C2">Master!$D$72</x:definedName>
    <x:definedName name="A021G_C3">Master!$E$72</x:definedName>
    <x:definedName name="A021G_C4">Master!$F$72</x:definedName>
    <x:definedName name="A021G_C5">Master!$G$72</x:definedName>
    <x:definedName name="A021G1_C1">Master!$C$73</x:definedName>
    <x:definedName name="A021G1_C2">Master!$D$73</x:definedName>
    <x:definedName name="A021G1_C3">Master!$E$73</x:definedName>
    <x:definedName name="A021G1_C4">Master!$F$73</x:definedName>
    <x:definedName name="A021G1_C5">Master!$G$73</x:definedName>
    <x:definedName name="A021G2_C1">Master!$C$74</x:definedName>
    <x:definedName name="A021G2_C2">Master!$D$74</x:definedName>
    <x:definedName name="A021G2_C3">Master!$E$74</x:definedName>
    <x:definedName name="A021G2_C4">Master!$F$74</x:definedName>
    <x:definedName name="A021G2_C5">Master!$G$74</x:definedName>
    <x:definedName name="A021G3_C1">Master!$C$75</x:definedName>
    <x:definedName name="A021G3_C2">Master!$D$75</x:definedName>
    <x:definedName name="A021G3_C3">Master!$E$75</x:definedName>
    <x:definedName name="A021G3_C4">Master!$F$75</x:definedName>
    <x:definedName name="A021G3_C5">Master!$G$75</x:definedName>
    <x:definedName name="A021G4_C1">Master!$C$76</x:definedName>
    <x:definedName name="A021G4_C2">Master!$D$76</x:definedName>
    <x:definedName name="A021G4_C3">Master!$E$76</x:definedName>
    <x:definedName name="A021G4_C4">Master!$F$76</x:definedName>
    <x:definedName name="A021G4_C5">Master!$G$76</x:definedName>
    <x:definedName name="A021H_C1">Master!$C$77</x:definedName>
    <x:definedName name="A021H_C2">Master!$D$77</x:definedName>
    <x:definedName name="A021H_C3">Master!$E$77</x:definedName>
    <x:definedName name="A021H_C4">Master!$F$77</x:definedName>
    <x:definedName name="A021H_C5">Master!$G$77</x:definedName>
    <x:definedName name="A021P_C1">Master!$C$78</x:definedName>
    <x:definedName name="A021P_C2">Master!$D$78</x:definedName>
    <x:definedName name="A021P_C3">Master!$E$78</x:definedName>
    <x:definedName name="A021P_C4">Master!$F$78</x:definedName>
    <x:definedName name="A021P_C5">Master!$G$78</x:definedName>
    <x:definedName name="A021P1_C1">Master!$C$79</x:definedName>
    <x:definedName name="A021P1_C2">Master!$D$79</x:definedName>
    <x:definedName name="A021P1_C3">Master!$E$79</x:definedName>
    <x:definedName name="A021P1_C4">Master!$F$79</x:definedName>
    <x:definedName name="A021P1_C5">Master!$G$79</x:definedName>
    <x:definedName name="A021P2_C1">Master!$C$80</x:definedName>
    <x:definedName name="A021P2_C2">Master!$D$80</x:definedName>
    <x:definedName name="A021P2_C3">Master!$E$80</x:definedName>
    <x:definedName name="A021P2_C4">Master!$F$80</x:definedName>
    <x:definedName name="A021P2_C5">Master!$G$80</x:definedName>
    <x:definedName name="A021P3_C1">Master!$C$81</x:definedName>
    <x:definedName name="A021P3_C2">Master!$D$81</x:definedName>
    <x:definedName name="A021P3_C3">Master!$E$81</x:definedName>
    <x:definedName name="A021P3_C4">Master!$F$81</x:definedName>
    <x:definedName name="A021P3_C5">Master!$G$81</x:definedName>
    <x:definedName name="A021P4_C1">Master!$C$82</x:definedName>
    <x:definedName name="A021P4_C2">Master!$D$82</x:definedName>
    <x:definedName name="A021P4_C3">Master!$E$82</x:definedName>
    <x:definedName name="A021P4_C4">Master!$F$82</x:definedName>
    <x:definedName name="A021P4_C5">Master!$G$82</x:definedName>
    <x:definedName name="A021Q_C1">Master!$C$83</x:definedName>
    <x:definedName name="A021Q_C2">Master!$D$83</x:definedName>
    <x:definedName name="A021Q_C3">Master!$E$83</x:definedName>
    <x:definedName name="A021Q_C4">Master!$F$83</x:definedName>
    <x:definedName name="A021Q_C5">Master!$G$83</x:definedName>
    <x:definedName name="A021T_C1">Master!$C$84</x:definedName>
    <x:definedName name="A021T_C2">Master!$D$84</x:definedName>
    <x:definedName name="A021T_C3">Master!$E$84</x:definedName>
    <x:definedName name="A021T_C4">Master!$F$84</x:definedName>
    <x:definedName name="A021T_C5">Master!$G$84</x:definedName>
    <x:definedName name="A022B_C1">Master!$C$85</x:definedName>
    <x:definedName name="A022B_C2">Master!$D$85</x:definedName>
    <x:definedName name="A022B_C3">Master!$E$85</x:definedName>
    <x:definedName name="A022B_C4">Master!$F$85</x:definedName>
    <x:definedName name="A022B_C5">Master!$G$85</x:definedName>
    <x:definedName name="A022C_C1">Master!$C$86</x:definedName>
    <x:definedName name="A022C_C2">Master!$D$86</x:definedName>
    <x:definedName name="A022C_C3">Master!$E$86</x:definedName>
    <x:definedName name="A022C_C4">Master!$F$86</x:definedName>
    <x:definedName name="A022C_C5">Master!$G$86</x:definedName>
    <x:definedName name="A022C1_C1">Master!$C$87</x:definedName>
    <x:definedName name="A022C1_C2">Master!$D$87</x:definedName>
    <x:definedName name="A022C1_C3">Master!$E$87</x:definedName>
    <x:definedName name="A022C1_C4">Master!$F$87</x:definedName>
    <x:definedName name="A022C1_C5">Master!$G$87</x:definedName>
    <x:definedName name="A022C2_C1">Master!$C$88</x:definedName>
    <x:definedName name="A022C2_C2">Master!$D$88</x:definedName>
    <x:definedName name="A022C2_C3">Master!$E$88</x:definedName>
    <x:definedName name="A022C2_C4">Master!$F$88</x:definedName>
    <x:definedName name="A022C2_C5">Master!$G$88</x:definedName>
    <x:definedName name="A022D_C1">Master!$C$89</x:definedName>
    <x:definedName name="A022D_C2">Master!$D$89</x:definedName>
    <x:definedName name="A022D_C3">Master!$E$89</x:definedName>
    <x:definedName name="A022D_C4">Master!$F$89</x:definedName>
    <x:definedName name="A022D_C5">Master!$G$89</x:definedName>
    <x:definedName name="A022E_C1">Master!$C$90</x:definedName>
    <x:definedName name="A022E_C2">Master!$D$90</x:definedName>
    <x:definedName name="A022E_C3">Master!$E$90</x:definedName>
    <x:definedName name="A022E_C4">Master!$F$90</x:definedName>
    <x:definedName name="A022E_C5">Master!$G$90</x:definedName>
    <x:definedName name="A022F_C1">Master!$C$91</x:definedName>
    <x:definedName name="A022F_C2">Master!$D$91</x:definedName>
    <x:definedName name="A022F_C3">Master!$E$91</x:definedName>
    <x:definedName name="A022F_C4">Master!$F$91</x:definedName>
    <x:definedName name="A022F_C5">Master!$G$91</x:definedName>
    <x:definedName name="A022G_C1">Master!$C$92</x:definedName>
    <x:definedName name="A022G_C2">Master!$D$92</x:definedName>
    <x:definedName name="A022G_C3">Master!$E$92</x:definedName>
    <x:definedName name="A022G_C4">Master!$F$92</x:definedName>
    <x:definedName name="A022G_C5">Master!$G$92</x:definedName>
    <x:definedName name="A022G1_C1">Master!$C$93</x:definedName>
    <x:definedName name="A022G1_C2">Master!$D$93</x:definedName>
    <x:definedName name="A022G1_C3">Master!$E$93</x:definedName>
    <x:definedName name="A022G1_C4">Master!$F$93</x:definedName>
    <x:definedName name="A022G1_C5">Master!$G$93</x:definedName>
    <x:definedName name="A022G2_C1">Master!$C$94</x:definedName>
    <x:definedName name="A022G2_C2">Master!$D$94</x:definedName>
    <x:definedName name="A022G2_C3">Master!$E$94</x:definedName>
    <x:definedName name="A022G2_C4">Master!$F$94</x:definedName>
    <x:definedName name="A022G2_C5">Master!$G$94</x:definedName>
    <x:definedName name="A022G3_C1">Master!$C$95</x:definedName>
    <x:definedName name="A022G3_C2">Master!$D$95</x:definedName>
    <x:definedName name="A022G3_C3">Master!$E$95</x:definedName>
    <x:definedName name="A022G3_C4">Master!$F$95</x:definedName>
    <x:definedName name="A022G3_C5">Master!$G$95</x:definedName>
    <x:definedName name="A022G4_C1">Master!$C$96</x:definedName>
    <x:definedName name="A022G4_C2">Master!$D$96</x:definedName>
    <x:definedName name="A022G4_C3">Master!$E$96</x:definedName>
    <x:definedName name="A022G4_C4">Master!$F$96</x:definedName>
    <x:definedName name="A022G4_C5">Master!$G$96</x:definedName>
    <x:definedName name="A022H_C1">Master!$C$97</x:definedName>
    <x:definedName name="A022H_C2">Master!$D$97</x:definedName>
    <x:definedName name="A022H_C3">Master!$E$97</x:definedName>
    <x:definedName name="A022H_C4">Master!$F$97</x:definedName>
    <x:definedName name="A022H_C5">Master!$G$97</x:definedName>
    <x:definedName name="A022P_C1">Master!$C$98</x:definedName>
    <x:definedName name="A022P_C2">Master!$D$98</x:definedName>
    <x:definedName name="A022P_C3">Master!$E$98</x:definedName>
    <x:definedName name="A022P_C4">Master!$F$98</x:definedName>
    <x:definedName name="A022P_C5">Master!$G$98</x:definedName>
    <x:definedName name="A022P1_C1">Master!$C$99</x:definedName>
    <x:definedName name="A022P1_C2">Master!$D$99</x:definedName>
    <x:definedName name="A022P1_C3">Master!$E$99</x:definedName>
    <x:definedName name="A022P1_C4">Master!$F$99</x:definedName>
    <x:definedName name="A022P1_C5">Master!$G$99</x:definedName>
    <x:definedName name="A022P2_C1">Master!$C$100</x:definedName>
    <x:definedName name="A022P2_C2">Master!$D$100</x:definedName>
    <x:definedName name="A022P2_C3">Master!$E$100</x:definedName>
    <x:definedName name="A022P2_C4">Master!$F$100</x:definedName>
    <x:definedName name="A022P2_C5">Master!$G$100</x:definedName>
    <x:definedName name="A022P3_C1">Master!$C$101</x:definedName>
    <x:definedName name="A022P3_C2">Master!$D$101</x:definedName>
    <x:definedName name="A022P3_C3">Master!$E$101</x:definedName>
    <x:definedName name="A022P3_C4">Master!$F$101</x:definedName>
    <x:definedName name="A022P3_C5">Master!$G$101</x:definedName>
    <x:definedName name="A022P4_C1">Master!$C$102</x:definedName>
    <x:definedName name="A022P4_C2">Master!$D$102</x:definedName>
    <x:definedName name="A022P4_C3">Master!$E$102</x:definedName>
    <x:definedName name="A022P4_C4">Master!$F$102</x:definedName>
    <x:definedName name="A022P4_C5">Master!$G$102</x:definedName>
    <x:definedName name="A022Q_C1">Master!$C$103</x:definedName>
    <x:definedName name="A022Q_C2">Master!$D$103</x:definedName>
    <x:definedName name="A022Q_C3">Master!$E$103</x:definedName>
    <x:definedName name="A022Q_C4">Master!$F$103</x:definedName>
    <x:definedName name="A022Q_C5">Master!$G$103</x:definedName>
    <x:definedName name="A022T_C1">Master!$C$104</x:definedName>
    <x:definedName name="A022T_C2">Master!$D$104</x:definedName>
    <x:definedName name="A022T_C3">Master!$E$104</x:definedName>
    <x:definedName name="A022T_C4">Master!$F$104</x:definedName>
    <x:definedName name="A022T_C5">Master!$G$104</x:definedName>
    <x:definedName name="A023B_C1">Master!$C$105</x:definedName>
    <x:definedName name="A023B_C2">Master!$D$105</x:definedName>
    <x:definedName name="A023B_C3">Master!$E$105</x:definedName>
    <x:definedName name="A023B_C4">Master!$F$105</x:definedName>
    <x:definedName name="A023B_C5">Master!$G$105</x:definedName>
    <x:definedName name="A023C_C1">Master!$C$106</x:definedName>
    <x:definedName name="A023C_C2">Master!$D$106</x:definedName>
    <x:definedName name="A023C_C3">Master!$E$106</x:definedName>
    <x:definedName name="A023C_C4">Master!$F$106</x:definedName>
    <x:definedName name="A023C_C5">Master!$G$106</x:definedName>
    <x:definedName name="A023C1_C1">Master!$C$107</x:definedName>
    <x:definedName name="A023C1_C2">Master!$D$107</x:definedName>
    <x:definedName name="A023C1_C3">Master!$E$107</x:definedName>
    <x:definedName name="A023C1_C4">Master!$F$107</x:definedName>
    <x:definedName name="A023C1_C5">Master!$G$107</x:definedName>
    <x:definedName name="A023C2_C1">Master!$C$108</x:definedName>
    <x:definedName name="A023C2_C2">Master!$D$108</x:definedName>
    <x:definedName name="A023C2_C3">Master!$E$108</x:definedName>
    <x:definedName name="A023C2_C4">Master!$F$108</x:definedName>
    <x:definedName name="A023C2_C5">Master!$G$108</x:definedName>
    <x:definedName name="A023D_C1">Master!$C$109</x:definedName>
    <x:definedName name="A023D_C2">Master!$D$109</x:definedName>
    <x:definedName name="A023D_C3">Master!$E$109</x:definedName>
    <x:definedName name="A023D_C4">Master!$F$109</x:definedName>
    <x:definedName name="A023D_C5">Master!$G$109</x:definedName>
    <x:definedName name="A023E_C1">Master!$C$110</x:definedName>
    <x:definedName name="A023E_C2">Master!$D$110</x:definedName>
    <x:definedName name="A023E_C3">Master!$E$110</x:definedName>
    <x:definedName name="A023E_C4">Master!$F$110</x:definedName>
    <x:definedName name="A023E_C5">Master!$G$110</x:definedName>
    <x:definedName name="A023F_C1">Master!$C$111</x:definedName>
    <x:definedName name="A023F_C2">Master!$D$111</x:definedName>
    <x:definedName name="A023F_C3">Master!$E$111</x:definedName>
    <x:definedName name="A023F_C4">Master!$F$111</x:definedName>
    <x:definedName name="A023F_C5">Master!$G$111</x:definedName>
    <x:definedName name="A023G_C1">Master!$C$112</x:definedName>
    <x:definedName name="A023G_C2">Master!$D$112</x:definedName>
    <x:definedName name="A023G_C3">Master!$E$112</x:definedName>
    <x:definedName name="A023G_C4">Master!$F$112</x:definedName>
    <x:definedName name="A023G_C5">Master!$G$112</x:definedName>
    <x:definedName name="A023G1_C1">Master!$C$113</x:definedName>
    <x:definedName name="A023G1_C2">Master!$D$113</x:definedName>
    <x:definedName name="A023G1_C3">Master!$E$113</x:definedName>
    <x:definedName name="A023G1_C4">Master!$F$113</x:definedName>
    <x:definedName name="A023G1_C5">Master!$G$113</x:definedName>
    <x:definedName name="A023G2_C1">Master!$C$114</x:definedName>
    <x:definedName name="A023G2_C2">Master!$D$114</x:definedName>
    <x:definedName name="A023G2_C3">Master!$E$114</x:definedName>
    <x:definedName name="A023G2_C4">Master!$F$114</x:definedName>
    <x:definedName name="A023G2_C5">Master!$G$114</x:definedName>
    <x:definedName name="A023G3_C1">Master!$C$115</x:definedName>
    <x:definedName name="A023G3_C2">Master!$D$115</x:definedName>
    <x:definedName name="A023G3_C3">Master!$E$115</x:definedName>
    <x:definedName name="A023G3_C4">Master!$F$115</x:definedName>
    <x:definedName name="A023G3_C5">Master!$G$115</x:definedName>
    <x:definedName name="A023G4_C1">Master!$C$116</x:definedName>
    <x:definedName name="A023G4_C2">Master!$D$116</x:definedName>
    <x:definedName name="A023G4_C3">Master!$E$116</x:definedName>
    <x:definedName name="A023G4_C4">Master!$F$116</x:definedName>
    <x:definedName name="A023G4_C5">Master!$G$116</x:definedName>
    <x:definedName name="A023H_C1">Master!$C$117</x:definedName>
    <x:definedName name="A023H_C2">Master!$D$117</x:definedName>
    <x:definedName name="A023H_C3">Master!$E$117</x:definedName>
    <x:definedName name="A023H_C4">Master!$F$117</x:definedName>
    <x:definedName name="A023H_C5">Master!$G$117</x:definedName>
    <x:definedName name="A023P_C1">Master!$C$118</x:definedName>
    <x:definedName name="A023P_C2">Master!$D$118</x:definedName>
    <x:definedName name="A023P_C3">Master!$E$118</x:definedName>
    <x:definedName name="A023P_C4">Master!$F$118</x:definedName>
    <x:definedName name="A023P_C5">Master!$G$118</x:definedName>
    <x:definedName name="A023P1_C1">Master!$C$119</x:definedName>
    <x:definedName name="A023P1_C2">Master!$D$119</x:definedName>
    <x:definedName name="A023P1_C3">Master!$E$119</x:definedName>
    <x:definedName name="A023P1_C4">Master!$F$119</x:definedName>
    <x:definedName name="A023P1_C5">Master!$G$119</x:definedName>
    <x:definedName name="A023P2_C1">Master!$C$120</x:definedName>
    <x:definedName name="A023P2_C2">Master!$D$120</x:definedName>
    <x:definedName name="A023P2_C3">Master!$E$120</x:definedName>
    <x:definedName name="A023P2_C4">Master!$F$120</x:definedName>
    <x:definedName name="A023P2_C5">Master!$G$120</x:definedName>
    <x:definedName name="A023P3_C1">Master!$C$121</x:definedName>
    <x:definedName name="A023P3_C2">Master!$D$121</x:definedName>
    <x:definedName name="A023P3_C3">Master!$E$121</x:definedName>
    <x:definedName name="A023P3_C4">Master!$F$121</x:definedName>
    <x:definedName name="A023P3_C5">Master!$G$121</x:definedName>
    <x:definedName name="A023P4_C1">Master!$C$122</x:definedName>
    <x:definedName name="A023P4_C2">Master!$D$122</x:definedName>
    <x:definedName name="A023P4_C3">Master!$E$122</x:definedName>
    <x:definedName name="A023P4_C4">Master!$F$122</x:definedName>
    <x:definedName name="A023P4_C5">Master!$G$122</x:definedName>
    <x:definedName name="A023Q_C1">Master!$C$123</x:definedName>
    <x:definedName name="A023Q_C2">Master!$D$123</x:definedName>
    <x:definedName name="A023Q_C3">Master!$E$123</x:definedName>
    <x:definedName name="A023Q_C4">Master!$F$123</x:definedName>
    <x:definedName name="A023Q_C5">Master!$G$123</x:definedName>
    <x:definedName name="A023T_C1">Master!$C$124</x:definedName>
    <x:definedName name="A023T_C2">Master!$D$124</x:definedName>
    <x:definedName name="A023T_C3">Master!$E$124</x:definedName>
    <x:definedName name="A023T_C4">Master!$F$124</x:definedName>
    <x:definedName name="A023T_C5">Master!$G$124</x:definedName>
    <x:definedName name="A024B_C1">Master!$C$125</x:definedName>
    <x:definedName name="A024B_C2">Master!$D$125</x:definedName>
    <x:definedName name="A024B_C3">Master!$E$125</x:definedName>
    <x:definedName name="A024B_C4">Master!$F$125</x:definedName>
    <x:definedName name="A024B_C5">Master!$G$125</x:definedName>
    <x:definedName name="A025A_C1">Master!$C$126</x:definedName>
    <x:definedName name="A025A_C2">Master!$D$126</x:definedName>
    <x:definedName name="A025A_C3">Master!$E$126</x:definedName>
    <x:definedName name="A025A_C4">Master!$F$126</x:definedName>
    <x:definedName name="A025A_C5">Master!$G$126</x:definedName>
    <x:definedName name="A025A1_C1">Master!$C$127</x:definedName>
    <x:definedName name="A025A1_C2">Master!$D$127</x:definedName>
    <x:definedName name="A025A1_C3">Master!$E$127</x:definedName>
    <x:definedName name="A025A1_C4">Master!$F$127</x:definedName>
    <x:definedName name="A025A1_C5">Master!$G$127</x:definedName>
    <x:definedName name="A025B_C1">Master!$C$128</x:definedName>
    <x:definedName name="A025B_C2">Master!$D$128</x:definedName>
    <x:definedName name="A025B_C3">Master!$E$128</x:definedName>
    <x:definedName name="A025B_C4">Master!$F$128</x:definedName>
    <x:definedName name="A025B_C5">Master!$G$128</x:definedName>
    <x:definedName name="A026B_C1">Master!$C$129</x:definedName>
    <x:definedName name="A026B_C2">Master!$D$129</x:definedName>
    <x:definedName name="A026B_C3">Master!$E$129</x:definedName>
    <x:definedName name="A026B_C4">Master!$F$129</x:definedName>
    <x:definedName name="A026B_C5">Master!$G$129</x:definedName>
    <x:definedName name="A027B_C1">Master!$C$130</x:definedName>
    <x:definedName name="A027B_C2">Master!$D$130</x:definedName>
    <x:definedName name="A027B_C3">Master!$E$130</x:definedName>
    <x:definedName name="A027B_C4">Master!$F$130</x:definedName>
    <x:definedName name="A027B_C5">Master!$G$130</x:definedName>
    <x:definedName name="A028B_C1">Master!$C$131</x:definedName>
    <x:definedName name="A028B_C2">Master!$D$131</x:definedName>
    <x:definedName name="A028B_C3">Master!$E$131</x:definedName>
    <x:definedName name="A028B_C4">Master!$F$131</x:definedName>
    <x:definedName name="A028B_C5">Master!$G$131</x:definedName>
    <x:definedName name="A02Y1_C1">Master!$C$64</x:definedName>
    <x:definedName name="A02Y1_C2">Master!$D$64</x:definedName>
    <x:definedName name="A02Y1_C3">Master!$E$64</x:definedName>
    <x:definedName name="A02Y1_C4">Master!$F$64</x:definedName>
    <x:definedName name="A02Y1_C5">Master!$G$64</x:definedName>
    <x:definedName name="A031A_C1">Master!$C$132</x:definedName>
    <x:definedName name="A031A_C2">Master!$D$132</x:definedName>
    <x:definedName name="A031A_C3">Master!$E$132</x:definedName>
    <x:definedName name="A031A_C4">Master!$F$132</x:definedName>
    <x:definedName name="A031A_C5">Master!$G$132</x:definedName>
    <x:definedName name="A031B_C1">Master!$C$133</x:definedName>
    <x:definedName name="A031B_C2">Master!$D$133</x:definedName>
    <x:definedName name="A031B_C3">Master!$E$133</x:definedName>
    <x:definedName name="A031B_C4">Master!$F$133</x:definedName>
    <x:definedName name="A031B_C5">Master!$G$133</x:definedName>
    <x:definedName name="A031C_C1">Master!$C$134</x:definedName>
    <x:definedName name="A031C_C2">Master!$D$134</x:definedName>
    <x:definedName name="A031C_C3">Master!$E$134</x:definedName>
    <x:definedName name="A031C_C4">Master!$F$134</x:definedName>
    <x:definedName name="A031C_C5">Master!$G$134</x:definedName>
    <x:definedName name="A031D_C1">Master!$C$135</x:definedName>
    <x:definedName name="A031D_C2">Master!$D$135</x:definedName>
    <x:definedName name="A031D_C3">Master!$E$135</x:definedName>
    <x:definedName name="A031D_C4">Master!$F$135</x:definedName>
    <x:definedName name="A031D_C5">Master!$G$135</x:definedName>
    <x:definedName name="A034E_C1">Master!$C$136</x:definedName>
    <x:definedName name="A034E_C2">Master!$D$136</x:definedName>
    <x:definedName name="A034E_C3">Master!$E$136</x:definedName>
    <x:definedName name="A034E_C4">Master!$F$136</x:definedName>
    <x:definedName name="A034E_C5">Master!$G$136</x:definedName>
    <x:definedName name="A035E1_C1">Master!$C$137</x:definedName>
    <x:definedName name="A035E1_C2">Master!$D$137</x:definedName>
    <x:definedName name="A035E1_C3">Master!$E$137</x:definedName>
    <x:definedName name="A035E1_C4">Master!$F$137</x:definedName>
    <x:definedName name="A035E1_C5">Master!$G$137</x:definedName>
    <x:definedName name="A035E2_C1">Master!$C$138</x:definedName>
    <x:definedName name="A035E2_C2">Master!$D$138</x:definedName>
    <x:definedName name="A035E2_C3">Master!$E$138</x:definedName>
    <x:definedName name="A035E2_C4">Master!$F$138</x:definedName>
    <x:definedName name="A035E2_C5">Master!$G$138</x:definedName>
    <x:definedName name="A041A_C1">Master!$C$139</x:definedName>
    <x:definedName name="A041A_C2">Master!$D$139</x:definedName>
    <x:definedName name="A041A_C3">Master!$E$139</x:definedName>
    <x:definedName name="A041A_C4">Master!$F$139</x:definedName>
    <x:definedName name="A041A_C5">Master!$G$139</x:definedName>
    <x:definedName name="A041B_C1">Master!$C$140</x:definedName>
    <x:definedName name="A041B_C2">Master!$D$140</x:definedName>
    <x:definedName name="A041B_C3">Master!$E$140</x:definedName>
    <x:definedName name="A041B_C4">Master!$F$140</x:definedName>
    <x:definedName name="A041B_C5">Master!$G$140</x:definedName>
    <x:definedName name="A041C_C1">Master!$C$141</x:definedName>
    <x:definedName name="A041C_C2">Master!$D$141</x:definedName>
    <x:definedName name="A041C_C3">Master!$E$141</x:definedName>
    <x:definedName name="A041C_C4">Master!$F$141</x:definedName>
    <x:definedName name="A041C_C5">Master!$G$141</x:definedName>
    <x:definedName name="A041C1_C1">Master!$C$142</x:definedName>
    <x:definedName name="A041C1_C2">Master!$D$142</x:definedName>
    <x:definedName name="A041C1_C3">Master!$E$142</x:definedName>
    <x:definedName name="A041C1_C4">Master!$F$142</x:definedName>
    <x:definedName name="A041C1_C5">Master!$G$142</x:definedName>
    <x:definedName name="A041C2_C1">Master!$C$143</x:definedName>
    <x:definedName name="A041C2_C2">Master!$D$143</x:definedName>
    <x:definedName name="A041C2_C3">Master!$E$143</x:definedName>
    <x:definedName name="A041C2_C4">Master!$F$143</x:definedName>
    <x:definedName name="A041C2_C5">Master!$G$143</x:definedName>
    <x:definedName name="A041D_C1">Master!$C$144</x:definedName>
    <x:definedName name="A041D_C2">Master!$D$144</x:definedName>
    <x:definedName name="A041D_C3">Master!$E$144</x:definedName>
    <x:definedName name="A041D_C4">Master!$F$144</x:definedName>
    <x:definedName name="A041D_C5">Master!$G$144</x:definedName>
    <x:definedName name="A041E_C1">Master!$C$145</x:definedName>
    <x:definedName name="A041E_C2">Master!$D$145</x:definedName>
    <x:definedName name="A041E_C3">Master!$E$145</x:definedName>
    <x:definedName name="A041E_C4">Master!$F$145</x:definedName>
    <x:definedName name="A041E_C5">Master!$G$145</x:definedName>
    <x:definedName name="A041F_C1">Master!$C$146</x:definedName>
    <x:definedName name="A041F_C2">Master!$D$146</x:definedName>
    <x:definedName name="A041F_C3">Master!$E$146</x:definedName>
    <x:definedName name="A041F_C4">Master!$F$146</x:definedName>
    <x:definedName name="A041F_C5">Master!$G$146</x:definedName>
    <x:definedName name="A041G_C1">Master!$C$147</x:definedName>
    <x:definedName name="A041G_C2">Master!$D$147</x:definedName>
    <x:definedName name="A041G_C3">Master!$E$147</x:definedName>
    <x:definedName name="A041G_C4">Master!$F$147</x:definedName>
    <x:definedName name="A041G_C5">Master!$G$147</x:definedName>
    <x:definedName name="A041G1_C1">Master!$C$148</x:definedName>
    <x:definedName name="A041G1_C2">Master!$D$148</x:definedName>
    <x:definedName name="A041G1_C3">Master!$E$148</x:definedName>
    <x:definedName name="A041G1_C4">Master!$F$148</x:definedName>
    <x:definedName name="A041G1_C5">Master!$G$148</x:definedName>
    <x:definedName name="A041G2_C1">Master!$C$149</x:definedName>
    <x:definedName name="A041G2_C2">Master!$D$149</x:definedName>
    <x:definedName name="A041G2_C3">Master!$E$149</x:definedName>
    <x:definedName name="A041G2_C4">Master!$F$149</x:definedName>
    <x:definedName name="A041G2_C5">Master!$G$149</x:definedName>
    <x:definedName name="A041G3_C1">Master!$C$150</x:definedName>
    <x:definedName name="A041G3_C2">Master!$D$150</x:definedName>
    <x:definedName name="A041G3_C3">Master!$E$150</x:definedName>
    <x:definedName name="A041G3_C4">Master!$F$150</x:definedName>
    <x:definedName name="A041G3_C5">Master!$G$150</x:definedName>
    <x:definedName name="A041G4_C1">Master!$C$151</x:definedName>
    <x:definedName name="A041G4_C2">Master!$D$151</x:definedName>
    <x:definedName name="A041G4_C3">Master!$E$151</x:definedName>
    <x:definedName name="A041G4_C4">Master!$F$151</x:definedName>
    <x:definedName name="A041G4_C5">Master!$G$151</x:definedName>
    <x:definedName name="A041H_C1">Master!$C$152</x:definedName>
    <x:definedName name="A041H_C2">Master!$D$152</x:definedName>
    <x:definedName name="A041H_C3">Master!$E$152</x:definedName>
    <x:definedName name="A041H_C4">Master!$F$152</x:definedName>
    <x:definedName name="A041H_C5">Master!$G$152</x:definedName>
    <x:definedName name="A041H1_C1">Master!$C$153</x:definedName>
    <x:definedName name="A041H1_C2">Master!$D$153</x:definedName>
    <x:definedName name="A041H1_C3">Master!$E$153</x:definedName>
    <x:definedName name="A041H1_C4">Master!$F$153</x:definedName>
    <x:definedName name="A041H1_C5">Master!$G$153</x:definedName>
    <x:definedName name="A041I_C1">Master!$C$154</x:definedName>
    <x:definedName name="A041I_C2">Master!$D$154</x:definedName>
    <x:definedName name="A041I_C3">Master!$E$154</x:definedName>
    <x:definedName name="A041I_C4">Master!$F$154</x:definedName>
    <x:definedName name="A041I_C5">Master!$G$154</x:definedName>
    <x:definedName name="A041J_C1">Master!$C$155</x:definedName>
    <x:definedName name="A041J_C2">Master!$D$155</x:definedName>
    <x:definedName name="A041J_C3">Master!$E$155</x:definedName>
    <x:definedName name="A041J_C4">Master!$F$155</x:definedName>
    <x:definedName name="A041J_C5">Master!$G$155</x:definedName>
    <x:definedName name="A041K_C1">Master!$C$156</x:definedName>
    <x:definedName name="A041K_C2">Master!$D$156</x:definedName>
    <x:definedName name="A041K_C3">Master!$E$156</x:definedName>
    <x:definedName name="A041K_C4">Master!$F$156</x:definedName>
    <x:definedName name="A041K_C5">Master!$G$156</x:definedName>
    <x:definedName name="A041L_C1">Master!$C$157</x:definedName>
    <x:definedName name="A041L_C2">Master!$D$157</x:definedName>
    <x:definedName name="A041L_C3">Master!$E$157</x:definedName>
    <x:definedName name="A041L_C4">Master!$F$157</x:definedName>
    <x:definedName name="A041L_C5">Master!$G$157</x:definedName>
    <x:definedName name="A041M_C1">Master!$C$158</x:definedName>
    <x:definedName name="A041M_C2">Master!$D$158</x:definedName>
    <x:definedName name="A041M_C3">Master!$E$158</x:definedName>
    <x:definedName name="A041M_C4">Master!$F$158</x:definedName>
    <x:definedName name="A041M_C5">Master!$G$158</x:definedName>
    <x:definedName name="A041P_C1">Master!$C$159</x:definedName>
    <x:definedName name="A041P_C2">Master!$D$159</x:definedName>
    <x:definedName name="A041P_C3">Master!$E$159</x:definedName>
    <x:definedName name="A041P_C4">Master!$F$159</x:definedName>
    <x:definedName name="A041P_C5">Master!$G$159</x:definedName>
    <x:definedName name="A041P1_C1">Master!$C$160</x:definedName>
    <x:definedName name="A041P1_C2">Master!$D$160</x:definedName>
    <x:definedName name="A041P1_C3">Master!$E$160</x:definedName>
    <x:definedName name="A041P1_C4">Master!$F$160</x:definedName>
    <x:definedName name="A041P1_C5">Master!$G$160</x:definedName>
    <x:definedName name="A041P2_C1">Master!$C$161</x:definedName>
    <x:definedName name="A041P2_C2">Master!$D$161</x:definedName>
    <x:definedName name="A041P2_C3">Master!$E$161</x:definedName>
    <x:definedName name="A041P2_C4">Master!$F$161</x:definedName>
    <x:definedName name="A041P2_C5">Master!$G$161</x:definedName>
    <x:definedName name="A041P3_C1">Master!$C$162</x:definedName>
    <x:definedName name="A041P3_C2">Master!$D$162</x:definedName>
    <x:definedName name="A041P3_C3">Master!$E$162</x:definedName>
    <x:definedName name="A041P3_C4">Master!$F$162</x:definedName>
    <x:definedName name="A041P3_C5">Master!$G$162</x:definedName>
    <x:definedName name="A041P4_C1">Master!$C$163</x:definedName>
    <x:definedName name="A041P4_C2">Master!$D$163</x:definedName>
    <x:definedName name="A041P4_C3">Master!$E$163</x:definedName>
    <x:definedName name="A041P4_C4">Master!$F$163</x:definedName>
    <x:definedName name="A041P4_C5">Master!$G$163</x:definedName>
    <x:definedName name="A041Q_C1">Master!$C$164</x:definedName>
    <x:definedName name="A041Q_C2">Master!$D$164</x:definedName>
    <x:definedName name="A041Q_C3">Master!$E$164</x:definedName>
    <x:definedName name="A041Q_C4">Master!$F$164</x:definedName>
    <x:definedName name="A041Q_C5">Master!$G$164</x:definedName>
    <x:definedName name="A041R_C1">Master!$C$165</x:definedName>
    <x:definedName name="A041R_C2">Master!$D$165</x:definedName>
    <x:definedName name="A041R_C3">Master!$E$165</x:definedName>
    <x:definedName name="A041R_C4">Master!$F$165</x:definedName>
    <x:definedName name="A041R_C5">Master!$G$165</x:definedName>
    <x:definedName name="A041S_C1">Master!$C$166</x:definedName>
    <x:definedName name="A041S_C2">Master!$D$166</x:definedName>
    <x:definedName name="A041S_C3">Master!$E$166</x:definedName>
    <x:definedName name="A041S_C4">Master!$F$166</x:definedName>
    <x:definedName name="A041S_C5">Master!$G$166</x:definedName>
    <x:definedName name="A041T_C1">Master!$C$167</x:definedName>
    <x:definedName name="A041T_C2">Master!$D$167</x:definedName>
    <x:definedName name="A041T_C3">Master!$E$167</x:definedName>
    <x:definedName name="A041T_C4">Master!$F$167</x:definedName>
    <x:definedName name="A041T_C5">Master!$G$167</x:definedName>
    <x:definedName name="A041U_C1">Master!$C$168</x:definedName>
    <x:definedName name="A041U_C2">Master!$D$168</x:definedName>
    <x:definedName name="A041U_C3">Master!$E$168</x:definedName>
    <x:definedName name="A041U_C4">Master!$F$168</x:definedName>
    <x:definedName name="A041U_C5">Master!$G$168</x:definedName>
    <x:definedName name="A041V_C1">Master!$C$169</x:definedName>
    <x:definedName name="A041V_C2">Master!$D$169</x:definedName>
    <x:definedName name="A041V_C3">Master!$E$169</x:definedName>
    <x:definedName name="A041V_C4">Master!$F$169</x:definedName>
    <x:definedName name="A041V_C5">Master!$G$169</x:definedName>
    <x:definedName name="A041W_C1">Master!$C$170</x:definedName>
    <x:definedName name="A041W_C2">Master!$D$170</x:definedName>
    <x:definedName name="A041W_C3">Master!$E$170</x:definedName>
    <x:definedName name="A041W_C4">Master!$F$170</x:definedName>
    <x:definedName name="A041W_C5">Master!$G$170</x:definedName>
    <x:definedName name="A041W1_C1">Master!$C$171</x:definedName>
    <x:definedName name="A041W1_C2">Master!$D$171</x:definedName>
    <x:definedName name="A041W1_C3">Master!$E$171</x:definedName>
    <x:definedName name="A041W1_C4">Master!$F$171</x:definedName>
    <x:definedName name="A041W1_C5">Master!$G$171</x:definedName>
    <x:definedName name="A041X_C1">Master!$C$172</x:definedName>
    <x:definedName name="A041X_C2">Master!$D$172</x:definedName>
    <x:definedName name="A041X_C3">Master!$E$172</x:definedName>
    <x:definedName name="A041X_C4">Master!$F$172</x:definedName>
    <x:definedName name="A041X_C5">Master!$G$172</x:definedName>
    <x:definedName name="A041Y_C1">Master!$C$173</x:definedName>
    <x:definedName name="A041Y_C2">Master!$D$173</x:definedName>
    <x:definedName name="A041Y_C3">Master!$E$173</x:definedName>
    <x:definedName name="A041Y_C4">Master!$F$173</x:definedName>
    <x:definedName name="A041Y_C5">Master!$G$173</x:definedName>
    <x:definedName name="A041Y1_C1">Master!$C$174</x:definedName>
    <x:definedName name="A041Y1_C2">Master!$D$174</x:definedName>
    <x:definedName name="A041Y1_C3">Master!$E$174</x:definedName>
    <x:definedName name="A041Y1_C4">Master!$F$174</x:definedName>
    <x:definedName name="A041Y1_C5">Master!$G$174</x:definedName>
    <x:definedName name="A042_C1">Master!$C$175</x:definedName>
    <x:definedName name="A042_C2">Master!$D$175</x:definedName>
    <x:definedName name="A042_C3">Master!$E$175</x:definedName>
    <x:definedName name="A042_C4">Master!$F$175</x:definedName>
    <x:definedName name="A042_C5">Master!$G$175</x:definedName>
    <x:definedName name="A042A_C1">Master!$C$176</x:definedName>
    <x:definedName name="A042A_C2">Master!$D$176</x:definedName>
    <x:definedName name="A042A_C3">Master!$E$176</x:definedName>
    <x:definedName name="A042A_C4">Master!$F$176</x:definedName>
    <x:definedName name="A042A_C5">Master!$G$176</x:definedName>
    <x:definedName name="A042A1_C1">Master!$C$177</x:definedName>
    <x:definedName name="A042A1_C2">Master!$D$177</x:definedName>
    <x:definedName name="A042A1_C3">Master!$E$177</x:definedName>
    <x:definedName name="A042A1_C4">Master!$F$177</x:definedName>
    <x:definedName name="A042A1_C5">Master!$G$177</x:definedName>
    <x:definedName name="A042A2_C1">Master!$C$178</x:definedName>
    <x:definedName name="A042A2_C2">Master!$D$178</x:definedName>
    <x:definedName name="A042A2_C3">Master!$E$178</x:definedName>
    <x:definedName name="A042A2_C4">Master!$F$178</x:definedName>
    <x:definedName name="A042A2_C5">Master!$G$178</x:definedName>
    <x:definedName name="A042A3_C1">Master!$C$179</x:definedName>
    <x:definedName name="A042A3_C2">Master!$D$179</x:definedName>
    <x:definedName name="A042A3_C3">Master!$E$179</x:definedName>
    <x:definedName name="A042A3_C4">Master!$F$179</x:definedName>
    <x:definedName name="A042A3_C5">Master!$G$179</x:definedName>
    <x:definedName name="A042A4_C1">Master!$C$180</x:definedName>
    <x:definedName name="A042A4_C2">Master!$D$180</x:definedName>
    <x:definedName name="A042A4_C3">Master!$E$180</x:definedName>
    <x:definedName name="A042A4_C4">Master!$F$180</x:definedName>
    <x:definedName name="A042A4_C5">Master!$G$180</x:definedName>
    <x:definedName name="A042A5_C1">Master!$C$181</x:definedName>
    <x:definedName name="A042A5_C2">Master!$D$181</x:definedName>
    <x:definedName name="A042A5_C3">Master!$E$181</x:definedName>
    <x:definedName name="A042A5_C4">Master!$F$181</x:definedName>
    <x:definedName name="A042A5_C5">Master!$G$181</x:definedName>
    <x:definedName name="A042A6_C1">Master!$C$182</x:definedName>
    <x:definedName name="A042A6_C2">Master!$D$182</x:definedName>
    <x:definedName name="A042A6_C3">Master!$E$182</x:definedName>
    <x:definedName name="A042A6_C4">Master!$F$182</x:definedName>
    <x:definedName name="A042A6_C5">Master!$G$182</x:definedName>
    <x:definedName name="A042A7_C1">Master!$C$183</x:definedName>
    <x:definedName name="A042A7_C2">Master!$D$183</x:definedName>
    <x:definedName name="A042A7_C3">Master!$E$183</x:definedName>
    <x:definedName name="A042A7_C4">Master!$F$183</x:definedName>
    <x:definedName name="A042A7_C5">Master!$G$183</x:definedName>
    <x:definedName name="A042A8_C1">Master!$C$184</x:definedName>
    <x:definedName name="A042A8_C2">Master!$D$184</x:definedName>
    <x:definedName name="A042A8_C3">Master!$E$184</x:definedName>
    <x:definedName name="A042A8_C4">Master!$F$184</x:definedName>
    <x:definedName name="A042A8_C5">Master!$G$184</x:definedName>
    <x:definedName name="A042A9_C1">Master!$C$185</x:definedName>
    <x:definedName name="A042A9_C2">Master!$D$185</x:definedName>
    <x:definedName name="A042A9_C3">Master!$E$185</x:definedName>
    <x:definedName name="A042A9_C4">Master!$F$185</x:definedName>
    <x:definedName name="A042A9_C5">Master!$G$185</x:definedName>
    <x:definedName name="A045A_C1">Master!$C$186</x:definedName>
    <x:definedName name="A045A_C2">Master!$D$186</x:definedName>
    <x:definedName name="A045A_C3">Master!$E$186</x:definedName>
    <x:definedName name="A045A_C4">Master!$F$186</x:definedName>
    <x:definedName name="A045A_C5">Master!$G$186</x:definedName>
    <x:definedName name="A045B_C1">Master!$C$187</x:definedName>
    <x:definedName name="A045B_C2">Master!$D$187</x:definedName>
    <x:definedName name="A045B_C3">Master!$E$187</x:definedName>
    <x:definedName name="A045B_C4">Master!$F$187</x:definedName>
    <x:definedName name="A045B_C5">Master!$G$187</x:definedName>
    <x:definedName name="A053E_C1">Master!$C$188</x:definedName>
    <x:definedName name="A053E_C2">Master!$D$188</x:definedName>
    <x:definedName name="A053E_C3">Master!$E$188</x:definedName>
    <x:definedName name="A053E_C4">Master!$F$188</x:definedName>
    <x:definedName name="A053E_C5">Master!$G$188</x:definedName>
    <x:definedName name="A058A_C1">Master!$C$189</x:definedName>
    <x:definedName name="A058A_C2">Master!$D$189</x:definedName>
    <x:definedName name="A058A_C3">Master!$E$189</x:definedName>
    <x:definedName name="A058A_C4">Master!$F$189</x:definedName>
    <x:definedName name="A058A_C5">Master!$G$189</x:definedName>
    <x:definedName name="A058B1_C1">Master!$C$190</x:definedName>
    <x:definedName name="A058B1_C2">Master!$D$190</x:definedName>
    <x:definedName name="A058B1_C3">Master!$E$190</x:definedName>
    <x:definedName name="A058B1_C4">Master!$F$190</x:definedName>
    <x:definedName name="A058B1_C5">Master!$G$190</x:definedName>
    <x:definedName name="A058B2_C1">Master!$C$191</x:definedName>
    <x:definedName name="A058B2_C2">Master!$D$191</x:definedName>
    <x:definedName name="A058B2_C3">Master!$E$191</x:definedName>
    <x:definedName name="A058B2_C4">Master!$F$191</x:definedName>
    <x:definedName name="A058B2_C5">Master!$G$191</x:definedName>
    <x:definedName name="A058C_C1">Master!$C$192</x:definedName>
    <x:definedName name="A058C_C2">Master!$D$192</x:definedName>
    <x:definedName name="A058C_C3">Master!$E$192</x:definedName>
    <x:definedName name="A058C_C4">Master!$F$192</x:definedName>
    <x:definedName name="A058C_C5">Master!$G$192</x:definedName>
    <x:definedName name="A065_C1">Master!$C$193</x:definedName>
    <x:definedName name="A065_C2">Master!$D$193</x:definedName>
    <x:definedName name="A065_C3">Master!$E$193</x:definedName>
    <x:definedName name="A065_C4">Master!$F$193</x:definedName>
    <x:definedName name="A065_C5">Master!$G$193</x:definedName>
    <x:definedName name="A065A4_C1">Master!$C$194</x:definedName>
    <x:definedName name="A065A4_C2">Master!$D$194</x:definedName>
    <x:definedName name="A065A4_C3">Master!$E$194</x:definedName>
    <x:definedName name="A065A4_C4">Master!$F$194</x:definedName>
    <x:definedName name="A065A4_C5">Master!$G$194</x:definedName>
    <x:definedName name="A067_C1">Master!$C$195</x:definedName>
    <x:definedName name="A067_C2">Master!$D$195</x:definedName>
    <x:definedName name="A067_C3">Master!$E$195</x:definedName>
    <x:definedName name="A067_C4">Master!$F$195</x:definedName>
    <x:definedName name="A067_C5">Master!$G$195</x:definedName>
    <x:definedName name="A067A2_C1">Master!$C$196</x:definedName>
    <x:definedName name="A067A2_C2">Master!$D$196</x:definedName>
    <x:definedName name="A067A2_C3">Master!$E$196</x:definedName>
    <x:definedName name="A067A2_C4">Master!$F$196</x:definedName>
    <x:definedName name="A067A2_C5">Master!$G$196</x:definedName>
    <x:definedName name="A068_C1">Master!$C$197</x:definedName>
    <x:definedName name="A068_C2">Master!$D$197</x:definedName>
    <x:definedName name="A068_C3">Master!$E$197</x:definedName>
    <x:definedName name="A068_C4">Master!$F$197</x:definedName>
    <x:definedName name="A068_C5">Master!$G$197</x:definedName>
    <x:definedName name="A068A_C1">Master!$C$198</x:definedName>
    <x:definedName name="A068A_C2">Master!$D$198</x:definedName>
    <x:definedName name="A068A_C3">Master!$E$198</x:definedName>
    <x:definedName name="A068A_C4">Master!$F$198</x:definedName>
    <x:definedName name="A068A_C5">Master!$G$198</x:definedName>
    <x:definedName name="A069_C1">Master!$C$199</x:definedName>
    <x:definedName name="A069_C2">Master!$D$199</x:definedName>
    <x:definedName name="A069_C3">Master!$E$199</x:definedName>
    <x:definedName name="A069_C4">Master!$F$199</x:definedName>
    <x:definedName name="A069_C5">Master!$G$199</x:definedName>
    <x:definedName name="A069A_C1">Master!$C$200</x:definedName>
    <x:definedName name="A069A_C2">Master!$D$200</x:definedName>
    <x:definedName name="A069A_C3">Master!$E$200</x:definedName>
    <x:definedName name="A069A_C4">Master!$F$200</x:definedName>
    <x:definedName name="A069A_C5">Master!$G$200</x:definedName>
    <x:definedName name="A071F_C1">Master!$C$201</x:definedName>
    <x:definedName name="A071F_C2">Master!$D$201</x:definedName>
    <x:definedName name="A071F_C3">Master!$E$201</x:definedName>
    <x:definedName name="A071F_C4">Master!$F$201</x:definedName>
    <x:definedName name="A071F_C5">Master!$G$201</x:definedName>
    <x:definedName name="A071J_C1">Master!$C$202</x:definedName>
    <x:definedName name="A071J_C2">Master!$D$202</x:definedName>
    <x:definedName name="A071J_C3">Master!$E$202</x:definedName>
    <x:definedName name="A071J_C4">Master!$F$202</x:definedName>
    <x:definedName name="A071J_C5">Master!$G$202</x:definedName>
    <x:definedName name="A076_1_C1">Master!$C$204</x:definedName>
    <x:definedName name="A076_1_C2">Master!$D$204</x:definedName>
    <x:definedName name="A076_1_C3">Master!$E$204</x:definedName>
    <x:definedName name="A076_1_C4">Master!$F$204</x:definedName>
    <x:definedName name="A076_1_C5">Master!$G$204</x:definedName>
    <x:definedName name="A076_2_C1">Master!$C$205</x:definedName>
    <x:definedName name="A076_2_C2">Master!$D$205</x:definedName>
    <x:definedName name="A076_2_C3">Master!$E$205</x:definedName>
    <x:definedName name="A076_2_C4">Master!$F$205</x:definedName>
    <x:definedName name="A076_2_C5">Master!$G$205</x:definedName>
    <x:definedName name="A076_3_C1">Master!$C$206</x:definedName>
    <x:definedName name="A076_3_C2">Master!$D$206</x:definedName>
    <x:definedName name="A076_3_C3">Master!$E$206</x:definedName>
    <x:definedName name="A076_3_C4">Master!$F$206</x:definedName>
    <x:definedName name="A076_3_C5">Master!$G$206</x:definedName>
    <x:definedName name="A076_4_C1">Master!$C$207</x:definedName>
    <x:definedName name="A076_4_C2">Master!$D$207</x:definedName>
    <x:definedName name="A076_4_C3">Master!$E$207</x:definedName>
    <x:definedName name="A076_4_C4">Master!$F$207</x:definedName>
    <x:definedName name="A076_4_C5">Master!$G$207</x:definedName>
    <x:definedName name="A076_5_C1">Master!$C$208</x:definedName>
    <x:definedName name="A076_5_C2">Master!$D$208</x:definedName>
    <x:definedName name="A076_5_C3">Master!$E$208</x:definedName>
    <x:definedName name="A076_5_C4">Master!$F$208</x:definedName>
    <x:definedName name="A076_5_C5">Master!$G$208</x:definedName>
    <x:definedName name="A076_C1">Master!$C$203</x:definedName>
    <x:definedName name="A076_C2">Master!$D$203</x:definedName>
    <x:definedName name="A076_C3">Master!$E$203</x:definedName>
    <x:definedName name="A076_C4">Master!$F$203</x:definedName>
    <x:definedName name="A076_C5">Master!$G$203</x:definedName>
    <x:definedName name="A081_C1">Master!$C$209</x:definedName>
    <x:definedName name="A081_C2">Master!$D$209</x:definedName>
    <x:definedName name="A081_C3">Master!$E$209</x:definedName>
    <x:definedName name="A081_C4">Master!$F$209</x:definedName>
    <x:definedName name="A081_C5">Master!$G$209</x:definedName>
    <x:definedName name="A082_C1">Master!$C$210</x:definedName>
    <x:definedName name="A082_C2">Master!$D$210</x:definedName>
    <x:definedName name="A082_C3">Master!$E$210</x:definedName>
    <x:definedName name="A082_C4">Master!$F$210</x:definedName>
    <x:definedName name="A082_C5">Master!$G$210</x:definedName>
    <x:definedName name="A083_C1">Master!$C$211</x:definedName>
    <x:definedName name="A083_C2">Master!$D$211</x:definedName>
    <x:definedName name="A083_C3">Master!$E$211</x:definedName>
    <x:definedName name="A083_C4">Master!$F$211</x:definedName>
    <x:definedName name="A083_C5">Master!$G$211</x:definedName>
    <x:definedName name="A084_C1">Master!$C$212</x:definedName>
    <x:definedName name="A084_C2">Master!$D$212</x:definedName>
    <x:definedName name="A084_C3">Master!$E$212</x:definedName>
    <x:definedName name="A084_C4">Master!$F$212</x:definedName>
    <x:definedName name="A084_C5">Master!$G$212</x:definedName>
    <x:definedName name="A088_C1">Master!$C$213</x:definedName>
    <x:definedName name="A088_C2">Master!$D$213</x:definedName>
    <x:definedName name="A088_C3">Master!$E$213</x:definedName>
    <x:definedName name="A088_C4">Master!$F$213</x:definedName>
    <x:definedName name="A088_C5">Master!$G$213</x:definedName>
    <x:definedName name="A089B_C1">Master!$C$214</x:definedName>
    <x:definedName name="A089B_C2">Master!$D$214</x:definedName>
    <x:definedName name="A089B_C3">Master!$E$214</x:definedName>
    <x:definedName name="A089B_C4">Master!$F$214</x:definedName>
    <x:definedName name="A089B_C5">Master!$G$214</x:definedName>
    <x:definedName name="A1001A_C1">Master!$C$215</x:definedName>
    <x:definedName name="A1001A_C2">Master!$D$215</x:definedName>
    <x:definedName name="A1001A_C3">Master!$E$215</x:definedName>
    <x:definedName name="A1001A_C4">Master!$F$215</x:definedName>
    <x:definedName name="A1001A_C5">Master!$G$215</x:definedName>
    <x:definedName name="A1001B_C1">Master!$C$216</x:definedName>
    <x:definedName name="A1001B_C2">Master!$D$216</x:definedName>
    <x:definedName name="A1001B_C3">Master!$E$216</x:definedName>
    <x:definedName name="A1001B_C4">Master!$F$216</x:definedName>
    <x:definedName name="A1001B_C5">Master!$G$216</x:definedName>
    <x:definedName name="A1001C_C1">Master!$C$217</x:definedName>
    <x:definedName name="A1001C_C2">Master!$D$217</x:definedName>
    <x:definedName name="A1001C_C3">Master!$E$217</x:definedName>
    <x:definedName name="A1001C_C4">Master!$F$217</x:definedName>
    <x:definedName name="A1001C_C5">Master!$G$217</x:definedName>
    <x:definedName name="A1001D_C1">Master!$C$218</x:definedName>
    <x:definedName name="A1001D_C2">Master!$D$218</x:definedName>
    <x:definedName name="A1001D_C3">Master!$E$218</x:definedName>
    <x:definedName name="A1001D_C4">Master!$F$218</x:definedName>
    <x:definedName name="A1001D_C5">Master!$G$218</x:definedName>
    <x:definedName name="A1001E_C1">Master!$C$219</x:definedName>
    <x:definedName name="A1001E_C2">Master!$D$219</x:definedName>
    <x:definedName name="A1001E_C3">Master!$E$219</x:definedName>
    <x:definedName name="A1001E_C4">Master!$F$219</x:definedName>
    <x:definedName name="A1001E_C5">Master!$G$219</x:definedName>
    <x:definedName name="A1001F_C1">Master!$C$220</x:definedName>
    <x:definedName name="A1001F_C2">Master!$D$220</x:definedName>
    <x:definedName name="A1001F_C3">Master!$E$220</x:definedName>
    <x:definedName name="A1001F_C4">Master!$F$220</x:definedName>
    <x:definedName name="A1001F_C5">Master!$G$220</x:definedName>
    <x:definedName name="A1003_C1">Master!$C$221</x:definedName>
    <x:definedName name="A1003_C2">Master!$D$221</x:definedName>
    <x:definedName name="A1003_C3">Master!$E$221</x:definedName>
    <x:definedName name="A1003_C4">Master!$F$221</x:definedName>
    <x:definedName name="A1003_C5">Master!$G$221</x:definedName>
    <x:definedName name="A1004_C1">Master!$C$222</x:definedName>
    <x:definedName name="A1004_C2">Master!$D$222</x:definedName>
    <x:definedName name="A1004_C3">Master!$E$222</x:definedName>
    <x:definedName name="A1004_C4">Master!$F$222</x:definedName>
    <x:definedName name="A1004_C5">Master!$G$222</x:definedName>
    <x:definedName name="A1005_C1">Master!$C$223</x:definedName>
    <x:definedName name="A1005_C2">Master!$D$223</x:definedName>
    <x:definedName name="A1005_C3">Master!$E$223</x:definedName>
    <x:definedName name="A1005_C4">Master!$F$223</x:definedName>
    <x:definedName name="A1005_C5">Master!$G$223</x:definedName>
    <x:definedName name="A1005A_C1">Master!$C$224</x:definedName>
    <x:definedName name="A1005A_C2">Master!$D$224</x:definedName>
    <x:definedName name="A1005A_C3">Master!$E$224</x:definedName>
    <x:definedName name="A1005A_C4">Master!$F$224</x:definedName>
    <x:definedName name="A1005A_C5">Master!$G$224</x:definedName>
    <x:definedName name="A1011A_C1">Master!$C$225</x:definedName>
    <x:definedName name="A1011A_C2">Master!$D$225</x:definedName>
    <x:definedName name="A1011A_C3">Master!$E$225</x:definedName>
    <x:definedName name="A1011A_C4">Master!$F$225</x:definedName>
    <x:definedName name="A1011A_C5">Master!$G$225</x:definedName>
    <x:definedName name="A1011B_C1">Master!$C$226</x:definedName>
    <x:definedName name="A1011B_C2">Master!$D$226</x:definedName>
    <x:definedName name="A1011B_C3">Master!$E$226</x:definedName>
    <x:definedName name="A1011B_C4">Master!$F$226</x:definedName>
    <x:definedName name="A1011B_C5">Master!$G$226</x:definedName>
    <x:definedName name="A1011C_C1">Master!$C$227</x:definedName>
    <x:definedName name="A1011C_C2">Master!$D$227</x:definedName>
    <x:definedName name="A1011C_C3">Master!$E$227</x:definedName>
    <x:definedName name="A1011C_C4">Master!$F$227</x:definedName>
    <x:definedName name="A1011C_C5">Master!$G$227</x:definedName>
    <x:definedName name="A1011D_C1">Master!$C$228</x:definedName>
    <x:definedName name="A1011D_C2">Master!$D$228</x:definedName>
    <x:definedName name="A1011D_C3">Master!$E$228</x:definedName>
    <x:definedName name="A1011D_C4">Master!$F$228</x:definedName>
    <x:definedName name="A1011D_C5">Master!$G$228</x:definedName>
    <x:definedName name="A1011E_C1">Master!$C$229</x:definedName>
    <x:definedName name="A1011E_C2">Master!$D$229</x:definedName>
    <x:definedName name="A1011E_C3">Master!$E$229</x:definedName>
    <x:definedName name="A1011E_C4">Master!$F$229</x:definedName>
    <x:definedName name="A1011E_C5">Master!$G$229</x:definedName>
    <x:definedName name="A1011F_C1">Master!$C$230</x:definedName>
    <x:definedName name="A1011F_C2">Master!$D$230</x:definedName>
    <x:definedName name="A1011F_C3">Master!$E$230</x:definedName>
    <x:definedName name="A1011F_C4">Master!$F$230</x:definedName>
    <x:definedName name="A1011F_C5">Master!$G$230</x:definedName>
    <x:definedName name="A1011G_C1">Master!$C$231</x:definedName>
    <x:definedName name="A1011G_C2">Master!$D$231</x:definedName>
    <x:definedName name="A1011G_C3">Master!$E$231</x:definedName>
    <x:definedName name="A1011G_C4">Master!$F$231</x:definedName>
    <x:definedName name="A1011G_C5">Master!$G$231</x:definedName>
    <x:definedName name="A1013_C1">Master!$C$232</x:definedName>
    <x:definedName name="A1013_C2">Master!$D$232</x:definedName>
    <x:definedName name="A1013_C3">Master!$E$232</x:definedName>
    <x:definedName name="A1013_C4">Master!$F$232</x:definedName>
    <x:definedName name="A1013_C5">Master!$G$232</x:definedName>
    <x:definedName name="A1020_C1">Master!$C$233</x:definedName>
    <x:definedName name="A1020_C2">Master!$D$233</x:definedName>
    <x:definedName name="A1020_C3">Master!$E$233</x:definedName>
    <x:definedName name="A1020_C4">Master!$F$233</x:definedName>
    <x:definedName name="A1020_C5">Master!$G$233</x:definedName>
    <x:definedName name="A1020C_C1">Master!$C$234</x:definedName>
    <x:definedName name="A1020C_C2">Master!$D$234</x:definedName>
    <x:definedName name="A1020C_C3">Master!$E$234</x:definedName>
    <x:definedName name="A1020C_C4">Master!$F$234</x:definedName>
    <x:definedName name="A1020C_C5">Master!$G$234</x:definedName>
    <x:definedName name="A1020Y_C1">Master!$C$235</x:definedName>
    <x:definedName name="A1020Y_C2">Master!$D$235</x:definedName>
    <x:definedName name="A1020Y_C3">Master!$E$235</x:definedName>
    <x:definedName name="A1020Y_C4">Master!$F$235</x:definedName>
    <x:definedName name="A1020Y_C5">Master!$G$235</x:definedName>
    <x:definedName name="A1021_C1">Master!$C$236</x:definedName>
    <x:definedName name="A1021_C2">Master!$D$236</x:definedName>
    <x:definedName name="A1021_C3">Master!$E$236</x:definedName>
    <x:definedName name="A1021_C4">Master!$F$236</x:definedName>
    <x:definedName name="A1021_C5">Master!$G$236</x:definedName>
    <x:definedName name="A1021C_C1">Master!$C$237</x:definedName>
    <x:definedName name="A1021C_C2">Master!$D$237</x:definedName>
    <x:definedName name="A1021C_C3">Master!$E$237</x:definedName>
    <x:definedName name="A1021C_C4">Master!$F$237</x:definedName>
    <x:definedName name="A1021C_C5">Master!$G$237</x:definedName>
    <x:definedName name="A1021Y_C1">Master!$C$238</x:definedName>
    <x:definedName name="A1021Y_C2">Master!$D$238</x:definedName>
    <x:definedName name="A1021Y_C3">Master!$E$238</x:definedName>
    <x:definedName name="A1021Y_C4">Master!$F$238</x:definedName>
    <x:definedName name="A1021Y_C5">Master!$G$238</x:definedName>
    <x:definedName name="A1022C_C1">Master!$C$239</x:definedName>
    <x:definedName name="A1022C_C2">Master!$D$239</x:definedName>
    <x:definedName name="A1022C_C3">Master!$E$239</x:definedName>
    <x:definedName name="A1022C_C4">Master!$F$239</x:definedName>
    <x:definedName name="A1022C_C5">Master!$G$239</x:definedName>
    <x:definedName name="A1023_C1">Master!$C$240</x:definedName>
    <x:definedName name="A1023_C2">Master!$D$240</x:definedName>
    <x:definedName name="A1023_C3">Master!$E$240</x:definedName>
    <x:definedName name="A1023_C4">Master!$F$240</x:definedName>
    <x:definedName name="A1023_C5">Master!$G$240</x:definedName>
    <x:definedName name="A1023Y_C1">Master!$C$241</x:definedName>
    <x:definedName name="A1023Y_C2">Master!$D$241</x:definedName>
    <x:definedName name="A1023Y_C3">Master!$E$241</x:definedName>
    <x:definedName name="A1023Y_C4">Master!$F$241</x:definedName>
    <x:definedName name="A1023Y_C5">Master!$G$241</x:definedName>
    <x:definedName name="A102C_C4">Master!$F$234</x:definedName>
    <x:definedName name="A102C_C5">Master!$G$234</x:definedName>
    <x:definedName name="A1030_C1">Master!$C$242</x:definedName>
    <x:definedName name="A1030_C2">Master!$D$242</x:definedName>
    <x:definedName name="A1030_C3">Master!$E$242</x:definedName>
    <x:definedName name="A1030_C4">Master!$F$242</x:definedName>
    <x:definedName name="A1030_C5">Master!$G$242</x:definedName>
    <x:definedName name="A1030C_C1">Master!$C$243</x:definedName>
    <x:definedName name="A1030C_C2">Master!$D$243</x:definedName>
    <x:definedName name="A1030C_C3">Master!$E$243</x:definedName>
    <x:definedName name="A1030C_C4">Master!$F$243</x:definedName>
    <x:definedName name="A1030C_C5">Master!$G$243</x:definedName>
    <x:definedName name="A1031_C1">Master!$C$244</x:definedName>
    <x:definedName name="A1031_C2">Master!$D$244</x:definedName>
    <x:definedName name="A1031_C3">Master!$E$244</x:definedName>
    <x:definedName name="A1031_C4">Master!$F$244</x:definedName>
    <x:definedName name="A1031_C5">Master!$G$244</x:definedName>
    <x:definedName name="A1032_C1">Master!$C$245</x:definedName>
    <x:definedName name="A1032_C2">Master!$D$245</x:definedName>
    <x:definedName name="A1032_C3">Master!$E$245</x:definedName>
    <x:definedName name="A1032_C4">Master!$F$245</x:definedName>
    <x:definedName name="A1032_C5">Master!$G$245</x:definedName>
    <x:definedName name="A1033_C1">Master!$C$246</x:definedName>
    <x:definedName name="A1033_C2">Master!$D$246</x:definedName>
    <x:definedName name="A1033_C3">Master!$E$246</x:definedName>
    <x:definedName name="A1033_C4">Master!$F$246</x:definedName>
    <x:definedName name="A1033_C5">Master!$G$246</x:definedName>
    <x:definedName name="A1034_C1">Master!$C$247</x:definedName>
    <x:definedName name="A1034_C2">Master!$D$247</x:definedName>
    <x:definedName name="A1034_C3">Master!$E$247</x:definedName>
    <x:definedName name="A1034_C4">Master!$F$247</x:definedName>
    <x:definedName name="A1034_C5">Master!$G$247</x:definedName>
    <x:definedName name="A1061_C1">Master!$C$248</x:definedName>
    <x:definedName name="A1061_C2">Master!$D$248</x:definedName>
    <x:definedName name="A1061_C3">Master!$E$248</x:definedName>
    <x:definedName name="A1061_C4">Master!$F$248</x:definedName>
    <x:definedName name="A1061_C5">Master!$G$248</x:definedName>
    <x:definedName name="A1062_C1">Master!$C$249</x:definedName>
    <x:definedName name="A1062_C2">Master!$D$249</x:definedName>
    <x:definedName name="A1062_C3">Master!$E$249</x:definedName>
    <x:definedName name="A1062_C4">Master!$F$249</x:definedName>
    <x:definedName name="A1062_C5">Master!$G$249</x:definedName>
    <x:definedName name="A1063_C1">Master!$C$250</x:definedName>
    <x:definedName name="A1063_C2">Master!$D$250</x:definedName>
    <x:definedName name="A1063_C3">Master!$E$250</x:definedName>
    <x:definedName name="A1063_C4">Master!$F$250</x:definedName>
    <x:definedName name="A1063_C5">Master!$G$250</x:definedName>
    <x:definedName name="A110_C1">Master!$C$251</x:definedName>
    <x:definedName name="A110_C2">Master!$D$251</x:definedName>
    <x:definedName name="A110_C3">Master!$E$251</x:definedName>
    <x:definedName name="A110_C4">Master!$F$251</x:definedName>
    <x:definedName name="A110_C5">Master!$G$251</x:definedName>
    <x:definedName name="A115_C1">Master!$C$252</x:definedName>
    <x:definedName name="A115_C2">Master!$D$252</x:definedName>
    <x:definedName name="A115_C3">Master!$E$252</x:definedName>
    <x:definedName name="A115_C4">Master!$F$252</x:definedName>
    <x:definedName name="A115_C5">Master!$G$252</x:definedName>
    <x:definedName name="A116_C1">Master!$C$253</x:definedName>
    <x:definedName name="A116_C2">Master!$D$253</x:definedName>
    <x:definedName name="A116_C3">Master!$E$253</x:definedName>
    <x:definedName name="A116_C4">Master!$F$253</x:definedName>
    <x:definedName name="A116_C5">Master!$G$253</x:definedName>
    <x:definedName name="A117_C1">Master!$C$254</x:definedName>
    <x:definedName name="A117_C2">Master!$D$254</x:definedName>
    <x:definedName name="A117_C3">Master!$E$254</x:definedName>
    <x:definedName name="A117_C4">Master!$F$254</x:definedName>
    <x:definedName name="A117_C5">Master!$G$254</x:definedName>
    <x:definedName name="A119_C1">Master!$C$255</x:definedName>
    <x:definedName name="A119_C2">Master!$D$255</x:definedName>
    <x:definedName name="A119_C3">Master!$E$255</x:definedName>
    <x:definedName name="A119_C4">Master!$F$255</x:definedName>
    <x:definedName name="A119_C5">Master!$G$255</x:definedName>
    <x:definedName name="A120_C1">Master!$C$256</x:definedName>
    <x:definedName name="A120_C2">Master!$D$256</x:definedName>
    <x:definedName name="A120_C3">Master!$E$256</x:definedName>
    <x:definedName name="A120_C4">Master!$F$256</x:definedName>
    <x:definedName name="A120_C5">Master!$G$256</x:definedName>
    <x:definedName name="A124_C1">Master!$C$257</x:definedName>
    <x:definedName name="A124_C2">Master!$D$257</x:definedName>
    <x:definedName name="A124_C3">Master!$E$257</x:definedName>
    <x:definedName name="A124_C4">Master!$F$257</x:definedName>
    <x:definedName name="A124_C5">Master!$G$257</x:definedName>
    <x:definedName name="A125A_C1">Master!$C$258</x:definedName>
    <x:definedName name="A125A_C2">Master!$D$258</x:definedName>
    <x:definedName name="A125A_C3">Master!$E$258</x:definedName>
    <x:definedName name="A125A_C4">Master!$F$258</x:definedName>
    <x:definedName name="A125A_C5">Master!$G$258</x:definedName>
    <x:definedName name="A125B_C1">Master!$C$259</x:definedName>
    <x:definedName name="A125B_C2">Master!$D$259</x:definedName>
    <x:definedName name="A125B_C3">Master!$E$259</x:definedName>
    <x:definedName name="A125B_C4">Master!$F$259</x:definedName>
    <x:definedName name="A125B_C5">Master!$G$259</x:definedName>
    <x:definedName name="A125C_C1">Master!$C$260</x:definedName>
    <x:definedName name="A125C_C2">Master!$D$260</x:definedName>
    <x:definedName name="A125C_C3">Master!$E$260</x:definedName>
    <x:definedName name="A125C_C4">Master!$F$260</x:definedName>
    <x:definedName name="A125C_C5">Master!$G$260</x:definedName>
    <x:definedName name="A125D_C1">Master!$C$261</x:definedName>
    <x:definedName name="A125D_C2">Master!$D$261</x:definedName>
    <x:definedName name="A125D_C3">Master!$E$261</x:definedName>
    <x:definedName name="A125D_C4">Master!$F$261</x:definedName>
    <x:definedName name="A125D_C5">Master!$G$261</x:definedName>
    <x:definedName name="A125E_C1">Master!$C$262</x:definedName>
    <x:definedName name="A125E_C2">Master!$D$262</x:definedName>
    <x:definedName name="A125E_C3">Master!$E$262</x:definedName>
    <x:definedName name="A125E_C4">Master!$F$262</x:definedName>
    <x:definedName name="A125E_C5">Master!$G$262</x:definedName>
    <x:definedName name="A126A_C1">Master!$C$263</x:definedName>
    <x:definedName name="A126A_C2">Master!$D$263</x:definedName>
    <x:definedName name="A126A_C3">Master!$E$263</x:definedName>
    <x:definedName name="A126A_C4">Master!$F$263</x:definedName>
    <x:definedName name="A126A_C5">Master!$G$263</x:definedName>
    <x:definedName name="A126B_C1">Master!$C$264</x:definedName>
    <x:definedName name="A126B_C2">Master!$D$264</x:definedName>
    <x:definedName name="A126B_C3">Master!$E$264</x:definedName>
    <x:definedName name="A126B_C4">Master!$F$264</x:definedName>
    <x:definedName name="A126B_C5">Master!$G$264</x:definedName>
    <x:definedName name="A126C_C1">Master!$C$265</x:definedName>
    <x:definedName name="A126C_C2">Master!$D$265</x:definedName>
    <x:definedName name="A126C_C3">Master!$E$265</x:definedName>
    <x:definedName name="A126C_C4">Master!$F$265</x:definedName>
    <x:definedName name="A126C_C5">Master!$G$265</x:definedName>
    <x:definedName name="A126D_C1">Master!$C$266</x:definedName>
    <x:definedName name="A126D_C2">Master!$D$266</x:definedName>
    <x:definedName name="A126D_C3">Master!$E$266</x:definedName>
    <x:definedName name="A126D_C4">Master!$F$266</x:definedName>
    <x:definedName name="A126D_C5">Master!$G$266</x:definedName>
    <x:definedName name="A126E_C1">Master!$C$267</x:definedName>
    <x:definedName name="A126E_C2">Master!$D$267</x:definedName>
    <x:definedName name="A126E_C3">Master!$E$267</x:definedName>
    <x:definedName name="A126E_C4">Master!$F$267</x:definedName>
    <x:definedName name="A126E_C5">Master!$G$267</x:definedName>
    <x:definedName name="A127B_C1">Master!$C$268</x:definedName>
    <x:definedName name="A127B_C2">Master!$D$268</x:definedName>
    <x:definedName name="A127B_C3">Master!$E$268</x:definedName>
    <x:definedName name="A127B_C4">Master!$F$268</x:definedName>
    <x:definedName name="A127B_C5">Master!$G$268</x:definedName>
    <x:definedName name="A128B_C1">Master!$C$269</x:definedName>
    <x:definedName name="A128B_C2">Master!$D$269</x:definedName>
    <x:definedName name="A128B_C3">Master!$E$269</x:definedName>
    <x:definedName name="A128B_C4">Master!$F$269</x:definedName>
    <x:definedName name="A128B_C5">Master!$G$269</x:definedName>
    <x:definedName name="A129B_C1">Master!$C$270</x:definedName>
    <x:definedName name="A129B_C2">Master!$D$270</x:definedName>
    <x:definedName name="A129B_C3">Master!$E$270</x:definedName>
    <x:definedName name="A129B_C4">Master!$F$270</x:definedName>
    <x:definedName name="A129B_C5">Master!$G$270</x:definedName>
    <x:definedName name="A130A_C1">Master!$C$272</x:definedName>
    <x:definedName name="A130A_C2">Master!$D$272</x:definedName>
    <x:definedName name="A130A_C3">Master!$E$272</x:definedName>
    <x:definedName name="A130A_C4">Master!$F$272</x:definedName>
    <x:definedName name="A130A_C5">Master!$G$272</x:definedName>
    <x:definedName name="A130B_C1">Master!$C$271</x:definedName>
    <x:definedName name="A130B_C2">Master!$D$271</x:definedName>
    <x:definedName name="A130B_C3">Master!$E$271</x:definedName>
    <x:definedName name="A130B_C4">Master!$F$271</x:definedName>
    <x:definedName name="A130B_C5">Master!$G$271</x:definedName>
    <x:definedName name="A131_C1">Master!$C$273</x:definedName>
    <x:definedName name="A131_C2">Master!$D$273</x:definedName>
    <x:definedName name="A131_C3">Master!$E$273</x:definedName>
    <x:definedName name="A131_C4">Master!$F$273</x:definedName>
    <x:definedName name="A131_C5">Master!$G$273</x:definedName>
    <x:definedName name="A132_C1">Master!$C$274</x:definedName>
    <x:definedName name="A132_C2">Master!$D$274</x:definedName>
    <x:definedName name="A132_C3">Master!$E$274</x:definedName>
    <x:definedName name="A132_C4">Master!$F$274</x:definedName>
    <x:definedName name="A132_C5">Master!$G$274</x:definedName>
    <x:definedName name="A133_C1">Master!$C$275</x:definedName>
    <x:definedName name="A133_C2">Master!$D$275</x:definedName>
    <x:definedName name="A133_C3">Master!$E$275</x:definedName>
    <x:definedName name="A133_C4">Master!$F$275</x:definedName>
    <x:definedName name="A133_C5">Master!$G$275</x:definedName>
    <x:definedName name="A134_C1">Master!$C$276</x:definedName>
    <x:definedName name="A134_C2">Master!$D$276</x:definedName>
    <x:definedName name="A134_C3">Master!$E$276</x:definedName>
    <x:definedName name="A134_C4">Master!$F$276</x:definedName>
    <x:definedName name="A134_C5">Master!$G$276</x:definedName>
    <x:definedName name="A135_C1">Master!$C$277</x:definedName>
    <x:definedName name="A135_C2">Master!$D$277</x:definedName>
    <x:definedName name="A135_C3">Master!$E$277</x:definedName>
    <x:definedName name="A135_C4">Master!$F$277</x:definedName>
    <x:definedName name="A135_C5">Master!$G$277</x:definedName>
    <x:definedName name="A136_C1">Master!$C$278</x:definedName>
    <x:definedName name="A136_C2">Master!$D$278</x:definedName>
    <x:definedName name="A136_C3">Master!$E$278</x:definedName>
    <x:definedName name="A136_C4">Master!$F$278</x:definedName>
    <x:definedName name="A136_C5">Master!$G$278</x:definedName>
    <x:definedName name="A137_C1">Master!$C$279</x:definedName>
    <x:definedName name="A137_C2">Master!$D$279</x:definedName>
    <x:definedName name="A137_C3">Master!$E$279</x:definedName>
    <x:definedName name="A137_C4">Master!$F$279</x:definedName>
    <x:definedName name="A137_C5">Master!$G$279</x:definedName>
    <x:definedName name="A143A_C1">Master!$C$280</x:definedName>
    <x:definedName name="A143A_C2">Master!$D$280</x:definedName>
    <x:definedName name="A143A_C3">Master!$E$280</x:definedName>
    <x:definedName name="A143A_C4">Master!$F$280</x:definedName>
    <x:definedName name="A143A_C5">Master!$G$280</x:definedName>
    <x:definedName name="A143A1_C1">Master!$C$281</x:definedName>
    <x:definedName name="A143A1_C2">Master!$D$281</x:definedName>
    <x:definedName name="A143A1_C3">Master!$E$281</x:definedName>
    <x:definedName name="A143A1_C4">Master!$F$281</x:definedName>
    <x:definedName name="A143A1_C5">Master!$G$281</x:definedName>
    <x:definedName name="A143A2_C1">Master!$C$282</x:definedName>
    <x:definedName name="A143A2_C2">Master!$D$282</x:definedName>
    <x:definedName name="A143A2_C3">Master!$E$282</x:definedName>
    <x:definedName name="A143A2_C4">Master!$F$282</x:definedName>
    <x:definedName name="A143A2_C5">Master!$G$282</x:definedName>
    <x:definedName name="A143A3_C1">Master!$C$283</x:definedName>
    <x:definedName name="A143A3_C2">Master!$D$283</x:definedName>
    <x:definedName name="A143A3_C3">Master!$E$283</x:definedName>
    <x:definedName name="A143A3_C4">Master!$F$283</x:definedName>
    <x:definedName name="A143A3_C5">Master!$G$283</x:definedName>
    <x:definedName name="A143A4_C1">Master!$C$284</x:definedName>
    <x:definedName name="A143A4_C2">Master!$D$284</x:definedName>
    <x:definedName name="A143A4_C3">Master!$E$284</x:definedName>
    <x:definedName name="A143A4_C4">Master!$F$284</x:definedName>
    <x:definedName name="A143A4_C5">Master!$G$284</x:definedName>
    <x:definedName name="A143B_C1">Master!$C$285</x:definedName>
    <x:definedName name="A143B_C2">Master!$D$285</x:definedName>
    <x:definedName name="A143B_C3">Master!$E$285</x:definedName>
    <x:definedName name="A143B_C4">Master!$F$285</x:definedName>
    <x:definedName name="A143B_C5">Master!$G$285</x:definedName>
    <x:definedName name="A143B1_C1">Master!$C$286</x:definedName>
    <x:definedName name="A143B1_C2">Master!$D$286</x:definedName>
    <x:definedName name="A143B1_C3">Master!$E$286</x:definedName>
    <x:definedName name="A143B1_C4">Master!$F$286</x:definedName>
    <x:definedName name="A143B1_C5">Master!$G$286</x:definedName>
    <x:definedName name="A143B2_C1">Master!$C$287</x:definedName>
    <x:definedName name="A143B2_C2">Master!$D$287</x:definedName>
    <x:definedName name="A143B2_C3">Master!$E$287</x:definedName>
    <x:definedName name="A143B2_C4">Master!$F$287</x:definedName>
    <x:definedName name="A143B2_C5">Master!$G$287</x:definedName>
    <x:definedName name="A143B3_C1">Master!$C$288</x:definedName>
    <x:definedName name="A143B3_C2">Master!$D$288</x:definedName>
    <x:definedName name="A143B3_C3">Master!$E$288</x:definedName>
    <x:definedName name="A143B3_C4">Master!$F$288</x:definedName>
    <x:definedName name="A143B3_C5">Master!$G$288</x:definedName>
    <x:definedName name="A143B4_C1">Master!$C$289</x:definedName>
    <x:definedName name="A143B4_C2">Master!$D$289</x:definedName>
    <x:definedName name="A143B4_C3">Master!$E$289</x:definedName>
    <x:definedName name="A143B4_C4">Master!$F$289</x:definedName>
    <x:definedName name="A143B4_C5">Master!$G$289</x:definedName>
    <x:definedName name="A210_C1">Master!$C$290</x:definedName>
    <x:definedName name="A210_C2">Master!$D$290</x:definedName>
    <x:definedName name="A210_C3">Master!$E$290</x:definedName>
    <x:definedName name="A210_C4">Master!$F$290</x:definedName>
    <x:definedName name="A210_C5">Master!$G$290</x:definedName>
    <x:definedName name="A230_C1">Master!$C$291</x:definedName>
    <x:definedName name="A230_C2">Master!$D$291</x:definedName>
    <x:definedName name="A230_C3">Master!$E$291</x:definedName>
    <x:definedName name="A230_C4">Master!$F$291</x:definedName>
    <x:definedName name="A230_C5">Master!$G$291</x:definedName>
    <x:definedName name="A250_C1">Master!$C$292</x:definedName>
    <x:definedName name="A250_C2">Master!$D$292</x:definedName>
    <x:definedName name="A250_C3">Master!$E$292</x:definedName>
    <x:definedName name="A250_C4">Master!$F$292</x:definedName>
    <x:definedName name="A250_C5">Master!$G$292</x:definedName>
    <x:definedName name="A260_C1">Master!$C$293</x:definedName>
    <x:definedName name="A260_C2">Master!$D$293</x:definedName>
    <x:definedName name="A260_C3">Master!$E$293</x:definedName>
    <x:definedName name="A260_C4">Master!$F$293</x:definedName>
    <x:definedName name="A260_C5">Master!$G$293</x:definedName>
    <x:definedName name="A270_C1">Master!$C$294</x:definedName>
    <x:definedName name="A270_C2">Master!$D$294</x:definedName>
    <x:definedName name="A270_C3">Master!$E$294</x:definedName>
    <x:definedName name="A270_C4">Master!$F$294</x:definedName>
    <x:definedName name="A270_C5">Master!$G$294</x:definedName>
    <x:definedName name="A280_C1">Master!$C$295</x:definedName>
    <x:definedName name="A280_C2">Master!$D$295</x:definedName>
    <x:definedName name="A280_C3">Master!$E$295</x:definedName>
    <x:definedName name="A280_C4">Master!$F$295</x:definedName>
    <x:definedName name="A280_C5">Master!$G$295</x:definedName>
    <x:definedName name="A290_C1">Master!$C$296</x:definedName>
    <x:definedName name="A290_C2">Master!$D$296</x:definedName>
    <x:definedName name="A290_C3">Master!$E$296</x:definedName>
    <x:definedName name="A290_C4">Master!$F$296</x:definedName>
    <x:definedName name="A290_C5">Master!$G$296</x:definedName>
    <x:definedName name="A300_C1">Master!$C$297</x:definedName>
    <x:definedName name="A300_C2">Master!$D$297</x:definedName>
    <x:definedName name="A300_C3">Master!$E$297</x:definedName>
    <x:definedName name="A300_C4">Master!$F$297</x:definedName>
    <x:definedName name="A300_C5">Master!$G$297</x:definedName>
    <x:definedName name="A310_C1">Master!$C$298</x:definedName>
    <x:definedName name="A310_C2">Master!$D$298</x:definedName>
    <x:definedName name="A310_C3">Master!$E$298</x:definedName>
    <x:definedName name="A310_C4">Master!$F$298</x:definedName>
    <x:definedName name="A310_C5">Master!$G$298</x:definedName>
    <x:definedName name="A310A_C1">Master!$C$299</x:definedName>
    <x:definedName name="A310A_C2">Master!$D$299</x:definedName>
    <x:definedName name="A310A_C3">Master!$E$299</x:definedName>
    <x:definedName name="A310A_C4">Master!$F$299</x:definedName>
    <x:definedName name="A310A_C5">Master!$G$299</x:definedName>
    <x:definedName name="A311_C1">Master!$C$300</x:definedName>
    <x:definedName name="A311_C2">Master!$D$300</x:definedName>
    <x:definedName name="A311_C3">Master!$E$300</x:definedName>
    <x:definedName name="A311_C4">Master!$F$300</x:definedName>
    <x:definedName name="A311_C5">Master!$G$300</x:definedName>
    <x:definedName name="A311A">Master!$B$267</x:definedName>
    <x:definedName name="A311A_C1">Master!$C$301</x:definedName>
    <x:definedName name="A311A_C2">Master!$D$301</x:definedName>
    <x:definedName name="A311A_C3">Master!$E$301</x:definedName>
    <x:definedName name="A311A_C4">Master!$F$301</x:definedName>
    <x:definedName name="A311A_C5">Master!$G$301</x:definedName>
    <x:definedName name="A320_C1">Master!$C$302</x:definedName>
    <x:definedName name="A320_C2">Master!$D$302</x:definedName>
    <x:definedName name="A320_C3">Master!$E$302</x:definedName>
    <x:definedName name="A320_C4">Master!$F$302</x:definedName>
    <x:definedName name="A320_C5">Master!$G$302</x:definedName>
    <x:definedName name="A340_C1">Master!$C$303</x:definedName>
    <x:definedName name="A340_C2">Master!$D$303</x:definedName>
    <x:definedName name="A340_C3">Master!$E$303</x:definedName>
    <x:definedName name="A340_C4">Master!$F$303</x:definedName>
    <x:definedName name="A340_C5">Master!$G$303</x:definedName>
    <x:definedName name="A350_C1">Master!$C$304</x:definedName>
    <x:definedName name="A350_C2">Master!$D$304</x:definedName>
    <x:definedName name="A350_C3">Master!$E$304</x:definedName>
    <x:definedName name="A350_C4">Master!$F$304</x:definedName>
    <x:definedName name="A350_C5">Master!$G$304</x:definedName>
    <x:definedName name="A360_C1">Master!$C$305</x:definedName>
    <x:definedName name="A360_C2">Master!$D$305</x:definedName>
    <x:definedName name="A360_C3">Master!$E$305</x:definedName>
    <x:definedName name="A360_C4">Master!$F$305</x:definedName>
    <x:definedName name="A360_C5">Master!$G$305</x:definedName>
    <x:definedName name="A370_C1">Master!$C$306</x:definedName>
    <x:definedName name="A370_C2">Master!$D$306</x:definedName>
    <x:definedName name="A370_C3">Master!$E$306</x:definedName>
    <x:definedName name="A370_C4">Master!$F$306</x:definedName>
    <x:definedName name="A370_C5">Master!$G$306</x:definedName>
    <x:definedName name="A380_C1">Master!$C$307</x:definedName>
    <x:definedName name="A380_C2">Master!$D$307</x:definedName>
    <x:definedName name="A380_C3">Master!$E$307</x:definedName>
    <x:definedName name="A380_C4">Master!$F$307</x:definedName>
    <x:definedName name="A380_C5">Master!$G$307</x:definedName>
    <x:definedName name="A381_C1">Master!$C$308</x:definedName>
    <x:definedName name="A381_C2">Master!$D$308</x:definedName>
    <x:definedName name="A381_C3">Master!$E$308</x:definedName>
    <x:definedName name="A381_C4">Master!$F$308</x:definedName>
    <x:definedName name="A381_C5">Master!$G$308</x:definedName>
    <x:definedName name="A385_C1">Master!$C$309</x:definedName>
    <x:definedName name="A385_C2">Master!$D$309</x:definedName>
    <x:definedName name="A385_C3">Master!$E$309</x:definedName>
    <x:definedName name="A385_C4">Master!$F$309</x:definedName>
    <x:definedName name="A385_C5">Master!$G$309</x:definedName>
    <x:definedName name="A386_C1">Master!$C$310</x:definedName>
    <x:definedName name="A386_C2">Master!$D$310</x:definedName>
    <x:definedName name="A386_C3">Master!$E$310</x:definedName>
    <x:definedName name="A386_C4">Master!$F$310</x:definedName>
    <x:definedName name="A386_C5">Master!$G$310</x:definedName>
    <x:definedName name="A386A_C1">Master!$C$311</x:definedName>
    <x:definedName name="A386A_C2">Master!$D$311</x:definedName>
    <x:definedName name="A386A_C3">Master!$E$311</x:definedName>
    <x:definedName name="A386A_C4">Master!$F$311</x:definedName>
    <x:definedName name="A386A_C5">Master!$G$311</x:definedName>
    <x:definedName name="A386B_C1">Master!$C$312</x:definedName>
    <x:definedName name="A386B_C2">Master!$D$312</x:definedName>
    <x:definedName name="A386B_C3">Master!$E$312</x:definedName>
    <x:definedName name="A386B_C4">Master!$F$312</x:definedName>
    <x:definedName name="A386B_C5">Master!$G$312</x:definedName>
    <x:definedName name="A387_C1">Master!$C$313</x:definedName>
    <x:definedName name="A387_C2">Master!$D$313</x:definedName>
    <x:definedName name="A387_C3">Master!$E$313</x:definedName>
    <x:definedName name="A387_C4">Master!$F$313</x:definedName>
    <x:definedName name="A387_C5">Master!$G$313</x:definedName>
    <x:definedName name="A393_C1">Master!$C$314</x:definedName>
    <x:definedName name="A393_C2">Master!$D$314</x:definedName>
    <x:definedName name="A393_C3">Master!$E$314</x:definedName>
    <x:definedName name="A393_C4">Master!$F$314</x:definedName>
    <x:definedName name="A393_C5">Master!$G$314</x:definedName>
    <x:definedName name="A396_C1">Master!$C$315</x:definedName>
    <x:definedName name="A396_C2">Master!$D$315</x:definedName>
    <x:definedName name="A396_C3">Master!$E$315</x:definedName>
    <x:definedName name="A396_C4">Master!$F$315</x:definedName>
    <x:definedName name="A396_C5">Master!$G$315</x:definedName>
    <x:definedName name="A397_C1">Master!$C$316</x:definedName>
    <x:definedName name="A397_C2">Master!$D$316</x:definedName>
    <x:definedName name="A397_C3">Master!$E$316</x:definedName>
    <x:definedName name="A397_C4">Master!$F$316</x:definedName>
    <x:definedName name="A397_C5">Master!$G$316</x:definedName>
    <x:definedName name="A397A_C1">Master!$C$317</x:definedName>
    <x:definedName name="A397A_C2">Master!$D$317</x:definedName>
    <x:definedName name="A397A_C3">Master!$E$317</x:definedName>
    <x:definedName name="A397A_C4">Master!$F$317</x:definedName>
    <x:definedName name="A397A_C5">Master!$G$317</x:definedName>
    <x:definedName name="A400_C1">Master!$C$318</x:definedName>
    <x:definedName name="A400_C2">Master!$D$318</x:definedName>
    <x:definedName name="A400_C3">Master!$E$318</x:definedName>
    <x:definedName name="A400_C4">Master!$F$318</x:definedName>
    <x:definedName name="A400_C5">Master!$G$318</x:definedName>
    <x:definedName name="A400A_C1">Master!$C$319</x:definedName>
    <x:definedName name="A400A_C2">Master!$D$319</x:definedName>
    <x:definedName name="A400A_C3">Master!$E$319</x:definedName>
    <x:definedName name="A400A_C4">Master!$F$319</x:definedName>
    <x:definedName name="A400A_C5">Master!$G$319</x:definedName>
    <x:definedName name="A400A1_C1">Master!$C$320</x:definedName>
    <x:definedName name="A400A1_C2">Master!$D$320</x:definedName>
    <x:definedName name="A400A1_C3">Master!$E$320</x:definedName>
    <x:definedName name="A400A1_C4">Master!$F$320</x:definedName>
    <x:definedName name="A400A1_C5">Master!$G$320</x:definedName>
    <x:definedName name="A400B_C1">Master!$C$321</x:definedName>
    <x:definedName name="A400B_C2">Master!$D$321</x:definedName>
    <x:definedName name="A400B_C3">Master!$E$321</x:definedName>
    <x:definedName name="A400B_C4">Master!$F$321</x:definedName>
    <x:definedName name="A400B_C5">Master!$G$321</x:definedName>
    <x:definedName name="A400B1_C1">Master!$C$322</x:definedName>
    <x:definedName name="A400B1_C2">Master!$D$322</x:definedName>
    <x:definedName name="A400B1_C3">Master!$E$322</x:definedName>
    <x:definedName name="A400B1_C4">Master!$F$322</x:definedName>
    <x:definedName name="A400B1_C5">Master!$G$322</x:definedName>
    <x:definedName name="A400C_C1">Master!$C$323</x:definedName>
    <x:definedName name="A400C_C2">Master!$D$323</x:definedName>
    <x:definedName name="A400C_C3">Master!$E$323</x:definedName>
    <x:definedName name="A400C_C4">Master!$F$323</x:definedName>
    <x:definedName name="A400C_C5">Master!$G$323</x:definedName>
    <x:definedName name="A400C1_C1">Master!$C$324</x:definedName>
    <x:definedName name="A400C1_C2">Master!$D$324</x:definedName>
    <x:definedName name="A400C1_C3">Master!$E$324</x:definedName>
    <x:definedName name="A400C1_C4">Master!$F$324</x:definedName>
    <x:definedName name="A400C1_C5">Master!$G$324</x:definedName>
    <x:definedName name="A400C2_C1">Master!$C$325</x:definedName>
    <x:definedName name="A400C2_C2">Master!$D$325</x:definedName>
    <x:definedName name="A400C2_C3">Master!$E$325</x:definedName>
    <x:definedName name="A400C2_C4">Master!$F$325</x:definedName>
    <x:definedName name="A400C2_C5">Master!$G$325</x:definedName>
    <x:definedName name="A400C3_C1">Master!$C$326</x:definedName>
    <x:definedName name="A400C3_C2">Master!$D$326</x:definedName>
    <x:definedName name="A400C3_C3">Master!$E$326</x:definedName>
    <x:definedName name="A400C3_C4">Master!$F$326</x:definedName>
    <x:definedName name="A400C3_C5">Master!$G$326</x:definedName>
    <x:definedName name="A400C4_C1">Master!$C$327</x:definedName>
    <x:definedName name="A400C4_C2">Master!$D$327</x:definedName>
    <x:definedName name="A400C4_C3">Master!$E$327</x:definedName>
    <x:definedName name="A400C4_C4">Master!$F$327</x:definedName>
    <x:definedName name="A400C4_C5">Master!$G$327</x:definedName>
    <x:definedName name="A400C5_C1">Master!$C$328</x:definedName>
    <x:definedName name="A400C5_C2">Master!$D$328</x:definedName>
    <x:definedName name="A400C5_C3">Master!$E$328</x:definedName>
    <x:definedName name="A400C5_C4">Master!$F$328</x:definedName>
    <x:definedName name="A400C5_C5">Master!$G$328</x:definedName>
    <x:definedName name="A400C6_C1">Master!$C$329</x:definedName>
    <x:definedName name="A400C6_C2">Master!$D$329</x:definedName>
    <x:definedName name="A400C6_C3">Master!$E$329</x:definedName>
    <x:definedName name="A400C6_C4">Master!$F$329</x:definedName>
    <x:definedName name="A400C6_C5">Master!$G$329</x:definedName>
    <x:definedName name="A400C7_C1">Master!$C$330</x:definedName>
    <x:definedName name="A400C7_C2">Master!$D$330</x:definedName>
    <x:definedName name="A400C7_C3">Master!$E$330</x:definedName>
    <x:definedName name="A400C7_C4">Master!$F$330</x:definedName>
    <x:definedName name="A400C7_C5">Master!$G$330</x:definedName>
    <x:definedName name="A400C8_C1">Master!$C$331</x:definedName>
    <x:definedName name="A400C8_C2">Master!$D$331</x:definedName>
    <x:definedName name="A400C8_C3">Master!$E$331</x:definedName>
    <x:definedName name="A400C8_C4">Master!$F$331</x:definedName>
    <x:definedName name="A400C8_C5">Master!$G$331</x:definedName>
    <x:definedName name="A400D_C1">Master!$C$332</x:definedName>
    <x:definedName name="A400D_C2">Master!$D$332</x:definedName>
    <x:definedName name="A400D_C3">Master!$E$332</x:definedName>
    <x:definedName name="A400D_C4">Master!$F$332</x:definedName>
    <x:definedName name="A400D_C5">Master!$G$332</x:definedName>
    <x:definedName name="A400F_C1">Master!$C$333</x:definedName>
    <x:definedName name="A400F_C2">Master!$D$333</x:definedName>
    <x:definedName name="A400F_C3">Master!$E$333</x:definedName>
    <x:definedName name="A400F_C4">Master!$F$333</x:definedName>
    <x:definedName name="A400F_C5">Master!$G$333</x:definedName>
    <x:definedName name="A400G_C1">Master!$C$334</x:definedName>
    <x:definedName name="A400G_C2">Master!$D$334</x:definedName>
    <x:definedName name="A400G_C3">Master!$E$334</x:definedName>
    <x:definedName name="A400G_C4">Master!$F$334</x:definedName>
    <x:definedName name="A400G_C5">Master!$G$334</x:definedName>
    <x:definedName name="A400G1_C1">Master!$C$335</x:definedName>
    <x:definedName name="A400G1_C2">Master!$D$335</x:definedName>
    <x:definedName name="A400G1_C3">Master!$E$335</x:definedName>
    <x:definedName name="A400G1_C4">Master!$F$335</x:definedName>
    <x:definedName name="A400G1_C5">Master!$G$335</x:definedName>
    <x:definedName name="A400H_C1">Master!$C$336</x:definedName>
    <x:definedName name="A400H_C2">Master!$D$336</x:definedName>
    <x:definedName name="A400H_C3">Master!$E$336</x:definedName>
    <x:definedName name="A400H_C4">Master!$F$336</x:definedName>
    <x:definedName name="A400H_C5">Master!$G$336</x:definedName>
    <x:definedName name="A400H1_C1">Master!$C$337</x:definedName>
    <x:definedName name="A400H1_C2">Master!$D$337</x:definedName>
    <x:definedName name="A400H1_C3">Master!$E$337</x:definedName>
    <x:definedName name="A400H1_C4">Master!$F$337</x:definedName>
    <x:definedName name="A400H1_C5">Master!$G$337</x:definedName>
    <x:definedName name="A400H2_C1">Master!$C$338</x:definedName>
    <x:definedName name="A400H2_C2">Master!$D$338</x:definedName>
    <x:definedName name="A400H2_C3">Master!$E$338</x:definedName>
    <x:definedName name="A400H2_C4">Master!$F$338</x:definedName>
    <x:definedName name="A400H2_C5">Master!$G$338</x:definedName>
    <x:definedName name="A400H3_C1">Master!$C$339</x:definedName>
    <x:definedName name="A400H3_C2">Master!$D$339</x:definedName>
    <x:definedName name="A400H3_C3">Master!$E$339</x:definedName>
    <x:definedName name="A400H3_C4">Master!$F$339</x:definedName>
    <x:definedName name="A400H3_C5">Master!$G$339</x:definedName>
    <x:definedName name="A400J_C1">Master!$C$340</x:definedName>
    <x:definedName name="A400J_C2">Master!$D$340</x:definedName>
    <x:definedName name="A400J_C3">Master!$E$340</x:definedName>
    <x:definedName name="A400J_C4">Master!$F$340</x:definedName>
    <x:definedName name="A400J_C5">Master!$G$340</x:definedName>
    <x:definedName name="A400J1_C1">Master!$C$341</x:definedName>
    <x:definedName name="A400J1_C2">Master!$D$341</x:definedName>
    <x:definedName name="A400J1_C3">Master!$E$341</x:definedName>
    <x:definedName name="A400J1_C4">Master!$F$341</x:definedName>
    <x:definedName name="A400J1_C5">Master!$G$341</x:definedName>
    <x:definedName name="A400J2_C1">Master!$C$342</x:definedName>
    <x:definedName name="A400J2_C2">Master!$D$342</x:definedName>
    <x:definedName name="A400J2_C3">Master!$E$342</x:definedName>
    <x:definedName name="A400J2_C4">Master!$F$342</x:definedName>
    <x:definedName name="A400J2_C5">Master!$G$342</x:definedName>
    <x:definedName name="A400J3_C1">Master!$C$343</x:definedName>
    <x:definedName name="A400J3_C2">Master!$D$343</x:definedName>
    <x:definedName name="A400J3_C3">Master!$E$343</x:definedName>
    <x:definedName name="A400J3_C4">Master!$F$343</x:definedName>
    <x:definedName name="A400J3_C5">Master!$G$343</x:definedName>
    <x:definedName name="A400L_C1">Master!$C$344</x:definedName>
    <x:definedName name="A400L_C2">Master!$D$344</x:definedName>
    <x:definedName name="A400L_C3">Master!$E$344</x:definedName>
    <x:definedName name="A400L_C4">Master!$F$344</x:definedName>
    <x:definedName name="A400L_C5">Master!$G$344</x:definedName>
    <x:definedName name="A400L1_C1">Master!$C$345</x:definedName>
    <x:definedName name="A400L1_C2">Master!$D$345</x:definedName>
    <x:definedName name="A400L1_C3">Master!$E$345</x:definedName>
    <x:definedName name="A400L1_C4">Master!$F$345</x:definedName>
    <x:definedName name="A400L1_C5">Master!$G$345</x:definedName>
    <x:definedName name="A400L2_C1">Master!$C$346</x:definedName>
    <x:definedName name="A400L2_C2">Master!$D$346</x:definedName>
    <x:definedName name="A400L2_C3">Master!$E$346</x:definedName>
    <x:definedName name="A400L2_C4">Master!$F$346</x:definedName>
    <x:definedName name="A400L2_C5">Master!$G$346</x:definedName>
    <x:definedName name="A400L3_C1">Master!$C$347</x:definedName>
    <x:definedName name="A400L3_C2">Master!$D$347</x:definedName>
    <x:definedName name="A400L3_C3">Master!$E$347</x:definedName>
    <x:definedName name="A400L3_C4">Master!$F$347</x:definedName>
    <x:definedName name="A400L3_C5">Master!$G$347</x:definedName>
    <x:definedName name="A400M_C1">Master!$C$348</x:definedName>
    <x:definedName name="A400M_C2">Master!$D$348</x:definedName>
    <x:definedName name="A400M_C3">Master!$E$348</x:definedName>
    <x:definedName name="A400M_C4">Master!$F$348</x:definedName>
    <x:definedName name="A400M_C5">Master!$G$348</x:definedName>
    <x:definedName name="A400M1_C1">Master!$C$349</x:definedName>
    <x:definedName name="A400M1_C2">Master!$D$349</x:definedName>
    <x:definedName name="A400M1_C3">Master!$E$349</x:definedName>
    <x:definedName name="A400M1_C4">Master!$F$349</x:definedName>
    <x:definedName name="A400M1_C5">Master!$G$349</x:definedName>
    <x:definedName name="A400N_C1">Master!$C$350</x:definedName>
    <x:definedName name="A400N_C2">Master!$D$350</x:definedName>
    <x:definedName name="A400N_C3">Master!$E$350</x:definedName>
    <x:definedName name="A400N_C4">Master!$F$350</x:definedName>
    <x:definedName name="A400N_C5">Master!$G$350</x:definedName>
    <x:definedName name="A400P_C1">Master!$C$351</x:definedName>
    <x:definedName name="A400P_C2">Master!$D$351</x:definedName>
    <x:definedName name="A400P_C3">Master!$E$351</x:definedName>
    <x:definedName name="A400P_C4">Master!$F$351</x:definedName>
    <x:definedName name="A400P_C5">Master!$G$351</x:definedName>
    <x:definedName name="A400T_C1">Master!$C$352</x:definedName>
    <x:definedName name="A400T_C2">Master!$D$352</x:definedName>
    <x:definedName name="A400T_C3">Master!$E$352</x:definedName>
    <x:definedName name="A400T_C4">Master!$F$352</x:definedName>
    <x:definedName name="A400T_C5">Master!$G$352</x:definedName>
    <x:definedName name="A400T1_C1">Master!$C$353</x:definedName>
    <x:definedName name="A400T1_C2">Master!$D$353</x:definedName>
    <x:definedName name="A400T1_C3">Master!$E$353</x:definedName>
    <x:definedName name="A400T1_C4">Master!$F$353</x:definedName>
    <x:definedName name="A400T1_C5">Master!$G$353</x:definedName>
    <x:definedName name="A420_C1">Master!$C$354</x:definedName>
    <x:definedName name="A420_C2">Master!$D$354</x:definedName>
    <x:definedName name="A420_C3">Master!$E$354</x:definedName>
    <x:definedName name="A420_C4">Master!$F$354</x:definedName>
    <x:definedName name="A420_C5">Master!$G$354</x:definedName>
    <x:definedName name="A420A_C1">Master!$C$355</x:definedName>
    <x:definedName name="A420A_C2">Master!$D$355</x:definedName>
    <x:definedName name="A420A_C3">Master!$E$355</x:definedName>
    <x:definedName name="A420A_C4">Master!$F$355</x:definedName>
    <x:definedName name="A420A_C5">Master!$G$355</x:definedName>
    <x:definedName name="A420B_C1">Master!$C$356</x:definedName>
    <x:definedName name="A420B_C2">Master!$D$356</x:definedName>
    <x:definedName name="A420B_C3">Master!$E$356</x:definedName>
    <x:definedName name="A420B_C4">Master!$F$356</x:definedName>
    <x:definedName name="A420B_C5">Master!$G$356</x:definedName>
    <x:definedName name="A420C_C1">Master!$C$357</x:definedName>
    <x:definedName name="A420C_C2">Master!$D$357</x:definedName>
    <x:definedName name="A420C_C3">Master!$E$357</x:definedName>
    <x:definedName name="A420C_C4">Master!$F$357</x:definedName>
    <x:definedName name="A420C_C5">Master!$G$357</x:definedName>
    <x:definedName name="A420D_C1">Master!$C$358</x:definedName>
    <x:definedName name="A420D_C2">Master!$D$358</x:definedName>
    <x:definedName name="A420D_C3">Master!$E$358</x:definedName>
    <x:definedName name="A420D_C4">Master!$F$358</x:definedName>
    <x:definedName name="A420D_C5">Master!$G$358</x:definedName>
    <x:definedName name="A421_C1">Master!$C$359</x:definedName>
    <x:definedName name="A421_C2">Master!$D$359</x:definedName>
    <x:definedName name="A421_C3">Master!$E$359</x:definedName>
    <x:definedName name="A421_C4">Master!$F$359</x:definedName>
    <x:definedName name="A421_C5">Master!$G$359</x:definedName>
    <x:definedName name="A430_C1">Master!$C$360</x:definedName>
    <x:definedName name="A430_C2">Master!$D$360</x:definedName>
    <x:definedName name="A430_C3">Master!$E$360</x:definedName>
    <x:definedName name="A430_C4">Master!$F$360</x:definedName>
    <x:definedName name="A430_C5">Master!$G$360</x:definedName>
    <x:definedName name="A431_C1">Master!$C$361</x:definedName>
    <x:definedName name="A431_C2">Master!$D$361</x:definedName>
    <x:definedName name="A431_C3">Master!$E$361</x:definedName>
    <x:definedName name="A431_C4">Master!$F$361</x:definedName>
    <x:definedName name="A431_C5">Master!$G$361</x:definedName>
    <x:definedName name="A440_C1">Master!$C$362</x:definedName>
    <x:definedName name="A440_C2">Master!$D$362</x:definedName>
    <x:definedName name="A440_C3">Master!$E$362</x:definedName>
    <x:definedName name="A440_C4">Master!$F$362</x:definedName>
    <x:definedName name="A440_C5">Master!$G$362</x:definedName>
    <x:definedName name="A440A_C1">Master!$C$363</x:definedName>
    <x:definedName name="A440A_C2">Master!$D$363</x:definedName>
    <x:definedName name="A440A_C3">Master!$E$363</x:definedName>
    <x:definedName name="A440A_C4">Master!$F$363</x:definedName>
    <x:definedName name="A440A_C5">Master!$G$363</x:definedName>
    <x:definedName name="A451_C1">Master!$C$364</x:definedName>
    <x:definedName name="A451_C2">Master!$D$364</x:definedName>
    <x:definedName name="A451_C3">Master!$E$364</x:definedName>
    <x:definedName name="A451_C4">Master!$F$364</x:definedName>
    <x:definedName name="A451_C5">Master!$G$364</x:definedName>
    <x:definedName name="A452_C1">Master!$C$365</x:definedName>
    <x:definedName name="A452_C2">Master!$D$365</x:definedName>
    <x:definedName name="A452_C3">Master!$E$365</x:definedName>
    <x:definedName name="A452_C4">Master!$F$365</x:definedName>
    <x:definedName name="A452_C5">Master!$G$365</x:definedName>
    <x:definedName name="A453_C1">Master!$C$366</x:definedName>
    <x:definedName name="A453_C2">Master!$D$366</x:definedName>
    <x:definedName name="A453_C3">Master!$E$366</x:definedName>
    <x:definedName name="A453_C4">Master!$F$366</x:definedName>
    <x:definedName name="A453_C5">Master!$G$366</x:definedName>
    <x:definedName name="A454_C1">Master!$C$367</x:definedName>
    <x:definedName name="A454_C2">Master!$D$367</x:definedName>
    <x:definedName name="A454_C3">Master!$E$367</x:definedName>
    <x:definedName name="A454_C4">Master!$F$367</x:definedName>
    <x:definedName name="A454_C5">Master!$G$367</x:definedName>
    <x:definedName name="A455_C1">Master!$C$368</x:definedName>
    <x:definedName name="A455_C2">Master!$D$368</x:definedName>
    <x:definedName name="A455_C3">Master!$E$368</x:definedName>
    <x:definedName name="A455_C4">Master!$F$368</x:definedName>
    <x:definedName name="A455_C5">Master!$G$368</x:definedName>
    <x:definedName name="A457_C1">Master!$C$369</x:definedName>
    <x:definedName name="A457_C2">Master!$D$369</x:definedName>
    <x:definedName name="A457_C3">Master!$E$369</x:definedName>
    <x:definedName name="A457_C4">Master!$F$369</x:definedName>
    <x:definedName name="A457_C5">Master!$G$369</x:definedName>
    <x:definedName name="A458_C1">Master!$C$370</x:definedName>
    <x:definedName name="A458_C2">Master!$D$370</x:definedName>
    <x:definedName name="A458_C3">Master!$E$370</x:definedName>
    <x:definedName name="A458_C4">Master!$F$370</x:definedName>
    <x:definedName name="A458_C5">Master!$G$370</x:definedName>
    <x:definedName name="A459_C1">Master!$C$371</x:definedName>
    <x:definedName name="A459_C2">Master!$D$371</x:definedName>
    <x:definedName name="A459_C3">Master!$E$371</x:definedName>
    <x:definedName name="A459_C4">Master!$F$371</x:definedName>
    <x:definedName name="A459_C5">Master!$G$371</x:definedName>
    <x:definedName name="A460_C1">Master!$C$372</x:definedName>
    <x:definedName name="A460_C2">Master!$D$372</x:definedName>
    <x:definedName name="A460_C3">Master!$E$372</x:definedName>
    <x:definedName name="A460_C4">Master!$F$372</x:definedName>
    <x:definedName name="A460_C5">Master!$G$372</x:definedName>
    <x:definedName name="A475A_C1">Master!$C$373</x:definedName>
    <x:definedName name="A475A_C2">Master!$D$373</x:definedName>
    <x:definedName name="A475A_C3">Master!$E$373</x:definedName>
    <x:definedName name="A475A_C4">Master!$F$373</x:definedName>
    <x:definedName name="A475A_C5">Master!$G$373</x:definedName>
    <x:definedName name="A475A1_C1">Master!$C$374</x:definedName>
    <x:definedName name="A475A1_C2">Master!$D$374</x:definedName>
    <x:definedName name="A475A1_C3">Master!$E$374</x:definedName>
    <x:definedName name="A475A1_C4">Master!$F$374</x:definedName>
    <x:definedName name="A475A1_C5">Master!$G$374</x:definedName>
    <x:definedName name="A475B_C1">Master!$C$375</x:definedName>
    <x:definedName name="A475B_C2">Master!$D$375</x:definedName>
    <x:definedName name="A475B_C3">Master!$E$375</x:definedName>
    <x:definedName name="A475B_C4">Master!$F$375</x:definedName>
    <x:definedName name="A475B_C5">Master!$G$375</x:definedName>
    <x:definedName name="A475B1_C1">Master!$C$376</x:definedName>
    <x:definedName name="A475B1_C2">Master!$D$376</x:definedName>
    <x:definedName name="A475B1_C3">Master!$E$376</x:definedName>
    <x:definedName name="A475B1_C4">Master!$F$376</x:definedName>
    <x:definedName name="A475B1_C5">Master!$G$376</x:definedName>
    <x:definedName name="A548_C1">Master!$C$377</x:definedName>
    <x:definedName name="A548_C2">Master!$D$377</x:definedName>
    <x:definedName name="A548_C3">Master!$E$377</x:definedName>
    <x:definedName name="A548_C4">Master!$F$377</x:definedName>
    <x:definedName name="A548_C5">Master!$G$377</x:definedName>
    <x:definedName name="A549_C1">Master!$C$378</x:definedName>
    <x:definedName name="A549_C2">Master!$D$378</x:definedName>
    <x:definedName name="A549_C3">Master!$E$378</x:definedName>
    <x:definedName name="A549_C4">Master!$F$378</x:definedName>
    <x:definedName name="A549_C5">Master!$G$378</x:definedName>
    <x:definedName name="A550_C1">Master!$C$379</x:definedName>
    <x:definedName name="A550_C2">Master!$D$379</x:definedName>
    <x:definedName name="A550_C3">Master!$E$379</x:definedName>
    <x:definedName name="A550_C4">Master!$F$379</x:definedName>
    <x:definedName name="A550_C5">Master!$G$379</x:definedName>
    <x:definedName name="A550C_C1">Master!$C$380</x:definedName>
    <x:definedName name="A550C_C2">Master!$D$380</x:definedName>
    <x:definedName name="A550C_C3">Master!$E$380</x:definedName>
    <x:definedName name="A550C_C4">Master!$F$380</x:definedName>
    <x:definedName name="A550C_C5">Master!$G$380</x:definedName>
    <x:definedName name="A550C1_C1">Master!$C$381</x:definedName>
    <x:definedName name="A550C1_C2">Master!$D$381</x:definedName>
    <x:definedName name="A550C1_C3">Master!$E$381</x:definedName>
    <x:definedName name="A550C1_C4">Master!$F$381</x:definedName>
    <x:definedName name="A550C1_C5">Master!$G$381</x:definedName>
    <x:definedName name="A550C2_C1">Master!$C$382</x:definedName>
    <x:definedName name="A550C2_C2">Master!$D$382</x:definedName>
    <x:definedName name="A550C2_C3">Master!$E$382</x:definedName>
    <x:definedName name="A550C2_C4">Master!$F$382</x:definedName>
    <x:definedName name="A550C2_C5">Master!$G$382</x:definedName>
    <x:definedName name="A550D_C1">Master!$C$383</x:definedName>
    <x:definedName name="A550D_C2">Master!$D$383</x:definedName>
    <x:definedName name="A550D_C3">Master!$E$383</x:definedName>
    <x:definedName name="A550D_C4">Master!$F$383</x:definedName>
    <x:definedName name="A550D_C5">Master!$G$383</x:definedName>
    <x:definedName name="A550E_C1">Master!$C$384</x:definedName>
    <x:definedName name="A550E_C2">Master!$D$384</x:definedName>
    <x:definedName name="A550E_C3">Master!$E$384</x:definedName>
    <x:definedName name="A550E_C4">Master!$F$384</x:definedName>
    <x:definedName name="A550E_C5">Master!$G$384</x:definedName>
    <x:definedName name="A550F_C1">Master!$C$385</x:definedName>
    <x:definedName name="A550F_C2">Master!$D$385</x:definedName>
    <x:definedName name="A550F_C3">Master!$E$385</x:definedName>
    <x:definedName name="A550F_C4">Master!$F$385</x:definedName>
    <x:definedName name="A550F_C5">Master!$G$385</x:definedName>
    <x:definedName name="A550G_C1">Master!$C$386</x:definedName>
    <x:definedName name="A550G_C2">Master!$D$386</x:definedName>
    <x:definedName name="A550G_C3">Master!$E$386</x:definedName>
    <x:definedName name="A550G_C4">Master!$F$386</x:definedName>
    <x:definedName name="A550G_C5">Master!$G$386</x:definedName>
    <x:definedName name="A550G1_C1">Master!$C$387</x:definedName>
    <x:definedName name="A550G1_C2">Master!$D$387</x:definedName>
    <x:definedName name="A550G1_C3">Master!$E$387</x:definedName>
    <x:definedName name="A550G1_C4">Master!$F$387</x:definedName>
    <x:definedName name="A550G1_C5">Master!$G$387</x:definedName>
    <x:definedName name="A550G2_C1">Master!$C$388</x:definedName>
    <x:definedName name="A550G2_C2">Master!$D$388</x:definedName>
    <x:definedName name="A550G2_C3">Master!$E$388</x:definedName>
    <x:definedName name="A550G2_C4">Master!$F$388</x:definedName>
    <x:definedName name="A550G2_C5">Master!$G$388</x:definedName>
    <x:definedName name="A550G3_C1">Master!$C$389</x:definedName>
    <x:definedName name="A550G3_C2">Master!$D$389</x:definedName>
    <x:definedName name="A550G3_C3">Master!$E$389</x:definedName>
    <x:definedName name="A550G3_C4">Master!$F$389</x:definedName>
    <x:definedName name="A550G3_C5">Master!$G$389</x:definedName>
    <x:definedName name="A550G4_C1">Master!$C$390</x:definedName>
    <x:definedName name="A550G4_C2">Master!$D$390</x:definedName>
    <x:definedName name="A550G4_C3">Master!$E$390</x:definedName>
    <x:definedName name="A550G4_C4">Master!$F$390</x:definedName>
    <x:definedName name="A550G4_C5">Master!$G$390</x:definedName>
    <x:definedName name="A550H_C1">Master!$C$391</x:definedName>
    <x:definedName name="A550H_C2">Master!$D$391</x:definedName>
    <x:definedName name="A550H_C3">Master!$E$391</x:definedName>
    <x:definedName name="A550H_C4">Master!$F$391</x:definedName>
    <x:definedName name="A550H_C5">Master!$G$391</x:definedName>
    <x:definedName name="A550I_C1">Master!$C$392</x:definedName>
    <x:definedName name="A550I_C2">Master!$D$392</x:definedName>
    <x:definedName name="A550I_C3">Master!$E$392</x:definedName>
    <x:definedName name="A550I_C4">Master!$F$392</x:definedName>
    <x:definedName name="A550I_C5">Master!$G$392</x:definedName>
    <x:definedName name="A550J_C1">Master!$C$393</x:definedName>
    <x:definedName name="A550J_C2">Master!$D$393</x:definedName>
    <x:definedName name="A550J_C3">Master!$E$393</x:definedName>
    <x:definedName name="A550J_C4">Master!$F$393</x:definedName>
    <x:definedName name="A550J_C5">Master!$G$393</x:definedName>
    <x:definedName name="A550K_C1">Master!$C$394</x:definedName>
    <x:definedName name="A550K_C2">Master!$D$394</x:definedName>
    <x:definedName name="A550K_C3">Master!$E$394</x:definedName>
    <x:definedName name="A550K_C4">Master!$F$394</x:definedName>
    <x:definedName name="A550K_C5">Master!$G$394</x:definedName>
    <x:definedName name="A550M_C1">Master!$C$395</x:definedName>
    <x:definedName name="A550M_C2">Master!$D$395</x:definedName>
    <x:definedName name="A550M_C3">Master!$E$395</x:definedName>
    <x:definedName name="A550M_C4">Master!$F$395</x:definedName>
    <x:definedName name="A550M_C5">Master!$G$395</x:definedName>
    <x:definedName name="A550P_C1">Master!$C$396</x:definedName>
    <x:definedName name="A550P_C2">Master!$D$396</x:definedName>
    <x:definedName name="A550P_C3">Master!$E$396</x:definedName>
    <x:definedName name="A550P_C4">Master!$F$396</x:definedName>
    <x:definedName name="A550P_C5">Master!$G$396</x:definedName>
    <x:definedName name="A550P1_C1">Master!$C$397</x:definedName>
    <x:definedName name="A550P1_C2">Master!$D$397</x:definedName>
    <x:definedName name="A550P1_C3">Master!$E$397</x:definedName>
    <x:definedName name="A550P1_C4">Master!$F$397</x:definedName>
    <x:definedName name="A550P1_C5">Master!$G$397</x:definedName>
    <x:definedName name="A550P2_C1">Master!$C$398</x:definedName>
    <x:definedName name="A550P2_C2">Master!$D$398</x:definedName>
    <x:definedName name="A550P2_C3">Master!$E$398</x:definedName>
    <x:definedName name="A550P2_C4">Master!$F$398</x:definedName>
    <x:definedName name="A550P2_C5">Master!$G$398</x:definedName>
    <x:definedName name="A550P3_C1">Master!$C$399</x:definedName>
    <x:definedName name="A550P3_C2">Master!$D$399</x:definedName>
    <x:definedName name="A550P3_C3">Master!$E$399</x:definedName>
    <x:definedName name="A550P3_C4">Master!$F$399</x:definedName>
    <x:definedName name="A550P3_C5">Master!$G$399</x:definedName>
    <x:definedName name="A550P4_C1">Master!$C$400</x:definedName>
    <x:definedName name="A550P4_C2">Master!$D$400</x:definedName>
    <x:definedName name="A550P4_C3">Master!$E$400</x:definedName>
    <x:definedName name="A550P4_C4">Master!$F$400</x:definedName>
    <x:definedName name="A550P4_C5">Master!$G$400</x:definedName>
    <x:definedName name="A550Q_C1">Master!$C$401</x:definedName>
    <x:definedName name="A550Q_C2">Master!$D$401</x:definedName>
    <x:definedName name="A550Q_C3">Master!$E$401</x:definedName>
    <x:definedName name="A550Q_C4">Master!$F$401</x:definedName>
    <x:definedName name="A550Q_C5">Master!$G$401</x:definedName>
    <x:definedName name="A550T_C1">Master!$C$402</x:definedName>
    <x:definedName name="A550T_C2">Master!$D$402</x:definedName>
    <x:definedName name="A550T_C3">Master!$E$402</x:definedName>
    <x:definedName name="A550T_C4">Master!$F$402</x:definedName>
    <x:definedName name="A550T_C5">Master!$G$402</x:definedName>
    <x:definedName name="A550U_C1">Master!$C$403</x:definedName>
    <x:definedName name="A550U_C2">Master!$D$403</x:definedName>
    <x:definedName name="A550U_C3">Master!$E$403</x:definedName>
    <x:definedName name="A550U_C4">Master!$F$403</x:definedName>
    <x:definedName name="A550U_C5">Master!$G$403</x:definedName>
    <x:definedName name="A550V_C1">Master!$C$404</x:definedName>
    <x:definedName name="A550V_C2">Master!$D$404</x:definedName>
    <x:definedName name="A550V_C3">Master!$E$404</x:definedName>
    <x:definedName name="A550V_C4">Master!$F$404</x:definedName>
    <x:definedName name="A550V_C5">Master!$G$404</x:definedName>
    <x:definedName name="A551_C1">Master!$C$405</x:definedName>
    <x:definedName name="A551_C2">Master!$D$405</x:definedName>
    <x:definedName name="A551_C3">Master!$E$405</x:definedName>
    <x:definedName name="A551_C4">Master!$F$405</x:definedName>
    <x:definedName name="A551_C5">Master!$G$405</x:definedName>
    <x:definedName name="A551C_C1">Master!$C$406</x:definedName>
    <x:definedName name="A551C_C2">Master!$D$406</x:definedName>
    <x:definedName name="A551C_C3">Master!$E$406</x:definedName>
    <x:definedName name="A551C_C4">Master!$F$406</x:definedName>
    <x:definedName name="A551C_C5">Master!$G$406</x:definedName>
    <x:definedName name="A551C1_C1">Master!$C$407</x:definedName>
    <x:definedName name="A551C1_C2">Master!$D$407</x:definedName>
    <x:definedName name="A551C1_C3">Master!$E$407</x:definedName>
    <x:definedName name="A551C1_C4">Master!$F$407</x:definedName>
    <x:definedName name="A551C1_C5">Master!$G$407</x:definedName>
    <x:definedName name="A551C2_C1">Master!$C$408</x:definedName>
    <x:definedName name="A551C2_C2">Master!$D$408</x:definedName>
    <x:definedName name="A551C2_C3">Master!$E$408</x:definedName>
    <x:definedName name="A551C2_C4">Master!$F$408</x:definedName>
    <x:definedName name="A551C2_C5">Master!$G$408</x:definedName>
    <x:definedName name="A551D_C1">Master!$C$409</x:definedName>
    <x:definedName name="A551D_C2">Master!$D$409</x:definedName>
    <x:definedName name="A551D_C3">Master!$E$409</x:definedName>
    <x:definedName name="A551D_C4">Master!$F$409</x:definedName>
    <x:definedName name="A551D_C5">Master!$G$409</x:definedName>
    <x:definedName name="A551E_C1">Master!$C$410</x:definedName>
    <x:definedName name="A551E_C2">Master!$D$410</x:definedName>
    <x:definedName name="A551E_C3">Master!$E$410</x:definedName>
    <x:definedName name="A551E_C4">Master!$F$410</x:definedName>
    <x:definedName name="A551E_C5">Master!$G$410</x:definedName>
    <x:definedName name="A551F_C1">Master!$C$411</x:definedName>
    <x:definedName name="A551F_C2">Master!$D$411</x:definedName>
    <x:definedName name="A551F_C3">Master!$E$411</x:definedName>
    <x:definedName name="A551F_C4">Master!$F$411</x:definedName>
    <x:definedName name="A551F_C5">Master!$G$411</x:definedName>
    <x:definedName name="A551G_C1">Master!$C$412</x:definedName>
    <x:definedName name="A551G_C2">Master!$D$412</x:definedName>
    <x:definedName name="A551G_C3">Master!$E$412</x:definedName>
    <x:definedName name="A551G_C4">Master!$F$412</x:definedName>
    <x:definedName name="A551G_C5">Master!$G$412</x:definedName>
    <x:definedName name="A551G1_C1">Master!$C$413</x:definedName>
    <x:definedName name="A551G1_C2">Master!$D$413</x:definedName>
    <x:definedName name="A551G1_C3">Master!$E$413</x:definedName>
    <x:definedName name="A551G1_C4">Master!$F$413</x:definedName>
    <x:definedName name="A551G1_C5">Master!$G$413</x:definedName>
    <x:definedName name="A551G2_C1">Master!$C$414</x:definedName>
    <x:definedName name="A551G2_C2">Master!$D$414</x:definedName>
    <x:definedName name="A551G2_C3">Master!$E$414</x:definedName>
    <x:definedName name="A551G2_C4">Master!$F$414</x:definedName>
    <x:definedName name="A551G2_C5">Master!$G$414</x:definedName>
    <x:definedName name="A551G3_C1">Master!$C$415</x:definedName>
    <x:definedName name="A551G3_C2">Master!$D$415</x:definedName>
    <x:definedName name="A551G3_C3">Master!$E$415</x:definedName>
    <x:definedName name="A551G3_C4">Master!$F$415</x:definedName>
    <x:definedName name="A551G3_C5">Master!$G$415</x:definedName>
    <x:definedName name="A551G4_C1">Master!$C$416</x:definedName>
    <x:definedName name="A551G4_C2">Master!$D$416</x:definedName>
    <x:definedName name="A551G4_C3">Master!$E$416</x:definedName>
    <x:definedName name="A551G4_C4">Master!$F$416</x:definedName>
    <x:definedName name="A551G4_C5">Master!$G$416</x:definedName>
    <x:definedName name="A551H_C1">Master!$C$417</x:definedName>
    <x:definedName name="A551H_C2">Master!$D$417</x:definedName>
    <x:definedName name="A551H_C3">Master!$E$417</x:definedName>
    <x:definedName name="A551H_C4">Master!$F$417</x:definedName>
    <x:definedName name="A551H_C5">Master!$G$417</x:definedName>
    <x:definedName name="A551I_C1">Master!$C$418</x:definedName>
    <x:definedName name="A551I_C2">Master!$D$418</x:definedName>
    <x:definedName name="A551I_C3">Master!$E$418</x:definedName>
    <x:definedName name="A551I_C4">Master!$F$418</x:definedName>
    <x:definedName name="A551I_C5">Master!$G$418</x:definedName>
    <x:definedName name="A551J_C1">Master!$C$419</x:definedName>
    <x:definedName name="A551J_C2">Master!$D$419</x:definedName>
    <x:definedName name="A551J_C3">Master!$E$419</x:definedName>
    <x:definedName name="A551J_C4">Master!$F$419</x:definedName>
    <x:definedName name="A551J_C5">Master!$G$419</x:definedName>
    <x:definedName name="A551K_C1">Master!$C$420</x:definedName>
    <x:definedName name="A551K_C2">Master!$D$420</x:definedName>
    <x:definedName name="A551K_C3">Master!$E$420</x:definedName>
    <x:definedName name="A551K_C4">Master!$F$420</x:definedName>
    <x:definedName name="A551K_C5">Master!$G$420</x:definedName>
    <x:definedName name="A551M_C1">Master!$C$421</x:definedName>
    <x:definedName name="A551M_C2">Master!$D$421</x:definedName>
    <x:definedName name="A551M_C3">Master!$E$421</x:definedName>
    <x:definedName name="A551M_C4">Master!$F$421</x:definedName>
    <x:definedName name="A551M_C5">Master!$G$421</x:definedName>
    <x:definedName name="A551P_C1">Master!$C$422</x:definedName>
    <x:definedName name="A551P_C2">Master!$D$422</x:definedName>
    <x:definedName name="A551P_C3">Master!$E$422</x:definedName>
    <x:definedName name="A551P_C4">Master!$F$422</x:definedName>
    <x:definedName name="A551P_C5">Master!$G$422</x:definedName>
    <x:definedName name="A551P1_C1">Master!$C$423</x:definedName>
    <x:definedName name="A551P1_C2">Master!$D$423</x:definedName>
    <x:definedName name="A551P1_C3">Master!$E$423</x:definedName>
    <x:definedName name="A551P1_C4">Master!$F$423</x:definedName>
    <x:definedName name="A551P1_C5">Master!$G$423</x:definedName>
    <x:definedName name="A551P2_C1">Master!$C$424</x:definedName>
    <x:definedName name="A551P2_C2">Master!$D$424</x:definedName>
    <x:definedName name="A551P2_C3">Master!$E$424</x:definedName>
    <x:definedName name="A551P2_C4">Master!$F$424</x:definedName>
    <x:definedName name="A551P2_C5">Master!$G$424</x:definedName>
    <x:definedName name="A551P3_C1">Master!$C$425</x:definedName>
    <x:definedName name="A551P3_C2">Master!$D$425</x:definedName>
    <x:definedName name="A551P3_C3">Master!$E$425</x:definedName>
    <x:definedName name="A551P3_C4">Master!$F$425</x:definedName>
    <x:definedName name="A551P3_C5">Master!$G$425</x:definedName>
    <x:definedName name="A551P4_C1">Master!$C$426</x:definedName>
    <x:definedName name="A551P4_C2">Master!$D$426</x:definedName>
    <x:definedName name="A551P4_C3">Master!$E$426</x:definedName>
    <x:definedName name="A551P4_C4">Master!$F$426</x:definedName>
    <x:definedName name="A551P4_C5">Master!$G$426</x:definedName>
    <x:definedName name="A551Q_C1">Master!$C$427</x:definedName>
    <x:definedName name="A551Q_C2">Master!$D$427</x:definedName>
    <x:definedName name="A551Q_C3">Master!$E$427</x:definedName>
    <x:definedName name="A551Q_C4">Master!$F$427</x:definedName>
    <x:definedName name="A551Q_C5">Master!$G$427</x:definedName>
    <x:definedName name="A551T_C1">Master!$C$428</x:definedName>
    <x:definedName name="A551T_C2">Master!$D$428</x:definedName>
    <x:definedName name="A551T_C3">Master!$E$428</x:definedName>
    <x:definedName name="A551T_C4">Master!$F$428</x:definedName>
    <x:definedName name="A551T_C5">Master!$G$428</x:definedName>
    <x:definedName name="A551U_C1">Master!$C$429</x:definedName>
    <x:definedName name="A551U_C2">Master!$D$429</x:definedName>
    <x:definedName name="A551U_C3">Master!$E$429</x:definedName>
    <x:definedName name="A551U_C4">Master!$F$429</x:definedName>
    <x:definedName name="A551U_C5">Master!$G$429</x:definedName>
    <x:definedName name="A551V_C1">Master!$C$430</x:definedName>
    <x:definedName name="A551V_C2">Master!$D$430</x:definedName>
    <x:definedName name="A551V_C3">Master!$E$430</x:definedName>
    <x:definedName name="A551V_C4">Master!$F$430</x:definedName>
    <x:definedName name="A551V_C5">Master!$G$430</x:definedName>
    <x:definedName name="A564A_C1">Master!$C$431</x:definedName>
    <x:definedName name="A564A_C2">Master!$D$431</x:definedName>
    <x:definedName name="A564A_C3">Master!$E$431</x:definedName>
    <x:definedName name="A564A_C4">Master!$F$431</x:definedName>
    <x:definedName name="A564A_C5">Master!$G$431</x:definedName>
    <x:definedName name="A564B_C1">Master!$C$432</x:definedName>
    <x:definedName name="A564B_C2">Master!$D$432</x:definedName>
    <x:definedName name="A564B_C3">Master!$E$432</x:definedName>
    <x:definedName name="A564B_C4">Master!$F$432</x:definedName>
    <x:definedName name="A564B_C5">Master!$G$432</x:definedName>
    <x:definedName name="A566_C1">Master!$C$433</x:definedName>
    <x:definedName name="A566_C2">Master!$D$433</x:definedName>
    <x:definedName name="A566_C3">Master!$E$433</x:definedName>
    <x:definedName name="A566_C4">Master!$F$433</x:definedName>
    <x:definedName name="A566_C5">Master!$G$433</x:definedName>
    <x:definedName name="A566A_C1">Master!$C$434</x:definedName>
    <x:definedName name="A566A_C2">Master!$D$434</x:definedName>
    <x:definedName name="A566A_C3">Master!$E$434</x:definedName>
    <x:definedName name="A566A_C4">Master!$F$434</x:definedName>
    <x:definedName name="A566A_C5">Master!$G$434</x:definedName>
    <x:definedName name="A566B_C1">Master!$C$435</x:definedName>
    <x:definedName name="A566B_C2">Master!$D$435</x:definedName>
    <x:definedName name="A566B_C3">Master!$E$435</x:definedName>
    <x:definedName name="A566B_C4">Master!$F$435</x:definedName>
    <x:definedName name="A566B_C5">Master!$G$435</x:definedName>
    <x:definedName name="A602_C1">Master!$C$436</x:definedName>
    <x:definedName name="A602_C2">Master!$D$436</x:definedName>
    <x:definedName name="A602_C3">Master!$E$436</x:definedName>
    <x:definedName name="A602_C4">Master!$F$436</x:definedName>
    <x:definedName name="A602_C5">Master!$G$436</x:definedName>
    <x:definedName name="A607_C1">Master!$C$437</x:definedName>
    <x:definedName name="A607_C2">Master!$D$437</x:definedName>
    <x:definedName name="A607_C3">Master!$E$437</x:definedName>
    <x:definedName name="A607_C4">Master!$F$437</x:definedName>
    <x:definedName name="A607_C5">Master!$G$437</x:definedName>
    <x:definedName name="A608_C1">Master!$C$438</x:definedName>
    <x:definedName name="A608_C2">Master!$D$438</x:definedName>
    <x:definedName name="A608_C3">Master!$E$438</x:definedName>
    <x:definedName name="A608_C4">Master!$F$438</x:definedName>
    <x:definedName name="A608_C5">Master!$G$438</x:definedName>
    <x:definedName name="A613_C1">Master!$C$439</x:definedName>
    <x:definedName name="A613_C2">Master!$D$439</x:definedName>
    <x:definedName name="A613_C3">Master!$E$439</x:definedName>
    <x:definedName name="A613_C4">Master!$F$439</x:definedName>
    <x:definedName name="A613_C5">Master!$G$439</x:definedName>
    <x:definedName name="A615_C1">Master!$C$440</x:definedName>
    <x:definedName name="A615_C2">Master!$D$440</x:definedName>
    <x:definedName name="A615_C3">Master!$E$440</x:definedName>
    <x:definedName name="A615_C4">Master!$F$440</x:definedName>
    <x:definedName name="A615_C5">Master!$G$440</x:definedName>
    <x:definedName name="A616A_C1">Master!$C$441</x:definedName>
    <x:definedName name="A616A_C2">Master!$D$441</x:definedName>
    <x:definedName name="A616A_C3">Master!$E$441</x:definedName>
    <x:definedName name="A616A_C4">Master!$F$441</x:definedName>
    <x:definedName name="A616A_C5">Master!$G$441</x:definedName>
    <x:definedName name="A617A_C1">Master!$C$442</x:definedName>
    <x:definedName name="A617A_C2">Master!$D$442</x:definedName>
    <x:definedName name="A617A_C3">Master!$E$442</x:definedName>
    <x:definedName name="A617A_C4">Master!$F$442</x:definedName>
    <x:definedName name="A617A_C5">Master!$G$442</x:definedName>
    <x:definedName name="A618A_C1">Master!$C$443</x:definedName>
    <x:definedName name="A618A_C2">Master!$D$443</x:definedName>
    <x:definedName name="A618A_C3">Master!$E$443</x:definedName>
    <x:definedName name="A618A_C4">Master!$F$443</x:definedName>
    <x:definedName name="A618A_C5">Master!$G$443</x:definedName>
    <x:definedName name="A618B_C1">Master!$C$444</x:definedName>
    <x:definedName name="A618B_C2">Master!$D$444</x:definedName>
    <x:definedName name="A618B_C3">Master!$E$444</x:definedName>
    <x:definedName name="A618B_C4">Master!$F$444</x:definedName>
    <x:definedName name="A618B_C5">Master!$G$444</x:definedName>
    <x:definedName name="A618C_C1">Master!$C$445</x:definedName>
    <x:definedName name="A618C_C2">Master!$D$445</x:definedName>
    <x:definedName name="A618C_C3">Master!$E$445</x:definedName>
    <x:definedName name="A618C_C4">Master!$F$445</x:definedName>
    <x:definedName name="A618C_C5">Master!$G$445</x:definedName>
    <x:definedName name="A619_C1">Master!$C$446</x:definedName>
    <x:definedName name="A619_C2">Master!$D$446</x:definedName>
    <x:definedName name="A619_C3">Master!$E$446</x:definedName>
    <x:definedName name="A619_C4">Master!$F$446</x:definedName>
    <x:definedName name="A619_C5">Master!$G$446</x:definedName>
    <x:definedName name="A619B_C1">Master!$C$447</x:definedName>
    <x:definedName name="A619B_C2">Master!$D$447</x:definedName>
    <x:definedName name="A619B_C3">Master!$E$447</x:definedName>
    <x:definedName name="A619B_C4">Master!$F$447</x:definedName>
    <x:definedName name="A619B_C5">Master!$G$447</x:definedName>
    <x:definedName name="A630_C1">Master!$C$448</x:definedName>
    <x:definedName name="A630_C2">Master!$D$448</x:definedName>
    <x:definedName name="A630_C3">Master!$E$448</x:definedName>
    <x:definedName name="A630_C4">Master!$F$448</x:definedName>
    <x:definedName name="A630_C5">Master!$G$448</x:definedName>
    <x:definedName name="A630A_C1">Master!$C$449</x:definedName>
    <x:definedName name="A630A_C2">Master!$D$449</x:definedName>
    <x:definedName name="A630A_C3">Master!$E$449</x:definedName>
    <x:definedName name="A630A_C4">Master!$F$449</x:definedName>
    <x:definedName name="A630A_C5">Master!$G$449</x:definedName>
    <x:definedName name="A630B1_C1">Master!$C$450</x:definedName>
    <x:definedName name="A630B1_C2">Master!$D$450</x:definedName>
    <x:definedName name="A630B1_C3">Master!$E$450</x:definedName>
    <x:definedName name="A630B1_C4">Master!$F$450</x:definedName>
    <x:definedName name="A630B1_C5">Master!$G$450</x:definedName>
    <x:definedName name="A630B2_C1">Master!$C$451</x:definedName>
    <x:definedName name="A630B2_C2">Master!$D$451</x:definedName>
    <x:definedName name="A630B2_C3">Master!$E$451</x:definedName>
    <x:definedName name="A630B2_C4">Master!$F$451</x:definedName>
    <x:definedName name="A630B2_C5">Master!$G$451</x:definedName>
    <x:definedName name="A631_C1">Master!$C$452</x:definedName>
    <x:definedName name="A631_C2">Master!$D$452</x:definedName>
    <x:definedName name="A631_C3">Master!$E$452</x:definedName>
    <x:definedName name="A631_C4">Master!$F$452</x:definedName>
    <x:definedName name="A631_C5">Master!$G$452</x:definedName>
    <x:definedName name="A632_C1">Master!$C$453</x:definedName>
    <x:definedName name="A632_C2">Master!$D$453</x:definedName>
    <x:definedName name="A632_C3">Master!$E$453</x:definedName>
    <x:definedName name="A632_C4">Master!$F$453</x:definedName>
    <x:definedName name="A632_C5">Master!$G$453</x:definedName>
    <x:definedName name="A633_C1">Master!$C$454</x:definedName>
    <x:definedName name="A633_C2">Master!$D$454</x:definedName>
    <x:definedName name="A633_C3">Master!$E$454</x:definedName>
    <x:definedName name="A633_C4">Master!$F$454</x:definedName>
    <x:definedName name="A633_C5">Master!$G$454</x:definedName>
    <x:definedName name="A634_C1">Master!$C$455</x:definedName>
    <x:definedName name="A634_C2">Master!$D$455</x:definedName>
    <x:definedName name="A634_C3">Master!$E$455</x:definedName>
    <x:definedName name="A634_C4">Master!$F$455</x:definedName>
    <x:definedName name="A634_C5">Master!$G$455</x:definedName>
    <x:definedName name="A635_C1">Master!$C$456</x:definedName>
    <x:definedName name="A635_C2">Master!$D$456</x:definedName>
    <x:definedName name="A635_C3">Master!$E$456</x:definedName>
    <x:definedName name="A635_C4">Master!$F$456</x:definedName>
    <x:definedName name="A635_C5">Master!$G$456</x:definedName>
    <x:definedName name="A636_C1">Master!$C$457</x:definedName>
    <x:definedName name="A636_C2">Master!$D$457</x:definedName>
    <x:definedName name="A636_C3">Master!$E$457</x:definedName>
    <x:definedName name="A636_C4">Master!$F$457</x:definedName>
    <x:definedName name="A636_C5">Master!$G$457</x:definedName>
    <x:definedName name="A637_C1">Master!$C$458</x:definedName>
    <x:definedName name="A637_C2">Master!$D$458</x:definedName>
    <x:definedName name="A637_C3">Master!$E$458</x:definedName>
    <x:definedName name="A637_C4">Master!$F$458</x:definedName>
    <x:definedName name="A637_C5">Master!$G$458</x:definedName>
    <x:definedName name="A638_C1">Master!$C$459</x:definedName>
    <x:definedName name="A638_C2">Master!$D$459</x:definedName>
    <x:definedName name="A638_C3">Master!$E$459</x:definedName>
    <x:definedName name="A638_C4">Master!$F$459</x:definedName>
    <x:definedName name="A638_C5">Master!$G$459</x:definedName>
    <x:definedName name="A639_C1">Master!$C$460</x:definedName>
    <x:definedName name="A639_C2">Master!$D$460</x:definedName>
    <x:definedName name="A639_C3">Master!$E$460</x:definedName>
    <x:definedName name="A639_C4">Master!$F$460</x:definedName>
    <x:definedName name="A639_C5">Master!$G$460</x:definedName>
    <x:definedName name="A641_C1">Master!$C$461</x:definedName>
    <x:definedName name="A641_C2">Master!$D$461</x:definedName>
    <x:definedName name="A641_C3">Master!$E$461</x:definedName>
    <x:definedName name="A641_C4">Master!$F$461</x:definedName>
    <x:definedName name="A641_C5">Master!$G$461</x:definedName>
    <x:definedName name="A642_C1">Master!$C$462</x:definedName>
    <x:definedName name="A642_C2">Master!$D$462</x:definedName>
    <x:definedName name="A642_C3">Master!$E$462</x:definedName>
    <x:definedName name="A642_C4">Master!$F$462</x:definedName>
    <x:definedName name="A642_C5">Master!$G$462</x:definedName>
    <x:definedName name="A643_C1">Master!$C$463</x:definedName>
    <x:definedName name="A643_C2">Master!$D$463</x:definedName>
    <x:definedName name="A643_C3">Master!$E$463</x:definedName>
    <x:definedName name="A643_C4">Master!$F$463</x:definedName>
    <x:definedName name="A643_C5">Master!$G$463</x:definedName>
    <x:definedName name="A644_C1">Master!$C$464</x:definedName>
    <x:definedName name="A644_C2">Master!$D$464</x:definedName>
    <x:definedName name="A644_C3">Master!$E$464</x:definedName>
    <x:definedName name="A644_C4">Master!$F$464</x:definedName>
    <x:definedName name="A644_C5">Master!$G$464</x:definedName>
    <x:definedName name="A652A_C1">Master!$C$465</x:definedName>
    <x:definedName name="A652A_C2">Master!$D$465</x:definedName>
    <x:definedName name="A652A_C3">Master!$E$465</x:definedName>
    <x:definedName name="A652A_C4">Master!$F$465</x:definedName>
    <x:definedName name="A652A_C5">Master!$G$465</x:definedName>
    <x:definedName name="A652B_C1">Master!$C$466</x:definedName>
    <x:definedName name="A652B_C2">Master!$D$466</x:definedName>
    <x:definedName name="A652B_C3">Master!$E$466</x:definedName>
    <x:definedName name="A652B_C4">Master!$F$466</x:definedName>
    <x:definedName name="A652B_C5">Master!$G$466</x:definedName>
    <x:definedName name="A652C_C1">Master!$C$467</x:definedName>
    <x:definedName name="A652C_C2">Master!$D$467</x:definedName>
    <x:definedName name="A652C_C3">Master!$E$467</x:definedName>
    <x:definedName name="A652C_C4">Master!$F$467</x:definedName>
    <x:definedName name="A652C_C5">Master!$G$467</x:definedName>
    <x:definedName name="A652C1_C1">Master!$C$468</x:definedName>
    <x:definedName name="A652C1_C2">Master!$D$468</x:definedName>
    <x:definedName name="A652C1_C3">Master!$E$468</x:definedName>
    <x:definedName name="A652C1_C4">Master!$F$468</x:definedName>
    <x:definedName name="A652C1_C5">Master!$G$468</x:definedName>
    <x:definedName name="A652C2_C1">Master!$C$469</x:definedName>
    <x:definedName name="A652C2_C2">Master!$D$469</x:definedName>
    <x:definedName name="A652C2_C3">Master!$E$469</x:definedName>
    <x:definedName name="A652C2_C4">Master!$F$469</x:definedName>
    <x:definedName name="A652C2_C5">Master!$G$469</x:definedName>
    <x:definedName name="A652D_C1">Master!$C$470</x:definedName>
    <x:definedName name="A652D_C2">Master!$D$470</x:definedName>
    <x:definedName name="A652D_C3">Master!$E$470</x:definedName>
    <x:definedName name="A652D_C4">Master!$F$470</x:definedName>
    <x:definedName name="A652D_C5">Master!$G$470</x:definedName>
    <x:definedName name="A655C_C1">Master!$C$471</x:definedName>
    <x:definedName name="A655C_C2">Master!$D$471</x:definedName>
    <x:definedName name="A655C_C3">Master!$E$471</x:definedName>
    <x:definedName name="A655C_C4">Master!$F$471</x:definedName>
    <x:definedName name="A655C_C5">Master!$G$471</x:definedName>
    <x:definedName name="A657_C1">Master!$C$472</x:definedName>
    <x:definedName name="A657_C2">Master!$D$472</x:definedName>
    <x:definedName name="A657_C3">Master!$E$472</x:definedName>
    <x:definedName name="A657_C4">Master!$F$472</x:definedName>
    <x:definedName name="A657_C5">Master!$G$472</x:definedName>
    <x:definedName name="A657A_C1">Master!$C$473</x:definedName>
    <x:definedName name="A657A_C2">Master!$D$473</x:definedName>
    <x:definedName name="A657A_C3">Master!$E$473</x:definedName>
    <x:definedName name="A657A_C4">Master!$F$473</x:definedName>
    <x:definedName name="A657A_C5">Master!$G$473</x:definedName>
    <x:definedName name="A658_C1">Master!$C$474</x:definedName>
    <x:definedName name="A658_C2">Master!$D$474</x:definedName>
    <x:definedName name="A658_C3">Master!$E$474</x:definedName>
    <x:definedName name="A658_C4">Master!$F$474</x:definedName>
    <x:definedName name="A658_C5">Master!$G$474</x:definedName>
    <x:definedName name="A658A_C1">Master!$C$475</x:definedName>
    <x:definedName name="A658A_C2">Master!$D$475</x:definedName>
    <x:definedName name="A658A_C3">Master!$E$475</x:definedName>
    <x:definedName name="A658A_C4">Master!$F$475</x:definedName>
    <x:definedName name="A658A_C5">Master!$G$475</x:definedName>
    <x:definedName name="A659_C1">Master!$C$476</x:definedName>
    <x:definedName name="A659_C2">Master!$D$476</x:definedName>
    <x:definedName name="A659_C3">Master!$E$476</x:definedName>
    <x:definedName name="A659_C4">Master!$F$476</x:definedName>
    <x:definedName name="A659_C5">Master!$G$476</x:definedName>
    <x:definedName name="A660A_C1">Master!$C$477</x:definedName>
    <x:definedName name="A660A_C2">Master!$D$477</x:definedName>
    <x:definedName name="A660A_C3">Master!$E$477</x:definedName>
    <x:definedName name="A660A_C4">Master!$F$477</x:definedName>
    <x:definedName name="A660A_C5">Master!$G$477</x:definedName>
    <x:definedName name="A661A_C1">Master!$C$478</x:definedName>
    <x:definedName name="A661A_C2">Master!$D$478</x:definedName>
    <x:definedName name="A661A_C3">Master!$E$478</x:definedName>
    <x:definedName name="A661A_C4">Master!$F$478</x:definedName>
    <x:definedName name="A661A_C5">Master!$G$478</x:definedName>
    <x:definedName name="A668_C1">Master!$C$479</x:definedName>
    <x:definedName name="A668_C2">Master!$D$479</x:definedName>
    <x:definedName name="A668_C3">Master!$E$479</x:definedName>
    <x:definedName name="A668_C4">Master!$F$479</x:definedName>
    <x:definedName name="A668_C5">Master!$G$479</x:definedName>
    <x:definedName name="A671_C1">Master!$C$480</x:definedName>
    <x:definedName name="A671_C2">Master!$D$480</x:definedName>
    <x:definedName name="A671_C3">Master!$E$480</x:definedName>
    <x:definedName name="A671_C4">Master!$F$480</x:definedName>
    <x:definedName name="A671_C5">Master!$G$480</x:definedName>
    <x:definedName name="A672A_C1">Master!$C$481</x:definedName>
    <x:definedName name="A672A_C2">Master!$D$481</x:definedName>
    <x:definedName name="A672A_C3">Master!$E$481</x:definedName>
    <x:definedName name="A672A_C4">Master!$F$481</x:definedName>
    <x:definedName name="A672A_C5">Master!$G$481</x:definedName>
    <x:definedName name="A672B_C1">Master!$C$482</x:definedName>
    <x:definedName name="A672B_C2">Master!$D$482</x:definedName>
    <x:definedName name="A672B_C3">Master!$E$482</x:definedName>
    <x:definedName name="A672B_C4">Master!$F$482</x:definedName>
    <x:definedName name="A672B_C5">Master!$G$482</x:definedName>
    <x:definedName name="A672C_C1">Master!$C$483</x:definedName>
    <x:definedName name="A672C_C2">Master!$D$483</x:definedName>
    <x:definedName name="A672C_C3">Master!$E$483</x:definedName>
    <x:definedName name="A672C_C4">Master!$F$483</x:definedName>
    <x:definedName name="A672C_C5">Master!$G$483</x:definedName>
    <x:definedName name="A672C1_C1">Master!$C$484</x:definedName>
    <x:definedName name="A672C1_C2">Master!$D$484</x:definedName>
    <x:definedName name="A672C1_C3">Master!$E$484</x:definedName>
    <x:definedName name="A672C1_C4">Master!$F$484</x:definedName>
    <x:definedName name="A672C1_C5">Master!$G$484</x:definedName>
    <x:definedName name="A672C2_C1">Master!$C$485</x:definedName>
    <x:definedName name="A672C2_C2">Master!$D$485</x:definedName>
    <x:definedName name="A672C2_C3">Master!$E$485</x:definedName>
    <x:definedName name="A672C2_C4">Master!$F$485</x:definedName>
    <x:definedName name="A672C2_C5">Master!$G$485</x:definedName>
    <x:definedName name="A672D_C1">Master!$C$486</x:definedName>
    <x:definedName name="A672D_C2">Master!$D$486</x:definedName>
    <x:definedName name="A672D_C3">Master!$E$486</x:definedName>
    <x:definedName name="A672D_C4">Master!$F$486</x:definedName>
    <x:definedName name="A672D_C5">Master!$G$486</x:definedName>
    <x:definedName name="A680_C1">Master!$C$487</x:definedName>
    <x:definedName name="A680_C2">Master!$D$487</x:definedName>
    <x:definedName name="A680_C3">Master!$E$487</x:definedName>
    <x:definedName name="A680_C4">Master!$F$487</x:definedName>
    <x:definedName name="A680_C5">Master!$G$487</x:definedName>
    <x:definedName name="A681_C1">Master!$C$488</x:definedName>
    <x:definedName name="A681_C2">Master!$D$488</x:definedName>
    <x:definedName name="A681_C3">Master!$E$488</x:definedName>
    <x:definedName name="A681_C4">Master!$F$488</x:definedName>
    <x:definedName name="A681_C5">Master!$G$488</x:definedName>
    <x:definedName name="A682_C1">Master!$C$489</x:definedName>
    <x:definedName name="A682_C2">Master!$D$489</x:definedName>
    <x:definedName name="A682_C3">Master!$E$489</x:definedName>
    <x:definedName name="A682_C4">Master!$F$489</x:definedName>
    <x:definedName name="A682_C5">Master!$G$489</x:definedName>
    <x:definedName name="A690_C1">Master!$C$490</x:definedName>
    <x:definedName name="A690_C2">Master!$D$490</x:definedName>
    <x:definedName name="A690_C3">Master!$E$490</x:definedName>
    <x:definedName name="A690_C4">Master!$F$490</x:definedName>
    <x:definedName name="A690_C5">Master!$G$490</x:definedName>
    <x:definedName name="A691_C1">Master!$C$491</x:definedName>
    <x:definedName name="A691_C2">Master!$D$491</x:definedName>
    <x:definedName name="A691_C3">Master!$E$491</x:definedName>
    <x:definedName name="A691_C4">Master!$F$491</x:definedName>
    <x:definedName name="A691_C5">Master!$G$491</x:definedName>
    <x:definedName name="A691B1_C1">Master!$C$492</x:definedName>
    <x:definedName name="A691B1_C2">Master!$D$492</x:definedName>
    <x:definedName name="A691B1_C3">Master!$E$492</x:definedName>
    <x:definedName name="A691B1_C4">Master!$F$492</x:definedName>
    <x:definedName name="A691B1_C5">Master!$G$492</x:definedName>
    <x:definedName name="A691C_C1">Master!$C$493</x:definedName>
    <x:definedName name="A691C_C2">Master!$D$493</x:definedName>
    <x:definedName name="A691C_C3">Master!$E$493</x:definedName>
    <x:definedName name="A691C_C4">Master!$F$493</x:definedName>
    <x:definedName name="A691C_C5">Master!$G$493</x:definedName>
    <x:definedName name="A691C1_C1">Master!$C$494</x:definedName>
    <x:definedName name="A691C1_C2">Master!$D$494</x:definedName>
    <x:definedName name="A691C1_C3">Master!$E$494</x:definedName>
    <x:definedName name="A691C1_C4">Master!$F$494</x:definedName>
    <x:definedName name="A691C1_C5">Master!$G$494</x:definedName>
    <x:definedName name="A691C2_C1">Master!$C$495</x:definedName>
    <x:definedName name="A691C2_C2">Master!$D$495</x:definedName>
    <x:definedName name="A691C2_C3">Master!$E$495</x:definedName>
    <x:definedName name="A691C2_C4">Master!$F$495</x:definedName>
    <x:definedName name="A691C2_C5">Master!$G$495</x:definedName>
    <x:definedName name="A691E_C1">Master!$C$496</x:definedName>
    <x:definedName name="A691E_C2">Master!$D$496</x:definedName>
    <x:definedName name="A691E_C3">Master!$E$496</x:definedName>
    <x:definedName name="A691E_C4">Master!$F$496</x:definedName>
    <x:definedName name="A691E_C5">Master!$G$496</x:definedName>
    <x:definedName name="A691G_C1">Master!$C$497</x:definedName>
    <x:definedName name="A691G_C2">Master!$D$497</x:definedName>
    <x:definedName name="A691G_C3">Master!$E$497</x:definedName>
    <x:definedName name="A691G_C4">Master!$F$497</x:definedName>
    <x:definedName name="A691G_C5">Master!$G$497</x:definedName>
    <x:definedName name="A691L_C1">Master!$C$498</x:definedName>
    <x:definedName name="A691L_C2">Master!$D$498</x:definedName>
    <x:definedName name="A691L_C3">Master!$E$498</x:definedName>
    <x:definedName name="A691L_C4">Master!$F$498</x:definedName>
    <x:definedName name="A691L_C5">Master!$G$498</x:definedName>
    <x:definedName name="A691L1_C1">Master!$C$499</x:definedName>
    <x:definedName name="A691L1_C2">Master!$D$499</x:definedName>
    <x:definedName name="A691L1_C3">Master!$E$499</x:definedName>
    <x:definedName name="A691L1_C4">Master!$F$499</x:definedName>
    <x:definedName name="A691L1_C5">Master!$G$499</x:definedName>
    <x:definedName name="A691L2_C1">Master!$C$500</x:definedName>
    <x:definedName name="A691L2_C2">Master!$D$500</x:definedName>
    <x:definedName name="A691L2_C3">Master!$E$500</x:definedName>
    <x:definedName name="A691L2_C4">Master!$F$500</x:definedName>
    <x:definedName name="A691L2_C5">Master!$G$500</x:definedName>
    <x:definedName name="A691L3_C1">Master!$C$501</x:definedName>
    <x:definedName name="A691L3_C2">Master!$D$501</x:definedName>
    <x:definedName name="A691L3_C3">Master!$E$501</x:definedName>
    <x:definedName name="A691L3_C4">Master!$F$501</x:definedName>
    <x:definedName name="A691L3_C5">Master!$G$501</x:definedName>
    <x:definedName name="A691L4_C1">Master!$C$502</x:definedName>
    <x:definedName name="A691L4_C2">Master!$D$502</x:definedName>
    <x:definedName name="A691L4_C3">Master!$E$502</x:definedName>
    <x:definedName name="A691L4_C4">Master!$F$502</x:definedName>
    <x:definedName name="A691L4_C5">Master!$G$502</x:definedName>
    <x:definedName name="A691L5_C1">Master!$C$503</x:definedName>
    <x:definedName name="A691L5_C2">Master!$D$503</x:definedName>
    <x:definedName name="A691L5_C3">Master!$E$503</x:definedName>
    <x:definedName name="A691L5_C4">Master!$F$503</x:definedName>
    <x:definedName name="A691L5_C5">Master!$G$503</x:definedName>
    <x:definedName name="A691L6_C1">Master!$C$504</x:definedName>
    <x:definedName name="A691L6_C2">Master!$D$504</x:definedName>
    <x:definedName name="A691L6_C3">Master!$E$504</x:definedName>
    <x:definedName name="A691L6_C4">Master!$F$504</x:definedName>
    <x:definedName name="A691L6_C5">Master!$G$504</x:definedName>
    <x:definedName name="A691L7_C1">Master!$C$505</x:definedName>
    <x:definedName name="A691L7_C2">Master!$D$505</x:definedName>
    <x:definedName name="A691L7_C3">Master!$E$505</x:definedName>
    <x:definedName name="A691L7_C4">Master!$F$505</x:definedName>
    <x:definedName name="A691L7_C5">Master!$G$505</x:definedName>
    <x:definedName name="A691L8_C1">Master!$C$506</x:definedName>
    <x:definedName name="A691L8_C2">Master!$D$506</x:definedName>
    <x:definedName name="A691L8_C3">Master!$E$506</x:definedName>
    <x:definedName name="A691L8_C4">Master!$F$506</x:definedName>
    <x:definedName name="A691L8_C5">Master!$G$506</x:definedName>
    <x:definedName name="A691L9_C1">Master!$C$507</x:definedName>
    <x:definedName name="A691L9_C2">Master!$D$507</x:definedName>
    <x:definedName name="A691L9_C3">Master!$E$507</x:definedName>
    <x:definedName name="A691L9_C4">Master!$F$507</x:definedName>
    <x:definedName name="A691L9_C5">Master!$G$507</x:definedName>
    <x:definedName name="A691N_C1">Master!$C$508</x:definedName>
    <x:definedName name="A691N_C2">Master!$D$508</x:definedName>
    <x:definedName name="A691N_C3">Master!$E$508</x:definedName>
    <x:definedName name="A691N_C4">Master!$F$508</x:definedName>
    <x:definedName name="A691N_C5">Master!$G$508</x:definedName>
    <x:definedName name="A691N1_C1">Master!$C$509</x:definedName>
    <x:definedName name="A691N1_C2">Master!$D$509</x:definedName>
    <x:definedName name="A691N1_C3">Master!$E$509</x:definedName>
    <x:definedName name="A691N1_C4">Master!$F$509</x:definedName>
    <x:definedName name="A691N1_C5">Master!$G$509</x:definedName>
    <x:definedName name="A691N2_C1">Master!$C$510</x:definedName>
    <x:definedName name="A691N2_C2">Master!$D$510</x:definedName>
    <x:definedName name="A691N2_C3">Master!$E$510</x:definedName>
    <x:definedName name="A691N2_C4">Master!$F$510</x:definedName>
    <x:definedName name="A691N2_C5">Master!$G$510</x:definedName>
    <x:definedName name="A691N3_C1">Master!$C$511</x:definedName>
    <x:definedName name="A691N3_C2">Master!$D$511</x:definedName>
    <x:definedName name="A691N3_C3">Master!$E$511</x:definedName>
    <x:definedName name="A691N3_C4">Master!$F$511</x:definedName>
    <x:definedName name="A691N3_C5">Master!$G$511</x:definedName>
    <x:definedName name="A691N4_C1">Master!$C$512</x:definedName>
    <x:definedName name="A691N4_C2">Master!$D$512</x:definedName>
    <x:definedName name="A691N4_C3">Master!$E$512</x:definedName>
    <x:definedName name="A691N4_C4">Master!$F$512</x:definedName>
    <x:definedName name="A691N4_C5">Master!$G$512</x:definedName>
    <x:definedName name="A691N5_C1">Master!$C$513</x:definedName>
    <x:definedName name="A691N5_C2">Master!$D$513</x:definedName>
    <x:definedName name="A691N5_C3">Master!$E$513</x:definedName>
    <x:definedName name="A691N5_C4">Master!$F$513</x:definedName>
    <x:definedName name="A691N5_C5">Master!$G$513</x:definedName>
    <x:definedName name="A691N6_C1">Master!$C$514</x:definedName>
    <x:definedName name="A691N6_C2">Master!$D$514</x:definedName>
    <x:definedName name="A691N6_C3">Master!$E$514</x:definedName>
    <x:definedName name="A691N6_C4">Master!$F$514</x:definedName>
    <x:definedName name="A691N6_C5">Master!$G$514</x:definedName>
    <x:definedName name="A691N7_C1">Master!$C$515</x:definedName>
    <x:definedName name="A691N7_C2">Master!$D$515</x:definedName>
    <x:definedName name="A691N7_C3">Master!$E$515</x:definedName>
    <x:definedName name="A691N7_C4">Master!$F$515</x:definedName>
    <x:definedName name="A691N7_C5">Master!$G$515</x:definedName>
    <x:definedName name="A691N8_C1">Master!$C$516</x:definedName>
    <x:definedName name="A691N8_C2">Master!$D$516</x:definedName>
    <x:definedName name="A691N8_C3">Master!$E$516</x:definedName>
    <x:definedName name="A691N8_C4">Master!$F$516</x:definedName>
    <x:definedName name="A691N8_C5">Master!$G$516</x:definedName>
    <x:definedName name="A691N9_C1">Master!$C$517</x:definedName>
    <x:definedName name="A691N9_C2">Master!$D$517</x:definedName>
    <x:definedName name="A691N9_C3">Master!$E$517</x:definedName>
    <x:definedName name="A691N9_C4">Master!$F$517</x:definedName>
    <x:definedName name="A691N9_C5">Master!$G$517</x:definedName>
    <x:definedName name="A691P_C1">Master!$C$518</x:definedName>
    <x:definedName name="A691P_C2">Master!$D$518</x:definedName>
    <x:definedName name="A691P_C3">Master!$E$518</x:definedName>
    <x:definedName name="A691P_C4">Master!$F$518</x:definedName>
    <x:definedName name="A691P_C5">Master!$G$518</x:definedName>
    <x:definedName name="A691P1_C1">Master!$C$519</x:definedName>
    <x:definedName name="A691P1_C2">Master!$D$519</x:definedName>
    <x:definedName name="A691P1_C3">Master!$E$519</x:definedName>
    <x:definedName name="A691P1_C4">Master!$F$519</x:definedName>
    <x:definedName name="A691P1_C5">Master!$G$519</x:definedName>
    <x:definedName name="A691P2_C1">Master!$C$520</x:definedName>
    <x:definedName name="A691P2_C2">Master!$D$520</x:definedName>
    <x:definedName name="A691P2_C3">Master!$E$520</x:definedName>
    <x:definedName name="A691P2_C4">Master!$F$520</x:definedName>
    <x:definedName name="A691P2_C5">Master!$G$520</x:definedName>
    <x:definedName name="A692_C1">Master!$C$521</x:definedName>
    <x:definedName name="A692_C2">Master!$D$521</x:definedName>
    <x:definedName name="A692_C3">Master!$E$521</x:definedName>
    <x:definedName name="A692_C4">Master!$F$521</x:definedName>
    <x:definedName name="A692_C5">Master!$G$521</x:definedName>
    <x:definedName name="A698_C1">Master!$C$522</x:definedName>
    <x:definedName name="A698_C2">Master!$D$522</x:definedName>
    <x:definedName name="A698_C3">Master!$E$522</x:definedName>
    <x:definedName name="A698_C4">Master!$F$522</x:definedName>
    <x:definedName name="A698_C5">Master!$G$522</x:definedName>
    <x:definedName name="A698A_C1">Master!$C$523</x:definedName>
    <x:definedName name="A698A_C2">Master!$D$523</x:definedName>
    <x:definedName name="A698A_C3">Master!$E$523</x:definedName>
    <x:definedName name="A698A_C4">Master!$F$523</x:definedName>
    <x:definedName name="A698A_C5">Master!$G$523</x:definedName>
    <x:definedName name="A698B_C1">Master!$C$524</x:definedName>
    <x:definedName name="A698B_C2">Master!$D$524</x:definedName>
    <x:definedName name="A698B_C3">Master!$E$524</x:definedName>
    <x:definedName name="A698B_C4">Master!$F$524</x:definedName>
    <x:definedName name="A698B_C5">Master!$G$524</x:definedName>
    <x:definedName name="A698C_C1">Master!$C$525</x:definedName>
    <x:definedName name="A698C_C2">Master!$D$525</x:definedName>
    <x:definedName name="A698C_C3">Master!$E$525</x:definedName>
    <x:definedName name="A698C_C4">Master!$F$525</x:definedName>
    <x:definedName name="A698C_C5">Master!$G$525</x:definedName>
    <x:definedName name="A703_C1">Master!$C$526</x:definedName>
    <x:definedName name="A703_C2">Master!$D$526</x:definedName>
    <x:definedName name="A703_C3">Master!$E$526</x:definedName>
    <x:definedName name="A703_C4">Master!$F$526</x:definedName>
    <x:definedName name="A703_C5">Master!$G$526</x:definedName>
    <x:definedName name="A703A_C1">Master!$C$527</x:definedName>
    <x:definedName name="A703A_C2">Master!$D$527</x:definedName>
    <x:definedName name="A703A_C3">Master!$E$527</x:definedName>
    <x:definedName name="A703A_C4">Master!$F$527</x:definedName>
    <x:definedName name="A703A_C5">Master!$G$527</x:definedName>
    <x:definedName name="A704_C1">Master!$C$528</x:definedName>
    <x:definedName name="A704_C2">Master!$D$528</x:definedName>
    <x:definedName name="A704_C3">Master!$E$528</x:definedName>
    <x:definedName name="A704_C4">Master!$F$528</x:definedName>
    <x:definedName name="A704_C5">Master!$G$528</x:definedName>
    <x:definedName name="A704A_C1">Master!$C$529</x:definedName>
    <x:definedName name="A704A_C2">Master!$D$529</x:definedName>
    <x:definedName name="A704A_C3">Master!$E$529</x:definedName>
    <x:definedName name="A704A_C4">Master!$F$529</x:definedName>
    <x:definedName name="A704A_C5">Master!$G$529</x:definedName>
    <x:definedName name="A704A1_C1">Master!$C$530</x:definedName>
    <x:definedName name="A704A1_C2">Master!$D$530</x:definedName>
    <x:definedName name="A704A1_C3">Master!$E$530</x:definedName>
    <x:definedName name="A704A1_C4">Master!$F$530</x:definedName>
    <x:definedName name="A704A1_C5">Master!$G$530</x:definedName>
    <x:definedName name="A704A2_C1">Master!$C$531</x:definedName>
    <x:definedName name="A704A2_C2">Master!$D$531</x:definedName>
    <x:definedName name="A704A2_C3">Master!$E$531</x:definedName>
    <x:definedName name="A704A2_C4">Master!$F$531</x:definedName>
    <x:definedName name="A704A2_C5">Master!$G$531</x:definedName>
    <x:definedName name="A704B_C1">Master!$C$532</x:definedName>
    <x:definedName name="A704B_C2">Master!$D$532</x:definedName>
    <x:definedName name="A704B_C3">Master!$E$532</x:definedName>
    <x:definedName name="A704B_C4">Master!$F$532</x:definedName>
    <x:definedName name="A704B_C5">Master!$G$532</x:definedName>
    <x:definedName name="A704C_C1">Master!$C$533</x:definedName>
    <x:definedName name="A704C_C2">Master!$D$533</x:definedName>
    <x:definedName name="A704C_C3">Master!$E$533</x:definedName>
    <x:definedName name="A704C_C4">Master!$F$533</x:definedName>
    <x:definedName name="A704C_C5">Master!$G$533</x:definedName>
    <x:definedName name="A704C1_C1">Master!$C$534</x:definedName>
    <x:definedName name="A704C1_C2">Master!$D$534</x:definedName>
    <x:definedName name="A704C1_C3">Master!$E$534</x:definedName>
    <x:definedName name="A704C1_C4">Master!$F$534</x:definedName>
    <x:definedName name="A704C1_C5">Master!$G$534</x:definedName>
    <x:definedName name="A704D_C1">Master!$C$535</x:definedName>
    <x:definedName name="A704D_C2">Master!$D$535</x:definedName>
    <x:definedName name="A704D_C3">Master!$E$535</x:definedName>
    <x:definedName name="A704D_C4">Master!$F$535</x:definedName>
    <x:definedName name="A704D_C5">Master!$G$535</x:definedName>
    <x:definedName name="A704D2_C1">Master!$C$536</x:definedName>
    <x:definedName name="A704D2_C2">Master!$D$536</x:definedName>
    <x:definedName name="A704D2_C3">Master!$E$536</x:definedName>
    <x:definedName name="A704D2_C4">Master!$F$536</x:definedName>
    <x:definedName name="A704D2_C5">Master!$G$536</x:definedName>
    <x:definedName name="A704E_C1">Master!$C$537</x:definedName>
    <x:definedName name="A704E_C2">Master!$D$537</x:definedName>
    <x:definedName name="A704E_C3">Master!$E$537</x:definedName>
    <x:definedName name="A704E_C4">Master!$F$537</x:definedName>
    <x:definedName name="A704E_C5">Master!$G$537</x:definedName>
    <x:definedName name="A704F2_C1">Master!$C$538</x:definedName>
    <x:definedName name="A704F2_C2">Master!$D$538</x:definedName>
    <x:definedName name="A704F2_C3">Master!$E$538</x:definedName>
    <x:definedName name="A704F2_C4">Master!$F$538</x:definedName>
    <x:definedName name="A704F2_C5">Master!$G$538</x:definedName>
    <x:definedName name="A704G2_C1">Master!$C$539</x:definedName>
    <x:definedName name="A704G2_C2">Master!$D$539</x:definedName>
    <x:definedName name="A704G2_C3">Master!$E$539</x:definedName>
    <x:definedName name="A704G2_C4">Master!$F$539</x:definedName>
    <x:definedName name="A704G2_C5">Master!$G$539</x:definedName>
    <x:definedName name="A705_C1">Master!$C$540</x:definedName>
    <x:definedName name="A705_C2">Master!$D$540</x:definedName>
    <x:definedName name="A705_C3">Master!$E$540</x:definedName>
    <x:definedName name="A705_C4">Master!$F$540</x:definedName>
    <x:definedName name="A705_C5">Master!$G$540</x:definedName>
    <x:definedName name="A705A_C1">Master!$C$541</x:definedName>
    <x:definedName name="A705A_C2">Master!$D$541</x:definedName>
    <x:definedName name="A705A_C3">Master!$E$541</x:definedName>
    <x:definedName name="A705A_C4">Master!$F$541</x:definedName>
    <x:definedName name="A705A_C5">Master!$G$541</x:definedName>
    <x:definedName name="A705B_C1">Master!$C$542</x:definedName>
    <x:definedName name="A705B_C2">Master!$D$542</x:definedName>
    <x:definedName name="A705B_C3">Master!$E$542</x:definedName>
    <x:definedName name="A705B_C4">Master!$F$542</x:definedName>
    <x:definedName name="A705B_C5">Master!$G$542</x:definedName>
    <x:definedName name="A706_C1">Master!$C$543</x:definedName>
    <x:definedName name="A706_C2">Master!$D$543</x:definedName>
    <x:definedName name="A706_C3">Master!$E$543</x:definedName>
    <x:definedName name="A706_C4">Master!$F$543</x:definedName>
    <x:definedName name="A706_C5">Master!$G$543</x:definedName>
    <x:definedName name="A707_C1">Master!$C$544</x:definedName>
    <x:definedName name="A707_C2">Master!$D$544</x:definedName>
    <x:definedName name="A707_C3">Master!$E$544</x:definedName>
    <x:definedName name="A707_C4">Master!$F$544</x:definedName>
    <x:definedName name="A707_C5">Master!$G$544</x:definedName>
    <x:definedName name="A708_C1">Master!$C$545</x:definedName>
    <x:definedName name="A708_C2">Master!$D$545</x:definedName>
    <x:definedName name="A708_C3">Master!$E$545</x:definedName>
    <x:definedName name="A708_C4">Master!$F$545</x:definedName>
    <x:definedName name="A708_C5">Master!$G$545</x:definedName>
    <x:definedName name="A708B_C1">Master!$C$546</x:definedName>
    <x:definedName name="A708B_C2">Master!$D$546</x:definedName>
    <x:definedName name="A708B_C3">Master!$E$546</x:definedName>
    <x:definedName name="A708B_C4">Master!$F$546</x:definedName>
    <x:definedName name="A708B_C5">Master!$G$546</x:definedName>
    <x:definedName name="A709_C1">Master!$C$547</x:definedName>
    <x:definedName name="A709_C2">Master!$D$547</x:definedName>
    <x:definedName name="A709_C3">Master!$E$547</x:definedName>
    <x:definedName name="A709_C4">Master!$F$547</x:definedName>
    <x:definedName name="A709_C5">Master!$G$547</x:definedName>
    <x:definedName name="A710_C1">Master!$C$548</x:definedName>
    <x:definedName name="A710_C2">Master!$D$548</x:definedName>
    <x:definedName name="A710_C3">Master!$E$548</x:definedName>
    <x:definedName name="A710_C4">Master!$F$548</x:definedName>
    <x:definedName name="A710_C5">Master!$G$548</x:definedName>
    <x:definedName name="A712_C1">Master!$C$549</x:definedName>
    <x:definedName name="A712_C2">Master!$D$549</x:definedName>
    <x:definedName name="A712_C3">Master!$E$549</x:definedName>
    <x:definedName name="A712_C4">Master!$F$549</x:definedName>
    <x:definedName name="A712_C5">Master!$G$549</x:definedName>
    <x:definedName name="A713_C1">Master!$C$550</x:definedName>
    <x:definedName name="A713_C2">Master!$D$550</x:definedName>
    <x:definedName name="A713_C3">Master!$E$550</x:definedName>
    <x:definedName name="A713_C4">Master!$F$550</x:definedName>
    <x:definedName name="A713_C5">Master!$G$550</x:definedName>
    <x:definedName name="A713A_C1">Master!$C$551</x:definedName>
    <x:definedName name="A713A_C2">Master!$D$551</x:definedName>
    <x:definedName name="A713A_C3">Master!$E$551</x:definedName>
    <x:definedName name="A713A_C4">Master!$F$551</x:definedName>
    <x:definedName name="A713A_C5">Master!$G$551</x:definedName>
    <x:definedName name="A714_C1">Master!$C$552</x:definedName>
    <x:definedName name="A714_C2">Master!$D$552</x:definedName>
    <x:definedName name="A714_C3">Master!$E$552</x:definedName>
    <x:definedName name="A714_C4">Master!$F$552</x:definedName>
    <x:definedName name="A714_C5">Master!$G$552</x:definedName>
    <x:definedName name="A714A_C1">Master!$C$553</x:definedName>
    <x:definedName name="A714A_C2">Master!$D$553</x:definedName>
    <x:definedName name="A714A_C3">Master!$E$553</x:definedName>
    <x:definedName name="A714A_C4">Master!$F$553</x:definedName>
    <x:definedName name="A714A_C5">Master!$G$553</x:definedName>
    <x:definedName name="A715_C1">Master!$C$554</x:definedName>
    <x:definedName name="A715_C2">Master!$D$554</x:definedName>
    <x:definedName name="A715_C3">Master!$E$554</x:definedName>
    <x:definedName name="A715_C4">Master!$F$554</x:definedName>
    <x:definedName name="A715_C5">Master!$G$554</x:definedName>
    <x:definedName name="A715A_C1">Master!$C$555</x:definedName>
    <x:definedName name="A715A_C2">Master!$D$555</x:definedName>
    <x:definedName name="A715A_C3">Master!$E$555</x:definedName>
    <x:definedName name="A715A_C4">Master!$F$555</x:definedName>
    <x:definedName name="A715A_C5">Master!$G$555</x:definedName>
    <x:definedName name="A716_C1">Master!$C$556</x:definedName>
    <x:definedName name="A716_C2">Master!$D$556</x:definedName>
    <x:definedName name="A716_C3">Master!$E$556</x:definedName>
    <x:definedName name="A716_C4">Master!$F$556</x:definedName>
    <x:definedName name="A716_C5">Master!$G$556</x:definedName>
    <x:definedName name="A716A_C1">Master!$C$557</x:definedName>
    <x:definedName name="A716A_C2">Master!$D$557</x:definedName>
    <x:definedName name="A716A_C3">Master!$E$557</x:definedName>
    <x:definedName name="A716A_C4">Master!$F$557</x:definedName>
    <x:definedName name="A716A_C5">Master!$G$557</x:definedName>
    <x:definedName name="A718_C1">Master!$C$558</x:definedName>
    <x:definedName name="A718_C2">Master!$D$558</x:definedName>
    <x:definedName name="A718_C3">Master!$E$558</x:definedName>
    <x:definedName name="A718_C4">Master!$F$558</x:definedName>
    <x:definedName name="A718_C5">Master!$G$558</x:definedName>
    <x:definedName name="A718A_C1">Master!$C$559</x:definedName>
    <x:definedName name="A718A_C2">Master!$D$559</x:definedName>
    <x:definedName name="A718A_C3">Master!$E$559</x:definedName>
    <x:definedName name="A718A_C4">Master!$F$559</x:definedName>
    <x:definedName name="A718A_C5">Master!$G$559</x:definedName>
    <x:definedName name="A718A1_C1">Master!$C$560</x:definedName>
    <x:definedName name="A718A1_C2">Master!$D$560</x:definedName>
    <x:definedName name="A718A1_C3">Master!$E$560</x:definedName>
    <x:definedName name="A718A1_C4">Master!$F$560</x:definedName>
    <x:definedName name="A718A1_C5">Master!$G$560</x:definedName>
    <x:definedName name="A718A2_C1">Master!$C$561</x:definedName>
    <x:definedName name="A718A2_C2">Master!$D$561</x:definedName>
    <x:definedName name="A718A2_C3">Master!$E$561</x:definedName>
    <x:definedName name="A718A2_C4">Master!$F$561</x:definedName>
    <x:definedName name="A718A2_C5">Master!$G$561</x:definedName>
    <x:definedName name="A718A3_C1">Master!$C$562</x:definedName>
    <x:definedName name="A718A3_C2">Master!$D$562</x:definedName>
    <x:definedName name="A718A3_C3">Master!$E$562</x:definedName>
    <x:definedName name="A718A3_C4">Master!$F$562</x:definedName>
    <x:definedName name="A718A3_C5">Master!$G$562</x:definedName>
    <x:definedName name="A718A4_C1">Master!$C$563</x:definedName>
    <x:definedName name="A718A4_C2">Master!$D$563</x:definedName>
    <x:definedName name="A718A4_C3">Master!$E$563</x:definedName>
    <x:definedName name="A718A4_C4">Master!$F$563</x:definedName>
    <x:definedName name="A718A4_C5">Master!$G$563</x:definedName>
    <x:definedName name="A718A5_C1">Master!$C$564</x:definedName>
    <x:definedName name="A718A5_C2">Master!$D$564</x:definedName>
    <x:definedName name="A718A5_C3">Master!$E$564</x:definedName>
    <x:definedName name="A718A5_C4">Master!$F$564</x:definedName>
    <x:definedName name="A718A5_C5">Master!$G$564</x:definedName>
    <x:definedName name="A719_C1">Master!$C$565</x:definedName>
    <x:definedName name="A719_C2">Master!$D$565</x:definedName>
    <x:definedName name="A719_C3">Master!$E$565</x:definedName>
    <x:definedName name="A719_C4">Master!$F$565</x:definedName>
    <x:definedName name="A719_C5">Master!$G$565</x:definedName>
    <x:definedName name="A720_C1">Master!$C$566</x:definedName>
    <x:definedName name="A720_C2">Master!$D$566</x:definedName>
    <x:definedName name="A720_C3">Master!$E$566</x:definedName>
    <x:definedName name="A720_C4">Master!$F$566</x:definedName>
    <x:definedName name="A720_C5">Master!$G$566</x:definedName>
    <x:definedName name="A720A_C1">Master!$C$567</x:definedName>
    <x:definedName name="A720A_C2">Master!$D$567</x:definedName>
    <x:definedName name="A720A_C3">Master!$E$567</x:definedName>
    <x:definedName name="A720A_C4">Master!$F$567</x:definedName>
    <x:definedName name="A720A_C5">Master!$G$567</x:definedName>
    <x:definedName name="A720B_C1">Master!$C$568</x:definedName>
    <x:definedName name="A720B_C2">Master!$D$568</x:definedName>
    <x:definedName name="A720B_C3">Master!$E$568</x:definedName>
    <x:definedName name="A720B_C4">Master!$F$568</x:definedName>
    <x:definedName name="A720B_C5">Master!$G$568</x:definedName>
    <x:definedName name="A720C_C1">Master!$C$569</x:definedName>
    <x:definedName name="A720C_C2">Master!$D$569</x:definedName>
    <x:definedName name="A720C_C3">Master!$E$569</x:definedName>
    <x:definedName name="A720C_C4">Master!$F$569</x:definedName>
    <x:definedName name="A720C_C5">Master!$G$569</x:definedName>
    <x:definedName name="A720D_C1">Master!$C$570</x:definedName>
    <x:definedName name="A720D_C2">Master!$D$570</x:definedName>
    <x:definedName name="A720D_C3">Master!$E$570</x:definedName>
    <x:definedName name="A720D_C4">Master!$F$570</x:definedName>
    <x:definedName name="A720D_C5">Master!$G$570</x:definedName>
    <x:definedName name="A720E_C1">Master!$C$571</x:definedName>
    <x:definedName name="A720E_C2">Master!$D$571</x:definedName>
    <x:definedName name="A720E_C3">Master!$E$571</x:definedName>
    <x:definedName name="A720E_C4">Master!$F$571</x:definedName>
    <x:definedName name="A720E_C5">Master!$G$571</x:definedName>
    <x:definedName name="A721_C1">Master!$C$572</x:definedName>
    <x:definedName name="A721_C2">Master!$D$572</x:definedName>
    <x:definedName name="A721_C3">Master!$E$572</x:definedName>
    <x:definedName name="A721_C4">Master!$F$572</x:definedName>
    <x:definedName name="A721_C5">Master!$G$572</x:definedName>
    <x:definedName name="A721A_C1">Master!$C$573</x:definedName>
    <x:definedName name="A721A_C2">Master!$D$573</x:definedName>
    <x:definedName name="A721A_C3">Master!$E$573</x:definedName>
    <x:definedName name="A721A_C4">Master!$F$573</x:definedName>
    <x:definedName name="A721A_C5">Master!$G$573</x:definedName>
    <x:definedName name="A721B_C1">Master!$C$574</x:definedName>
    <x:definedName name="A721B_C2">Master!$D$574</x:definedName>
    <x:definedName name="A721B_C3">Master!$E$574</x:definedName>
    <x:definedName name="A721B_C4">Master!$F$574</x:definedName>
    <x:definedName name="A721B_C5">Master!$G$574</x:definedName>
    <x:definedName name="A722_C1">Master!$C$575</x:definedName>
    <x:definedName name="A722_C2">Master!$D$575</x:definedName>
    <x:definedName name="A722_C3">Master!$E$575</x:definedName>
    <x:definedName name="A722_C4">Master!$F$575</x:definedName>
    <x:definedName name="A722_C5">Master!$G$575</x:definedName>
    <x:definedName name="A723_C1">Master!$C$576</x:definedName>
    <x:definedName name="A723_C2">Master!$D$576</x:definedName>
    <x:definedName name="A723_C3">Master!$E$576</x:definedName>
    <x:definedName name="A723_C4">Master!$F$576</x:definedName>
    <x:definedName name="A723_C5">Master!$G$576</x:definedName>
    <x:definedName name="A724_C1">Master!$C$577</x:definedName>
    <x:definedName name="A724_C2">Master!$D$577</x:definedName>
    <x:definedName name="A724_C3">Master!$E$577</x:definedName>
    <x:definedName name="A724_C4">Master!$F$577</x:definedName>
    <x:definedName name="A724_C5">Master!$G$577</x:definedName>
    <x:definedName name="A724B_C1">Master!$C$578</x:definedName>
    <x:definedName name="A724B_C2">Master!$D$578</x:definedName>
    <x:definedName name="A724B_C3">Master!$E$578</x:definedName>
    <x:definedName name="A724B_C4">Master!$F$578</x:definedName>
    <x:definedName name="A724B_C5">Master!$G$578</x:definedName>
    <x:definedName name="A725_C1">Master!$C$579</x:definedName>
    <x:definedName name="A725_C2">Master!$D$579</x:definedName>
    <x:definedName name="A725_C3">Master!$E$579</x:definedName>
    <x:definedName name="A725_C4">Master!$F$579</x:definedName>
    <x:definedName name="A725_C5">Master!$G$579</x:definedName>
    <x:definedName name="A726_C1">Master!$C$580</x:definedName>
    <x:definedName name="A726_C2">Master!$D$580</x:definedName>
    <x:definedName name="A726_C3">Master!$E$580</x:definedName>
    <x:definedName name="A726_C4">Master!$F$580</x:definedName>
    <x:definedName name="A726_C5">Master!$G$580</x:definedName>
    <x:definedName name="A730A_C1">Master!$C$581</x:definedName>
    <x:definedName name="A730A_C2">Master!$D$581</x:definedName>
    <x:definedName name="A730A_C3">Master!$E$581</x:definedName>
    <x:definedName name="A730A_C4">Master!$F$581</x:definedName>
    <x:definedName name="A730A_C5">Master!$G$581</x:definedName>
    <x:definedName name="A730B_C1">Master!$C$582</x:definedName>
    <x:definedName name="A730B_C2">Master!$D$582</x:definedName>
    <x:definedName name="A730B_C3">Master!$E$582</x:definedName>
    <x:definedName name="A730B_C4">Master!$F$582</x:definedName>
    <x:definedName name="A730B_C5">Master!$G$582</x:definedName>
    <x:definedName name="A730B1_C1">Master!$C$583</x:definedName>
    <x:definedName name="A730B1_C2">Master!$D$583</x:definedName>
    <x:definedName name="A730B1_C3">Master!$E$583</x:definedName>
    <x:definedName name="A730B1_C4">Master!$F$583</x:definedName>
    <x:definedName name="A730B1_C5">Master!$G$583</x:definedName>
    <x:definedName name="A730B2_C1">Master!$C$584</x:definedName>
    <x:definedName name="A730B2_C2">Master!$D$584</x:definedName>
    <x:definedName name="A730B2_C3">Master!$E$584</x:definedName>
    <x:definedName name="A730B2_C4">Master!$F$584</x:definedName>
    <x:definedName name="A730B2_C5">Master!$G$584</x:definedName>
    <x:definedName name="A730C_C1">Master!$C$585</x:definedName>
    <x:definedName name="A730C_C2">Master!$D$585</x:definedName>
    <x:definedName name="A730C_C3">Master!$E$585</x:definedName>
    <x:definedName name="A730C_C4">Master!$F$585</x:definedName>
    <x:definedName name="A730C_C5">Master!$G$585</x:definedName>
    <x:definedName name="A731_C1">Master!$C$586</x:definedName>
    <x:definedName name="A731_C2">Master!$D$586</x:definedName>
    <x:definedName name="A731_C3">Master!$E$586</x:definedName>
    <x:definedName name="A731_C4">Master!$F$586</x:definedName>
    <x:definedName name="A731_C5">Master!$G$586</x:definedName>
    <x:definedName name="A732_C1">Master!$C$587</x:definedName>
    <x:definedName name="A732_C2">Master!$D$587</x:definedName>
    <x:definedName name="A732_C3">Master!$E$587</x:definedName>
    <x:definedName name="A732_C4">Master!$F$587</x:definedName>
    <x:definedName name="A732_C5">Master!$G$587</x:definedName>
    <x:definedName name="A733_C1">Master!$C$588</x:definedName>
    <x:definedName name="A733_C2">Master!$D$588</x:definedName>
    <x:definedName name="A733_C3">Master!$E$588</x:definedName>
    <x:definedName name="A733_C4">Master!$F$588</x:definedName>
    <x:definedName name="A733_C5">Master!$G$588</x:definedName>
    <x:definedName name="A733A_C1">Master!$C$589</x:definedName>
    <x:definedName name="A733A_C2">Master!$D$589</x:definedName>
    <x:definedName name="A733A_C3">Master!$E$589</x:definedName>
    <x:definedName name="A733A_C4">Master!$F$589</x:definedName>
    <x:definedName name="A733A_C5">Master!$G$589</x:definedName>
    <x:definedName name="A736_C1">Master!$C$590</x:definedName>
    <x:definedName name="A736_C2">Master!$D$590</x:definedName>
    <x:definedName name="A736_C3">Master!$E$590</x:definedName>
    <x:definedName name="A736_C4">Master!$F$590</x:definedName>
    <x:definedName name="A736_C5">Master!$G$590</x:definedName>
    <x:definedName name="A740_C1">Master!$C$591</x:definedName>
    <x:definedName name="A740_C2">Master!$D$591</x:definedName>
    <x:definedName name="A740_C3">Master!$E$591</x:definedName>
    <x:definedName name="A740_C4">Master!$F$591</x:definedName>
    <x:definedName name="A740_C5">Master!$G$591</x:definedName>
    <x:definedName name="A740A_C1">Master!$C$592</x:definedName>
    <x:definedName name="A740A_C2">Master!$D$592</x:definedName>
    <x:definedName name="A740A_C3">Master!$E$592</x:definedName>
    <x:definedName name="A740A_C4">Master!$F$592</x:definedName>
    <x:definedName name="A740A_C5">Master!$G$592</x:definedName>
    <x:definedName name="A741C_C1">Master!$C$593</x:definedName>
    <x:definedName name="A741C_C2">Master!$D$593</x:definedName>
    <x:definedName name="A741C_C3">Master!$E$593</x:definedName>
    <x:definedName name="A741C_C4">Master!$F$593</x:definedName>
    <x:definedName name="A741C_C5">Master!$G$593</x:definedName>
    <x:definedName name="A741C3_C1">Master!$C$594</x:definedName>
    <x:definedName name="A741C3_C2">Master!$D$594</x:definedName>
    <x:definedName name="A741C3_C3">Master!$E$594</x:definedName>
    <x:definedName name="A741C3_C4">Master!$F$594</x:definedName>
    <x:definedName name="A741C3_C5">Master!$G$594</x:definedName>
    <x:definedName name="A742C_C1">Master!$C$595</x:definedName>
    <x:definedName name="A742C_C2">Master!$D$595</x:definedName>
    <x:definedName name="A742C_C3">Master!$E$595</x:definedName>
    <x:definedName name="A742C_C4">Master!$F$595</x:definedName>
    <x:definedName name="A742C_C5">Master!$G$595</x:definedName>
    <x:definedName name="A742C1_C1">Master!$C$596</x:definedName>
    <x:definedName name="A742C1_C2">Master!$D$596</x:definedName>
    <x:definedName name="A742C1_C3">Master!$E$596</x:definedName>
    <x:definedName name="A742C1_C4">Master!$F$596</x:definedName>
    <x:definedName name="A742C1_C5">Master!$G$596</x:definedName>
    <x:definedName name="A742C2_C1">Master!$C$597</x:definedName>
    <x:definedName name="A742C2_C2">Master!$D$597</x:definedName>
    <x:definedName name="A742C2_C3">Master!$E$597</x:definedName>
    <x:definedName name="A742C2_C4">Master!$F$597</x:definedName>
    <x:definedName name="A742C2_C5">Master!$G$597</x:definedName>
    <x:definedName name="A743C_C1">Master!$C$598</x:definedName>
    <x:definedName name="A743C_C2">Master!$D$598</x:definedName>
    <x:definedName name="A743C_C3">Master!$E$598</x:definedName>
    <x:definedName name="A743C_C4">Master!$F$598</x:definedName>
    <x:definedName name="A743C_C5">Master!$G$598</x:definedName>
    <x:definedName name="A743D_C1">Master!$C$599</x:definedName>
    <x:definedName name="A743D_C2">Master!$D$599</x:definedName>
    <x:definedName name="A743D_C3">Master!$E$599</x:definedName>
    <x:definedName name="A743D_C4">Master!$F$599</x:definedName>
    <x:definedName name="A743D_C5">Master!$G$599</x:definedName>
    <x:definedName name="A743E_C1">Master!$C$600</x:definedName>
    <x:definedName name="A743E_C2">Master!$D$600</x:definedName>
    <x:definedName name="A743E_C3">Master!$E$600</x:definedName>
    <x:definedName name="A743E_C4">Master!$F$600</x:definedName>
    <x:definedName name="A743E_C5">Master!$G$600</x:definedName>
    <x:definedName name="A744A_C1">Master!$C$601</x:definedName>
    <x:definedName name="A744A_C2">Master!$D$601</x:definedName>
    <x:definedName name="A744A_C3">Master!$E$601</x:definedName>
    <x:definedName name="A744A_C4">Master!$F$601</x:definedName>
    <x:definedName name="A744A_C5">Master!$G$601</x:definedName>
    <x:definedName name="A744B_C1">Master!$C$602</x:definedName>
    <x:definedName name="A744B_C2">Master!$D$602</x:definedName>
    <x:definedName name="A744B_C3">Master!$E$602</x:definedName>
    <x:definedName name="A744B_C4">Master!$F$602</x:definedName>
    <x:definedName name="A744B_C5">Master!$G$602</x:definedName>
    <x:definedName name="A744C_C1">Master!$C$603</x:definedName>
    <x:definedName name="A744C_C2">Master!$D$603</x:definedName>
    <x:definedName name="A744C_C3">Master!$E$603</x:definedName>
    <x:definedName name="A744C_C4">Master!$F$603</x:definedName>
    <x:definedName name="A744C_C5">Master!$G$603</x:definedName>
    <x:definedName name="A744C1_C1">Master!$C$604</x:definedName>
    <x:definedName name="A744C1_C2">Master!$D$604</x:definedName>
    <x:definedName name="A744C1_C3">Master!$E$604</x:definedName>
    <x:definedName name="A744C1_C4">Master!$F$604</x:definedName>
    <x:definedName name="A744C1_C5">Master!$G$604</x:definedName>
    <x:definedName name="A744C2_C1">Master!$C$605</x:definedName>
    <x:definedName name="A744C2_C2">Master!$D$605</x:definedName>
    <x:definedName name="A744C2_C3">Master!$E$605</x:definedName>
    <x:definedName name="A744C2_C4">Master!$F$605</x:definedName>
    <x:definedName name="A744C2_C5">Master!$G$605</x:definedName>
    <x:definedName name="A744D_C1">Master!$C$606</x:definedName>
    <x:definedName name="A744D_C2">Master!$D$606</x:definedName>
    <x:definedName name="A744D_C3">Master!$E$606</x:definedName>
    <x:definedName name="A744D_C4">Master!$F$606</x:definedName>
    <x:definedName name="A744D_C5">Master!$G$606</x:definedName>
    <x:definedName name="A745_C1">Master!$C$607</x:definedName>
    <x:definedName name="A745_C2">Master!$D$607</x:definedName>
    <x:definedName name="A745_C3">Master!$E$607</x:definedName>
    <x:definedName name="A745_C4">Master!$F$607</x:definedName>
    <x:definedName name="A745_C5">Master!$G$607</x:definedName>
    <x:definedName name="A745A_C1">Master!$C$608</x:definedName>
    <x:definedName name="A745A_C2">Master!$D$608</x:definedName>
    <x:definedName name="A745A_C3">Master!$E$608</x:definedName>
    <x:definedName name="A745A_C4">Master!$F$608</x:definedName>
    <x:definedName name="A745A_C5">Master!$G$608</x:definedName>
    <x:definedName name="A745B_C1">Master!$C$609</x:definedName>
    <x:definedName name="A745B_C2">Master!$D$609</x:definedName>
    <x:definedName name="A745B_C3">Master!$E$609</x:definedName>
    <x:definedName name="A745B_C4">Master!$F$609</x:definedName>
    <x:definedName name="A745B_C5">Master!$G$609</x:definedName>
    <x:definedName name="A745C_C1">Master!$C$610</x:definedName>
    <x:definedName name="A745C_C2">Master!$D$610</x:definedName>
    <x:definedName name="A745C_C3">Master!$E$610</x:definedName>
    <x:definedName name="A745C_C4">Master!$F$610</x:definedName>
    <x:definedName name="A745C_C5">Master!$G$610</x:definedName>
    <x:definedName name="A745C1_C1">Master!$C$611</x:definedName>
    <x:definedName name="A745C1_C2">Master!$D$611</x:definedName>
    <x:definedName name="A745C1_C3">Master!$E$611</x:definedName>
    <x:definedName name="A745C1_C4">Master!$F$611</x:definedName>
    <x:definedName name="A745C1_C5">Master!$G$611</x:definedName>
    <x:definedName name="A745C2_C1">Master!$C$612</x:definedName>
    <x:definedName name="A745C2_C2">Master!$D$612</x:definedName>
    <x:definedName name="A745C2_C3">Master!$E$612</x:definedName>
    <x:definedName name="A745C2_C4">Master!$F$612</x:definedName>
    <x:definedName name="A745C2_C5">Master!$G$612</x:definedName>
    <x:definedName name="A745D_C1">Master!$C$613</x:definedName>
    <x:definedName name="A745D_C2">Master!$D$613</x:definedName>
    <x:definedName name="A745D_C3">Master!$E$613</x:definedName>
    <x:definedName name="A745D_C4">Master!$F$613</x:definedName>
    <x:definedName name="A745D_C5">Master!$G$613</x:definedName>
    <x:definedName name="A745E_C1">Master!$C$614</x:definedName>
    <x:definedName name="A745E_C2">Master!$D$614</x:definedName>
    <x:definedName name="A745E_C3">Master!$E$614</x:definedName>
    <x:definedName name="A745E_C4">Master!$F$614</x:definedName>
    <x:definedName name="A745E_C5">Master!$G$614</x:definedName>
    <x:definedName name="A746_C1">Master!$C$615</x:definedName>
    <x:definedName name="A746_C2">Master!$D$615</x:definedName>
    <x:definedName name="A746_C3">Master!$E$615</x:definedName>
    <x:definedName name="A746_C4">Master!$F$615</x:definedName>
    <x:definedName name="A746_C5">Master!$G$615</x:definedName>
    <x:definedName name="A751_C1">Master!$C$616</x:definedName>
    <x:definedName name="A751_C2">Master!$D$616</x:definedName>
    <x:definedName name="A751_C3">Master!$E$616</x:definedName>
    <x:definedName name="A751_C4">Master!$F$616</x:definedName>
    <x:definedName name="A751_C5">Master!$G$616</x:definedName>
    <x:definedName name="A752_C1">Master!$C$617</x:definedName>
    <x:definedName name="A752_C2">Master!$D$617</x:definedName>
    <x:definedName name="A752_C3">Master!$E$617</x:definedName>
    <x:definedName name="A752_C4">Master!$F$617</x:definedName>
    <x:definedName name="A752_C5">Master!$G$617</x:definedName>
    <x:definedName name="A753_C1">Master!$C$618</x:definedName>
    <x:definedName name="A753_C2">Master!$D$618</x:definedName>
    <x:definedName name="A753_C3">Master!$E$618</x:definedName>
    <x:definedName name="A753_C4">Master!$F$618</x:definedName>
    <x:definedName name="A753_C5">Master!$G$618</x:definedName>
    <x:definedName name="A754_C1">Master!$C$619</x:definedName>
    <x:definedName name="A754_C2">Master!$D$619</x:definedName>
    <x:definedName name="A754_C3">Master!$E$619</x:definedName>
    <x:definedName name="A754_C4">Master!$F$619</x:definedName>
    <x:definedName name="A754_C5">Master!$G$619</x:definedName>
    <x:definedName name="A755_C1">Master!$C$620</x:definedName>
    <x:definedName name="A755_C2">Master!$D$620</x:definedName>
    <x:definedName name="A755_C3">Master!$E$620</x:definedName>
    <x:definedName name="A755_C4">Master!$F$620</x:definedName>
    <x:definedName name="A755_C5">Master!$G$620</x:definedName>
    <x:definedName name="A756_C1">Master!$C$621</x:definedName>
    <x:definedName name="A756_C2">Master!$D$621</x:definedName>
    <x:definedName name="A756_C3">Master!$E$621</x:definedName>
    <x:definedName name="A756_C4">Master!$F$621</x:definedName>
    <x:definedName name="A756_C5">Master!$G$621</x:definedName>
    <x:definedName name="A757_C1">Master!$C$622</x:definedName>
    <x:definedName name="A757_C2">Master!$D$622</x:definedName>
    <x:definedName name="A757_C3">Master!$E$622</x:definedName>
    <x:definedName name="A757_C4">Master!$F$622</x:definedName>
    <x:definedName name="A757_C5">Master!$G$622</x:definedName>
    <x:definedName name="A758_C1">Master!$C$623</x:definedName>
    <x:definedName name="A758_C2">Master!$D$623</x:definedName>
    <x:definedName name="A758_C3">Master!$E$623</x:definedName>
    <x:definedName name="A758_C4">Master!$F$623</x:definedName>
    <x:definedName name="A758_C5">Master!$G$623</x:definedName>
    <x:definedName name="A766A_C1">Master!$C$624</x:definedName>
    <x:definedName name="A766A_C2">Master!$D$624</x:definedName>
    <x:definedName name="A766A_C3">Master!$E$624</x:definedName>
    <x:definedName name="A766A_C4">Master!$F$624</x:definedName>
    <x:definedName name="A766A_C5">Master!$G$624</x:definedName>
    <x:definedName name="A766B_C1">Master!$C$625</x:definedName>
    <x:definedName name="A766B_C2">Master!$D$625</x:definedName>
    <x:definedName name="A766B_C3">Master!$E$625</x:definedName>
    <x:definedName name="A766B_C4">Master!$F$625</x:definedName>
    <x:definedName name="A766B_C5">Master!$G$625</x:definedName>
    <x:definedName name="A766C1_C1">Master!$C$626</x:definedName>
    <x:definedName name="A766C1_C2">Master!$D$626</x:definedName>
    <x:definedName name="A766C1_C3">Master!$E$626</x:definedName>
    <x:definedName name="A766C1_C4">Master!$F$626</x:definedName>
    <x:definedName name="A766C1_C5">Master!$G$626</x:definedName>
    <x:definedName name="A766C2_C1">Master!$C$627</x:definedName>
    <x:definedName name="A766C2_C2">Master!$D$627</x:definedName>
    <x:definedName name="A766C2_C3">Master!$E$627</x:definedName>
    <x:definedName name="A766C2_C4">Master!$F$627</x:definedName>
    <x:definedName name="A766C2_C5">Master!$G$627</x:definedName>
    <x:definedName name="A766D_C1">Master!$C$628</x:definedName>
    <x:definedName name="A766D_C2">Master!$D$628</x:definedName>
    <x:definedName name="A766D_C3">Master!$E$628</x:definedName>
    <x:definedName name="A766D_C4">Master!$F$628</x:definedName>
    <x:definedName name="A766D_C5">Master!$G$628</x:definedName>
    <x:definedName name="A766E_C1">Master!$C$629</x:definedName>
    <x:definedName name="A766E_C2">Master!$D$629</x:definedName>
    <x:definedName name="A766E_C3">Master!$E$629</x:definedName>
    <x:definedName name="A766E_C4">Master!$F$629</x:definedName>
    <x:definedName name="A766E_C5">Master!$G$629</x:definedName>
    <x:definedName name="A767_C1">Master!$C$630</x:definedName>
    <x:definedName name="A767_C2">Master!$D$630</x:definedName>
    <x:definedName name="A767_C3">Master!$E$630</x:definedName>
    <x:definedName name="A767_C4">Master!$F$630</x:definedName>
    <x:definedName name="A767_C5">Master!$G$630</x:definedName>
    <x:definedName name="A769A_C1">Master!$C$631</x:definedName>
    <x:definedName name="A769A_C2">Master!$D$631</x:definedName>
    <x:definedName name="A769A_C3">Master!$E$631</x:definedName>
    <x:definedName name="A769A_C4">Master!$F$631</x:definedName>
    <x:definedName name="A769A_C5">Master!$G$631</x:definedName>
    <x:definedName name="A769A1_C1">Master!$C$632</x:definedName>
    <x:definedName name="A769A1_C2">Master!$D$632</x:definedName>
    <x:definedName name="A769A1_C3">Master!$E$632</x:definedName>
    <x:definedName name="A769A1_C4">Master!$F$632</x:definedName>
    <x:definedName name="A769A1_C5">Master!$G$632</x:definedName>
    <x:definedName name="A769B_C1">Master!$C$633</x:definedName>
    <x:definedName name="A769B_C2">Master!$D$633</x:definedName>
    <x:definedName name="A769B_C3">Master!$E$633</x:definedName>
    <x:definedName name="A769B_C4">Master!$F$633</x:definedName>
    <x:definedName name="A769B_C5">Master!$G$633</x:definedName>
    <x:definedName name="A769B1_C1">Master!$C$634</x:definedName>
    <x:definedName name="A769B1_C2">Master!$D$634</x:definedName>
    <x:definedName name="A769B1_C3">Master!$E$634</x:definedName>
    <x:definedName name="A769B1_C4">Master!$F$634</x:definedName>
    <x:definedName name="A769B1_C5">Master!$G$634</x:definedName>
    <x:definedName name="A771_C1">Master!$C$635</x:definedName>
    <x:definedName name="A771_C2">Master!$D$635</x:definedName>
    <x:definedName name="A771_C3">Master!$E$635</x:definedName>
    <x:definedName name="A771_C4">Master!$F$635</x:definedName>
    <x:definedName name="A771_C5">Master!$G$635</x:definedName>
    <x:definedName name="A772_C1">Master!$C$636</x:definedName>
    <x:definedName name="A772_C2">Master!$D$636</x:definedName>
    <x:definedName name="A772_C3">Master!$E$636</x:definedName>
    <x:definedName name="A772_C4">Master!$F$636</x:definedName>
    <x:definedName name="A772_C5">Master!$G$636</x:definedName>
    <x:definedName name="A773_C1">Master!$C$637</x:definedName>
    <x:definedName name="A773_C2">Master!$D$637</x:definedName>
    <x:definedName name="A773_C3">Master!$E$637</x:definedName>
    <x:definedName name="A773_C4">Master!$F$637</x:definedName>
    <x:definedName name="A773_C5">Master!$G$637</x:definedName>
    <x:definedName name="A774_C1">Master!$C$638</x:definedName>
    <x:definedName name="A774_C2">Master!$D$638</x:definedName>
    <x:definedName name="A774_C3">Master!$E$638</x:definedName>
    <x:definedName name="A774_C4">Master!$F$638</x:definedName>
    <x:definedName name="A774_C5">Master!$G$638</x:definedName>
    <x:definedName name="A775_C1">Master!$C$639</x:definedName>
    <x:definedName name="A775_C2">Master!$D$639</x:definedName>
    <x:definedName name="A775_C3">Master!$E$639</x:definedName>
    <x:definedName name="A775_C4">Master!$F$639</x:definedName>
    <x:definedName name="A775_C5">Master!$G$639</x:definedName>
    <x:definedName name="A776_C1">Master!$C$640</x:definedName>
    <x:definedName name="A776_C2">Master!$D$640</x:definedName>
    <x:definedName name="A776_C3">Master!$E$640</x:definedName>
    <x:definedName name="A776_C4">Master!$F$640</x:definedName>
    <x:definedName name="A776_C5">Master!$G$640</x:definedName>
    <x:definedName name="A777_C1">Master!$C$641</x:definedName>
    <x:definedName name="A777_C2">Master!$D$641</x:definedName>
    <x:definedName name="A777_C3">Master!$E$641</x:definedName>
    <x:definedName name="A777_C4">Master!$F$641</x:definedName>
    <x:definedName name="A777_C5">Master!$G$641</x:definedName>
    <x:definedName name="A778_C1">Master!$C$642</x:definedName>
    <x:definedName name="A778_C2">Master!$D$642</x:definedName>
    <x:definedName name="A778_C3">Master!$E$642</x:definedName>
    <x:definedName name="A778_C4">Master!$F$642</x:definedName>
    <x:definedName name="A778_C5">Master!$G$642</x:definedName>
    <x:definedName name="A779_C1">Master!$C$643</x:definedName>
    <x:definedName name="A779_C2">Master!$D$643</x:definedName>
    <x:definedName name="A779_C3">Master!$E$643</x:definedName>
    <x:definedName name="A779_C4">Master!$F$643</x:definedName>
    <x:definedName name="A779_C5">Master!$G$643</x:definedName>
    <x:definedName name="A779A_C1">Master!$C$644</x:definedName>
    <x:definedName name="A779A_C2">Master!$D$644</x:definedName>
    <x:definedName name="A779A_C3">Master!$E$644</x:definedName>
    <x:definedName name="A779A_C4">Master!$F$644</x:definedName>
    <x:definedName name="A779A_C5">Master!$G$644</x:definedName>
    <x:definedName name="A780_C1">Master!$C$645</x:definedName>
    <x:definedName name="A780_C2">Master!$D$645</x:definedName>
    <x:definedName name="A780_C3">Master!$E$645</x:definedName>
    <x:definedName name="A780_C4">Master!$F$645</x:definedName>
    <x:definedName name="A780_C5">Master!$G$645</x:definedName>
    <x:definedName name="A781_C1">Master!$C$646</x:definedName>
    <x:definedName name="A781_C2">Master!$D$646</x:definedName>
    <x:definedName name="A781_C3">Master!$E$646</x:definedName>
    <x:definedName name="A781_C4">Master!$F$646</x:definedName>
    <x:definedName name="A781_C5">Master!$G$646</x:definedName>
    <x:definedName name="A784_C1">Master!$C$647</x:definedName>
    <x:definedName name="A784_C2">Master!$D$647</x:definedName>
    <x:definedName name="A784_C3">Master!$E$647</x:definedName>
    <x:definedName name="A784_C4">Master!$F$647</x:definedName>
    <x:definedName name="A784_C5">Master!$G$647</x:definedName>
    <x:definedName name="A784A_C1">Master!$C$648</x:definedName>
    <x:definedName name="A784A_C2">Master!$D$648</x:definedName>
    <x:definedName name="A784A_C3">Master!$E$648</x:definedName>
    <x:definedName name="A784A_C4">Master!$F$648</x:definedName>
    <x:definedName name="A784A_C5">Master!$G$648</x:definedName>
    <x:definedName name="A785_C1">Master!$C$649</x:definedName>
    <x:definedName name="A785_C2">Master!$D$649</x:definedName>
    <x:definedName name="A785_C3">Master!$E$649</x:definedName>
    <x:definedName name="A785_C4">Master!$F$649</x:definedName>
    <x:definedName name="A785_C5">Master!$G$649</x:definedName>
    <x:definedName name="A785A_C1">Master!$C$650</x:definedName>
    <x:definedName name="A785A_C2">Master!$D$650</x:definedName>
    <x:definedName name="A785A_C3">Master!$E$650</x:definedName>
    <x:definedName name="A785A_C4">Master!$F$650</x:definedName>
    <x:definedName name="A785A_C5">Master!$G$650</x:definedName>
    <x:definedName name="A786_C1">Master!$C$651</x:definedName>
    <x:definedName name="A786_C2">Master!$D$651</x:definedName>
    <x:definedName name="A786_C3">Master!$E$651</x:definedName>
    <x:definedName name="A786_C4">Master!$F$651</x:definedName>
    <x:definedName name="A786_C5">Master!$G$651</x:definedName>
    <x:definedName name="A786A_C1">Master!$C$652</x:definedName>
    <x:definedName name="A786A_C2">Master!$D$652</x:definedName>
    <x:definedName name="A786A_C3">Master!$E$652</x:definedName>
    <x:definedName name="A786A_C4">Master!$F$652</x:definedName>
    <x:definedName name="A786A_C5">Master!$G$652</x:definedName>
    <x:definedName name="A786B_C1">Master!$C$653</x:definedName>
    <x:definedName name="A786B_C2">Master!$D$653</x:definedName>
    <x:definedName name="A786B_C3">Master!$E$653</x:definedName>
    <x:definedName name="A786B_C4">Master!$F$653</x:definedName>
    <x:definedName name="A786B_C5">Master!$G$653</x:definedName>
    <x:definedName name="A788_C1">Master!$C$654</x:definedName>
    <x:definedName name="A788_C2">Master!$D$654</x:definedName>
    <x:definedName name="A788_C3">Master!$E$654</x:definedName>
    <x:definedName name="A788_C4">Master!$F$654</x:definedName>
    <x:definedName name="A788_C5">Master!$G$654</x:definedName>
    <x:definedName name="A789_C1">Master!$C$655</x:definedName>
    <x:definedName name="A789_C2">Master!$D$655</x:definedName>
    <x:definedName name="A789_C3">Master!$E$655</x:definedName>
    <x:definedName name="A789_C4">Master!$F$655</x:definedName>
    <x:definedName name="A789_C5">Master!$G$655</x:definedName>
    <x:definedName name="A789A_C1">Master!$C$656</x:definedName>
    <x:definedName name="A789A_C2">Master!$D$656</x:definedName>
    <x:definedName name="A789A_C3">Master!$E$656</x:definedName>
    <x:definedName name="A789A_C4">Master!$F$656</x:definedName>
    <x:definedName name="A789A_C5">Master!$G$656</x:definedName>
    <x:definedName name="A789A1_C1">Master!$C$657</x:definedName>
    <x:definedName name="A789A1_C2">Master!$D$657</x:definedName>
    <x:definedName name="A789A1_C3">Master!$E$657</x:definedName>
    <x:definedName name="A789A1_C4">Master!$F$657</x:definedName>
    <x:definedName name="A789A1_C5">Master!$G$657</x:definedName>
    <x:definedName name="A789B_C1">Master!$C$658</x:definedName>
    <x:definedName name="A789B_C2">Master!$D$658</x:definedName>
    <x:definedName name="A789B_C3">Master!$E$658</x:definedName>
    <x:definedName name="A789B_C4">Master!$F$658</x:definedName>
    <x:definedName name="A789B_C5">Master!$G$658</x:definedName>
    <x:definedName name="A789C_C1">Master!$C$659</x:definedName>
    <x:definedName name="A789C_C2">Master!$D$659</x:definedName>
    <x:definedName name="A789C_C3">Master!$E$659</x:definedName>
    <x:definedName name="A789C_C4">Master!$F$659</x:definedName>
    <x:definedName name="A789C_C5">Master!$G$659</x:definedName>
    <x:definedName name="A789D_C1">Master!$C$660</x:definedName>
    <x:definedName name="A789D_C2">Master!$D$660</x:definedName>
    <x:definedName name="A789D_C3">Master!$E$660</x:definedName>
    <x:definedName name="A789D_C4">Master!$F$660</x:definedName>
    <x:definedName name="A789D_C5">Master!$G$660</x:definedName>
    <x:definedName name="A789E_C1">Master!$C$661</x:definedName>
    <x:definedName name="A789E_C2">Master!$D$661</x:definedName>
    <x:definedName name="A789E_C3">Master!$E$661</x:definedName>
    <x:definedName name="A789E_C4">Master!$F$661</x:definedName>
    <x:definedName name="A789E_C5">Master!$G$661</x:definedName>
    <x:definedName name="A789E1_C1">Master!$C$662</x:definedName>
    <x:definedName name="A789E1_C2">Master!$D$662</x:definedName>
    <x:definedName name="A789E1_C3">Master!$E$662</x:definedName>
    <x:definedName name="A789E1_C4">Master!$F$662</x:definedName>
    <x:definedName name="A789E1_C5">Master!$G$662</x:definedName>
    <x:definedName name="A789E2_C1">Master!$C$663</x:definedName>
    <x:definedName name="A789E2_C2">Master!$D$663</x:definedName>
    <x:definedName name="A789E2_C3">Master!$E$663</x:definedName>
    <x:definedName name="A789E2_C4">Master!$F$663</x:definedName>
    <x:definedName name="A789E2_C5">Master!$G$663</x:definedName>
    <x:definedName name="A789F_C1">Master!$C$664</x:definedName>
    <x:definedName name="A789F_C2">Master!$D$664</x:definedName>
    <x:definedName name="A789F_C3">Master!$E$664</x:definedName>
    <x:definedName name="A789F_C4">Master!$F$664</x:definedName>
    <x:definedName name="A789F_C5">Master!$G$664</x:definedName>
    <x:definedName name="A789G_C1">Master!$C$665</x:definedName>
    <x:definedName name="A789G_C2">Master!$D$665</x:definedName>
    <x:definedName name="A789G_C3">Master!$E$665</x:definedName>
    <x:definedName name="A789G_C4">Master!$F$665</x:definedName>
    <x:definedName name="A789G_C5">Master!$G$665</x:definedName>
    <x:definedName name="A789H_C1">Master!$C$666</x:definedName>
    <x:definedName name="A789H_C2">Master!$D$666</x:definedName>
    <x:definedName name="A789H_C3">Master!$E$666</x:definedName>
    <x:definedName name="A789H_C4">Master!$F$666</x:definedName>
    <x:definedName name="A789H_C5">Master!$G$666</x:definedName>
    <x:definedName name="A794_C1">Master!$C$667</x:definedName>
    <x:definedName name="A794_C2">Master!$D$667</x:definedName>
    <x:definedName name="A794_C3">Master!$E$667</x:definedName>
    <x:definedName name="A794_C4">Master!$F$667</x:definedName>
    <x:definedName name="A794_C5">Master!$G$667</x:definedName>
    <x:definedName name="A796A_C1">Master!$C$668</x:definedName>
    <x:definedName name="A796A_C2">Master!$D$668</x:definedName>
    <x:definedName name="A796A_C3">Master!$E$668</x:definedName>
    <x:definedName name="A796A_C4">Master!$F$668</x:definedName>
    <x:definedName name="A796A_C5">Master!$G$668</x:definedName>
    <x:definedName name="A796B_C1">Master!$C$669</x:definedName>
    <x:definedName name="A796B_C2">Master!$D$669</x:definedName>
    <x:definedName name="A796B_C3">Master!$E$669</x:definedName>
    <x:definedName name="A796B_C4">Master!$F$669</x:definedName>
    <x:definedName name="A796B_C5">Master!$G$669</x:definedName>
    <x:definedName name="A796C_C1">Master!$C$670</x:definedName>
    <x:definedName name="A796C_C2">Master!$D$670</x:definedName>
    <x:definedName name="A796C_C3">Master!$E$670</x:definedName>
    <x:definedName name="A796C_C4">Master!$F$670</x:definedName>
    <x:definedName name="A796C_C5">Master!$G$670</x:definedName>
    <x:definedName name="A796C1_C1">Master!$C$671</x:definedName>
    <x:definedName name="A796C1_C2">Master!$D$671</x:definedName>
    <x:definedName name="A796C1_C3">Master!$E$671</x:definedName>
    <x:definedName name="A796C1_C4">Master!$F$671</x:definedName>
    <x:definedName name="A796C1_C5">Master!$G$671</x:definedName>
    <x:definedName name="A796C2_C1">Master!$C$672</x:definedName>
    <x:definedName name="A796C2_C2">Master!$D$672</x:definedName>
    <x:definedName name="A796C2_C3">Master!$E$672</x:definedName>
    <x:definedName name="A796C2_C4">Master!$F$672</x:definedName>
    <x:definedName name="A796C2_C5">Master!$G$672</x:definedName>
    <x:definedName name="A796D_C1">Master!$C$673</x:definedName>
    <x:definedName name="A796D_C2">Master!$D$673</x:definedName>
    <x:definedName name="A796D_C3">Master!$E$673</x:definedName>
    <x:definedName name="A796D_C4">Master!$F$673</x:definedName>
    <x:definedName name="A796D_C5">Master!$G$673</x:definedName>
    <x:definedName name="A796E_C1">Master!$C$674</x:definedName>
    <x:definedName name="A796E_C2">Master!$D$674</x:definedName>
    <x:definedName name="A796E_C3">Master!$E$674</x:definedName>
    <x:definedName name="A796E_C4">Master!$F$674</x:definedName>
    <x:definedName name="A796E_C5">Master!$G$674</x:definedName>
    <x:definedName name="A797A_C1">Master!$C$675</x:definedName>
    <x:definedName name="A797A_C2">Master!$D$675</x:definedName>
    <x:definedName name="A797A_C3">Master!$E$675</x:definedName>
    <x:definedName name="A797A_C4">Master!$F$675</x:definedName>
    <x:definedName name="A797A_C5">Master!$G$675</x:definedName>
    <x:definedName name="A797B_C1">Master!$C$676</x:definedName>
    <x:definedName name="A797B_C2">Master!$D$676</x:definedName>
    <x:definedName name="A797B_C3">Master!$E$676</x:definedName>
    <x:definedName name="A797B_C4">Master!$F$676</x:definedName>
    <x:definedName name="A797B_C5">Master!$G$676</x:definedName>
    <x:definedName name="A797C_C1">Master!$C$677</x:definedName>
    <x:definedName name="A797C_C2">Master!$D$677</x:definedName>
    <x:definedName name="A797C_C3">Master!$E$677</x:definedName>
    <x:definedName name="A797C_C4">Master!$F$677</x:definedName>
    <x:definedName name="A797C_C5">Master!$G$677</x:definedName>
    <x:definedName name="A797C1_C1">Master!$C$678</x:definedName>
    <x:definedName name="A797C1_C2">Master!$D$678</x:definedName>
    <x:definedName name="A797C1_C3">Master!$E$678</x:definedName>
    <x:definedName name="A797C1_C4">Master!$F$678</x:definedName>
    <x:definedName name="A797C1_C5">Master!$G$678</x:definedName>
    <x:definedName name="A797C2_C1">Master!$C$679</x:definedName>
    <x:definedName name="A797C2_C2">Master!$D$679</x:definedName>
    <x:definedName name="A797C2_C3">Master!$E$679</x:definedName>
    <x:definedName name="A797C2_C4">Master!$F$679</x:definedName>
    <x:definedName name="A797C2_C5">Master!$G$679</x:definedName>
    <x:definedName name="A797D_C1">Master!$C$680</x:definedName>
    <x:definedName name="A797D_C2">Master!$D$680</x:definedName>
    <x:definedName name="A797D_C3">Master!$E$680</x:definedName>
    <x:definedName name="A797D_C4">Master!$F$680</x:definedName>
    <x:definedName name="A797D_C5">Master!$G$680</x:definedName>
    <x:definedName name="A797E_C1">Master!$C$681</x:definedName>
    <x:definedName name="A797E_C2">Master!$D$681</x:definedName>
    <x:definedName name="A797E_C3">Master!$E$681</x:definedName>
    <x:definedName name="A797E_C4">Master!$F$681</x:definedName>
    <x:definedName name="A797E_C5">Master!$G$681</x:definedName>
    <x:definedName name="A798_C1">Master!$C$682</x:definedName>
    <x:definedName name="A798_C2">Master!$D$682</x:definedName>
    <x:definedName name="A798_C3">Master!$E$682</x:definedName>
    <x:definedName name="A798_C4">Master!$F$682</x:definedName>
    <x:definedName name="A798_C5">Master!$G$682</x:definedName>
    <x:definedName name="A798A_C1">Master!$C$683</x:definedName>
    <x:definedName name="A798A_C2">Master!$D$683</x:definedName>
    <x:definedName name="A798A_C3">Master!$E$683</x:definedName>
    <x:definedName name="A798A_C4">Master!$F$683</x:definedName>
    <x:definedName name="A798A_C5">Master!$G$683</x:definedName>
    <x:definedName name="A798A1_C1">Master!$C$684</x:definedName>
    <x:definedName name="A798A1_C2">Master!$D$684</x:definedName>
    <x:definedName name="A798A1_C3">Master!$E$684</x:definedName>
    <x:definedName name="A798A1_C4">Master!$F$684</x:definedName>
    <x:definedName name="A798A1_C5">Master!$G$684</x:definedName>
    <x:definedName name="A798A2_C1">Master!$C$685</x:definedName>
    <x:definedName name="A798A2_C2">Master!$D$685</x:definedName>
    <x:definedName name="A798A2_C3">Master!$E$685</x:definedName>
    <x:definedName name="A798A2_C4">Master!$F$685</x:definedName>
    <x:definedName name="A798A2_C5">Master!$G$685</x:definedName>
    <x:definedName name="A798A3_C1">Master!$C$686</x:definedName>
    <x:definedName name="A798A3_C2">Master!$D$686</x:definedName>
    <x:definedName name="A798A3_C3">Master!$E$686</x:definedName>
    <x:definedName name="A798A3_C4">Master!$F$686</x:definedName>
    <x:definedName name="A798A3_C5">Master!$G$686</x:definedName>
    <x:definedName name="A799_C1">Master!$C$687</x:definedName>
    <x:definedName name="A799_C2">Master!$D$687</x:definedName>
    <x:definedName name="A799_C3">Master!$E$687</x:definedName>
    <x:definedName name="A799_C4">Master!$F$687</x:definedName>
    <x:definedName name="A799_C5">Master!$G$687</x:definedName>
    <x:definedName name="A799A_C1">Master!$C$688</x:definedName>
    <x:definedName name="A799A_C2">Master!$D$688</x:definedName>
    <x:definedName name="A799A_C3">Master!$E$688</x:definedName>
    <x:definedName name="A799A_C4">Master!$F$688</x:definedName>
    <x:definedName name="A799A_C5">Master!$G$688</x:definedName>
    <x:definedName name="A799A1_C1">Master!$C$689</x:definedName>
    <x:definedName name="A799A1_C2">Master!$D$689</x:definedName>
    <x:definedName name="A799A1_C3">Master!$E$689</x:definedName>
    <x:definedName name="A799A1_C4">Master!$F$689</x:definedName>
    <x:definedName name="A799A1_C5">Master!$G$689</x:definedName>
    <x:definedName name="A799B_C1">Master!$C$690</x:definedName>
    <x:definedName name="A799B_C2">Master!$D$690</x:definedName>
    <x:definedName name="A799B_C3">Master!$E$690</x:definedName>
    <x:definedName name="A799B_C4">Master!$F$690</x:definedName>
    <x:definedName name="A799B_C5">Master!$G$690</x:definedName>
    <x:definedName name="A799C_C1">Master!$C$691</x:definedName>
    <x:definedName name="A799C_C2">Master!$D$691</x:definedName>
    <x:definedName name="A799C_C3">Master!$E$691</x:definedName>
    <x:definedName name="A799C_C4">Master!$F$691</x:definedName>
    <x:definedName name="A799C_C5">Master!$G$691</x:definedName>
    <x:definedName name="A799C1_C1">Master!$C$692</x:definedName>
    <x:definedName name="A799C1_C2">Master!$D$692</x:definedName>
    <x:definedName name="A799C1_C3">Master!$E$692</x:definedName>
    <x:definedName name="A799C1_C4">Master!$F$692</x:definedName>
    <x:definedName name="A799C1_C5">Master!$G$692</x:definedName>
    <x:definedName name="A799C2_C1">Master!$C$693</x:definedName>
    <x:definedName name="A799C2_C2">Master!$D$693</x:definedName>
    <x:definedName name="A799C2_C3">Master!$E$693</x:definedName>
    <x:definedName name="A799C2_C4">Master!$F$693</x:definedName>
    <x:definedName name="A799C2_C5">Master!$G$693</x:definedName>
    <x:definedName name="A799D_C1">Master!$C$694</x:definedName>
    <x:definedName name="A799D_C2">Master!$D$694</x:definedName>
    <x:definedName name="A799D_C3">Master!$E$694</x:definedName>
    <x:definedName name="A799D_C4">Master!$F$694</x:definedName>
    <x:definedName name="A799D_C5">Master!$G$694</x:definedName>
    <x:definedName name="A799I_C1">Master!$C$695</x:definedName>
    <x:definedName name="A799I_C2">Master!$D$695</x:definedName>
    <x:definedName name="A799I_C3">Master!$E$695</x:definedName>
    <x:definedName name="A799I_C4">Master!$F$695</x:definedName>
    <x:definedName name="A799I_C5">Master!$G$695</x:definedName>
    <x:definedName name="A800_C1">Master!$C$696</x:definedName>
    <x:definedName name="A800_C2">Master!$D$696</x:definedName>
    <x:definedName name="A800_C3">Master!$E$696</x:definedName>
    <x:definedName name="A800_C4">Master!$F$696</x:definedName>
    <x:definedName name="A800_C5">Master!$G$696</x:definedName>
    <x:definedName name="A801_C1">Master!$C$697</x:definedName>
    <x:definedName name="A801_C2">Master!$D$697</x:definedName>
    <x:definedName name="A801_C3">Master!$E$697</x:definedName>
    <x:definedName name="A801_C4">Master!$F$697</x:definedName>
    <x:definedName name="A801_C5">Master!$G$697</x:definedName>
    <x:definedName name="A811_C1">Master!$C$698</x:definedName>
    <x:definedName name="A811_C2">Master!$D$698</x:definedName>
    <x:definedName name="A811_C3">Master!$E$698</x:definedName>
    <x:definedName name="A811_C4">Master!$F$698</x:definedName>
    <x:definedName name="A811_C5">Master!$G$698</x:definedName>
    <x:definedName name="A811A_C1">Master!$C$699</x:definedName>
    <x:definedName name="A811A_C2">Master!$D$699</x:definedName>
    <x:definedName name="A811A_C3">Master!$E$699</x:definedName>
    <x:definedName name="A811A_C4">Master!$F$699</x:definedName>
    <x:definedName name="A811A_C5">Master!$G$699</x:definedName>
    <x:definedName name="A811B_C1">Master!$C$700</x:definedName>
    <x:definedName name="A811B_C2">Master!$D$700</x:definedName>
    <x:definedName name="A811B_C3">Master!$E$700</x:definedName>
    <x:definedName name="A811B_C4">Master!$F$700</x:definedName>
    <x:definedName name="A811B_C5">Master!$G$700</x:definedName>
    <x:definedName name="A811B5_C1">Master!$C$701</x:definedName>
    <x:definedName name="A811B5_C2">Master!$D$701</x:definedName>
    <x:definedName name="A811B5_C3">Master!$E$701</x:definedName>
    <x:definedName name="A811B5_C4">Master!$F$701</x:definedName>
    <x:definedName name="A811B5_C5">Master!$G$701</x:definedName>
    <x:definedName name="A811C_C1">Master!$C$702</x:definedName>
    <x:definedName name="A811C_C2">Master!$D$702</x:definedName>
    <x:definedName name="A811C_C3">Master!$E$702</x:definedName>
    <x:definedName name="A811C_C4">Master!$F$702</x:definedName>
    <x:definedName name="A811C_C5">Master!$G$702</x:definedName>
    <x:definedName name="A811C5_C1">Master!$C$703</x:definedName>
    <x:definedName name="A811C5_C2">Master!$D$703</x:definedName>
    <x:definedName name="A811C5_C3">Master!$E$703</x:definedName>
    <x:definedName name="A811C5_C4">Master!$F$703</x:definedName>
    <x:definedName name="A811C5_C5">Master!$G$703</x:definedName>
    <x:definedName name="A811D_C1">Master!$C$704</x:definedName>
    <x:definedName name="A811D_C2">Master!$D$704</x:definedName>
    <x:definedName name="A811D_C3">Master!$E$704</x:definedName>
    <x:definedName name="A811D_C4">Master!$F$704</x:definedName>
    <x:definedName name="A811D_C5">Master!$G$704</x:definedName>
    <x:definedName name="A811E_C1">Master!$C$705</x:definedName>
    <x:definedName name="A811E_C2">Master!$D$705</x:definedName>
    <x:definedName name="A811E_C3">Master!$E$705</x:definedName>
    <x:definedName name="A811E_C4">Master!$F$705</x:definedName>
    <x:definedName name="A811E_C5">Master!$G$705</x:definedName>
    <x:definedName name="A812_C1">Master!$C$706</x:definedName>
    <x:definedName name="A812_C2">Master!$D$706</x:definedName>
    <x:definedName name="A812_C3">Master!$E$706</x:definedName>
    <x:definedName name="A812_C4">Master!$F$706</x:definedName>
    <x:definedName name="A812_C5">Master!$G$706</x:definedName>
    <x:definedName name="A812C_C1">Master!$C$707</x:definedName>
    <x:definedName name="A812C_C2">Master!$D$707</x:definedName>
    <x:definedName name="A812C_C3">Master!$E$707</x:definedName>
    <x:definedName name="A812C_C4">Master!$F$707</x:definedName>
    <x:definedName name="A812C_C5">Master!$G$707</x:definedName>
    <x:definedName name="A813_C1">Master!$C$708</x:definedName>
    <x:definedName name="A813_C2">Master!$D$708</x:definedName>
    <x:definedName name="A813_C3">Master!$E$708</x:definedName>
    <x:definedName name="A813_C4">Master!$F$708</x:definedName>
    <x:definedName name="A813_C5">Master!$G$708</x:definedName>
    <x:definedName name="A813A2_C1">Master!$C$709</x:definedName>
    <x:definedName name="A813A2_C2">Master!$D$709</x:definedName>
    <x:definedName name="A813A2_C3">Master!$E$709</x:definedName>
    <x:definedName name="A813A2_C4">Master!$F$709</x:definedName>
    <x:definedName name="A813A2_C5">Master!$G$709</x:definedName>
    <x:definedName name="A814_C1">Master!$C$710</x:definedName>
    <x:definedName name="A814_C2">Master!$D$710</x:definedName>
    <x:definedName name="A814_C3">Master!$E$710</x:definedName>
    <x:definedName name="A814_C4">Master!$F$710</x:definedName>
    <x:definedName name="A814_C5">Master!$G$710</x:definedName>
    <x:definedName name="A814A_C1">Master!$C$711</x:definedName>
    <x:definedName name="A814A_C2">Master!$D$711</x:definedName>
    <x:definedName name="A814A_C3">Master!$E$711</x:definedName>
    <x:definedName name="A814A_C4">Master!$F$711</x:definedName>
    <x:definedName name="A814A_C5">Master!$G$711</x:definedName>
    <x:definedName name="A814A1_C1">Master!$C$712</x:definedName>
    <x:definedName name="A814A1_C2">Master!$D$712</x:definedName>
    <x:definedName name="A814A1_C3">Master!$E$712</x:definedName>
    <x:definedName name="A814A1_C4">Master!$F$712</x:definedName>
    <x:definedName name="A814A1_C5">Master!$G$712</x:definedName>
    <x:definedName name="A814A8_C1">Master!$C$713</x:definedName>
    <x:definedName name="A814A8_C2">Master!$D$713</x:definedName>
    <x:definedName name="A814A8_C3">Master!$E$713</x:definedName>
    <x:definedName name="A814A8_C4">Master!$F$713</x:definedName>
    <x:definedName name="A814A8_C5">Master!$G$713</x:definedName>
    <x:definedName name="A814B_C1">Master!$C$714</x:definedName>
    <x:definedName name="A814B_C2">Master!$D$714</x:definedName>
    <x:definedName name="A814B_C3">Master!$E$714</x:definedName>
    <x:definedName name="A814B_C4">Master!$F$714</x:definedName>
    <x:definedName name="A814B_C5">Master!$G$714</x:definedName>
    <x:definedName name="A814D_C1">Master!$C$715</x:definedName>
    <x:definedName name="A814D_C2">Master!$D$715</x:definedName>
    <x:definedName name="A814D_C3">Master!$E$715</x:definedName>
    <x:definedName name="A814D_C4">Master!$F$715</x:definedName>
    <x:definedName name="A814D_C5">Master!$G$715</x:definedName>
    <x:definedName name="A814E_C1">Master!$C$716</x:definedName>
    <x:definedName name="A814E_C2">Master!$D$716</x:definedName>
    <x:definedName name="A814E_C3">Master!$E$716</x:definedName>
    <x:definedName name="A814E_C4">Master!$F$716</x:definedName>
    <x:definedName name="A814E_C5">Master!$G$716</x:definedName>
    <x:definedName name="A814F_C1">Master!$C$717</x:definedName>
    <x:definedName name="A814F_C2">Master!$D$717</x:definedName>
    <x:definedName name="A814F_C3">Master!$E$717</x:definedName>
    <x:definedName name="A814F_C4">Master!$F$717</x:definedName>
    <x:definedName name="A814F_C5">Master!$G$717</x:definedName>
    <x:definedName name="A814G_C1">Master!$C$718</x:definedName>
    <x:definedName name="A814G_C2">Master!$D$718</x:definedName>
    <x:definedName name="A814G_C3">Master!$E$718</x:definedName>
    <x:definedName name="A814G_C4">Master!$F$718</x:definedName>
    <x:definedName name="A814G_C5">Master!$G$718</x:definedName>
    <x:definedName name="A814H_C1">Master!$C$719</x:definedName>
    <x:definedName name="A814H_C2">Master!$D$719</x:definedName>
    <x:definedName name="A814H_C3">Master!$E$719</x:definedName>
    <x:definedName name="A814H_C4">Master!$F$719</x:definedName>
    <x:definedName name="A814H_C5">Master!$G$719</x:definedName>
    <x:definedName name="A814J_C1">Master!$C$720</x:definedName>
    <x:definedName name="A814J_C2">Master!$D$720</x:definedName>
    <x:definedName name="A814J_C3">Master!$E$720</x:definedName>
    <x:definedName name="A814J_C4">Master!$F$720</x:definedName>
    <x:definedName name="A814J_C5">Master!$G$720</x:definedName>
    <x:definedName name="A814J5_C1">Master!$C$721</x:definedName>
    <x:definedName name="A814J5_C2">Master!$D$721</x:definedName>
    <x:definedName name="A814J5_C3">Master!$E$721</x:definedName>
    <x:definedName name="A814J5_C4">Master!$F$721</x:definedName>
    <x:definedName name="A814J5_C5">Master!$G$721</x:definedName>
    <x:definedName name="A814K_C1">Master!$C$722</x:definedName>
    <x:definedName name="A814K_C2">Master!$D$722</x:definedName>
    <x:definedName name="A814K_C3">Master!$E$722</x:definedName>
    <x:definedName name="A814K_C4">Master!$F$722</x:definedName>
    <x:definedName name="A814K_C5">Master!$G$722</x:definedName>
    <x:definedName name="A815_C1">Master!$C$723</x:definedName>
    <x:definedName name="A815_C2">Master!$D$723</x:definedName>
    <x:definedName name="A815_C3">Master!$E$723</x:definedName>
    <x:definedName name="A815_C4">Master!$F$723</x:definedName>
    <x:definedName name="A815_C5">Master!$G$723</x:definedName>
    <x:definedName name="A815C_C1">Master!$C$724</x:definedName>
    <x:definedName name="A815C_C2">Master!$D$724</x:definedName>
    <x:definedName name="A815C_C3">Master!$E$724</x:definedName>
    <x:definedName name="A815C_C4">Master!$F$724</x:definedName>
    <x:definedName name="A815C_C5">Master!$G$724</x:definedName>
    <x:definedName name="A816_C1">Master!$C$725</x:definedName>
    <x:definedName name="A816_C2">Master!$D$725</x:definedName>
    <x:definedName name="A816_C3">Master!$E$725</x:definedName>
    <x:definedName name="A816_C4">Master!$F$725</x:definedName>
    <x:definedName name="A816_C5">Master!$G$725</x:definedName>
    <x:definedName name="A816A_C1">Master!$C$726</x:definedName>
    <x:definedName name="A816A_C2">Master!$D$726</x:definedName>
    <x:definedName name="A816A_C3">Master!$E$726</x:definedName>
    <x:definedName name="A816A_C4">Master!$F$726</x:definedName>
    <x:definedName name="A816A_C5">Master!$G$726</x:definedName>
    <x:definedName name="A816A1_C1">Master!$C$727</x:definedName>
    <x:definedName name="A816A1_C2">Master!$D$727</x:definedName>
    <x:definedName name="A816A1_C3">Master!$E$727</x:definedName>
    <x:definedName name="A816A1_C4">Master!$F$727</x:definedName>
    <x:definedName name="A816A1_C5">Master!$G$727</x:definedName>
    <x:definedName name="A816A2_C1">Master!$C$728</x:definedName>
    <x:definedName name="A816A2_C2">Master!$D$728</x:definedName>
    <x:definedName name="A816A2_C3">Master!$E$728</x:definedName>
    <x:definedName name="A816A2_C4">Master!$F$728</x:definedName>
    <x:definedName name="A816A2_C5">Master!$G$728</x:definedName>
    <x:definedName name="A816B5_C1">Master!$C$729</x:definedName>
    <x:definedName name="A816B5_C2">Master!$D$729</x:definedName>
    <x:definedName name="A816B5_C3">Master!$E$729</x:definedName>
    <x:definedName name="A816B5_C4">Master!$F$729</x:definedName>
    <x:definedName name="A816B5_C5">Master!$G$729</x:definedName>
    <x:definedName name="A816E_C1">Master!$C$730</x:definedName>
    <x:definedName name="A816E_C2">Master!$D$730</x:definedName>
    <x:definedName name="A816E_C3">Master!$E$730</x:definedName>
    <x:definedName name="A816E_C4">Master!$F$730</x:definedName>
    <x:definedName name="A816E_C5">Master!$G$730</x:definedName>
    <x:definedName name="A816T_C1">Master!$C$731</x:definedName>
    <x:definedName name="A816T_C2">Master!$D$731</x:definedName>
    <x:definedName name="A816T_C3">Master!$E$731</x:definedName>
    <x:definedName name="A816T_C4">Master!$F$731</x:definedName>
    <x:definedName name="A816T_C5">Master!$G$731</x:definedName>
    <x:definedName name="A818_C1">Master!$C$732</x:definedName>
    <x:definedName name="A818_C2">Master!$D$732</x:definedName>
    <x:definedName name="A818_C3">Master!$E$732</x:definedName>
    <x:definedName name="A818_C4">Master!$F$732</x:definedName>
    <x:definedName name="A818_C5">Master!$G$732</x:definedName>
    <x:definedName name="A818A_C1">Master!$C$733</x:definedName>
    <x:definedName name="A818A_C2">Master!$D$733</x:definedName>
    <x:definedName name="A818A_C3">Master!$E$733</x:definedName>
    <x:definedName name="A818A_C4">Master!$F$733</x:definedName>
    <x:definedName name="A818A_C5">Master!$G$733</x:definedName>
    <x:definedName name="A819_C1">Master!$C$734</x:definedName>
    <x:definedName name="A819_C2">Master!$D$734</x:definedName>
    <x:definedName name="A819_C3">Master!$E$734</x:definedName>
    <x:definedName name="A819_C4">Master!$F$734</x:definedName>
    <x:definedName name="A819_C5">Master!$G$734</x:definedName>
    <x:definedName name="A820A_C1">Master!$C$735</x:definedName>
    <x:definedName name="A820A_C2">Master!$D$735</x:definedName>
    <x:definedName name="A820A_C3">Master!$E$735</x:definedName>
    <x:definedName name="A820A_C4">Master!$F$735</x:definedName>
    <x:definedName name="A820A_C5">Master!$G$735</x:definedName>
    <x:definedName name="A822_C1">Master!$C$736</x:definedName>
    <x:definedName name="A822_C2">Master!$D$736</x:definedName>
    <x:definedName name="A822_C3">Master!$E$736</x:definedName>
    <x:definedName name="A822_C4">Master!$F$736</x:definedName>
    <x:definedName name="A822_C5">Master!$G$736</x:definedName>
    <x:definedName name="A822C_C1">Master!$C$737</x:definedName>
    <x:definedName name="A822C_C2">Master!$D$737</x:definedName>
    <x:definedName name="A822C_C3">Master!$E$737</x:definedName>
    <x:definedName name="A822C_C4">Master!$F$737</x:definedName>
    <x:definedName name="A822C_C5">Master!$G$737</x:definedName>
    <x:definedName name="A825_C1">Master!$C$738</x:definedName>
    <x:definedName name="A825_C2">Master!$D$738</x:definedName>
    <x:definedName name="A825_C3">Master!$E$738</x:definedName>
    <x:definedName name="A825_C4">Master!$F$738</x:definedName>
    <x:definedName name="A825_C5">Master!$G$738</x:definedName>
    <x:definedName name="A825A_C1">Master!$C$739</x:definedName>
    <x:definedName name="A825A_C2">Master!$D$739</x:definedName>
    <x:definedName name="A825A_C3">Master!$E$739</x:definedName>
    <x:definedName name="A825A_C4">Master!$F$739</x:definedName>
    <x:definedName name="A825A_C5">Master!$G$739</x:definedName>
    <x:definedName name="A831A_C1">Master!$C$740</x:definedName>
    <x:definedName name="A831A_C2">Master!$D$740</x:definedName>
    <x:definedName name="A831A_C3">Master!$E$740</x:definedName>
    <x:definedName name="A831A_C4">Master!$F$740</x:definedName>
    <x:definedName name="A831A_C5">Master!$G$740</x:definedName>
    <x:definedName name="A831B_C1">Master!$C$741</x:definedName>
    <x:definedName name="A831B_C2">Master!$D$741</x:definedName>
    <x:definedName name="A831B_C3">Master!$E$741</x:definedName>
    <x:definedName name="A831B_C4">Master!$F$741</x:definedName>
    <x:definedName name="A831B_C5">Master!$G$741</x:definedName>
    <x:definedName name="A831C_C1">Master!$C$742</x:definedName>
    <x:definedName name="A831C_C2">Master!$D$742</x:definedName>
    <x:definedName name="A831C_C3">Master!$E$742</x:definedName>
    <x:definedName name="A831C_C4">Master!$F$742</x:definedName>
    <x:definedName name="A831C_C5">Master!$G$742</x:definedName>
    <x:definedName name="A831D_C1">Master!$C$743</x:definedName>
    <x:definedName name="A831D_C2">Master!$D$743</x:definedName>
    <x:definedName name="A831D_C3">Master!$E$743</x:definedName>
    <x:definedName name="A831D_C4">Master!$F$743</x:definedName>
    <x:definedName name="A831D_C5">Master!$G$743</x:definedName>
    <x:definedName name="A831E_C1">Master!$C$744</x:definedName>
    <x:definedName name="A831E_C2">Master!$D$744</x:definedName>
    <x:definedName name="A831E_C3">Master!$E$744</x:definedName>
    <x:definedName name="A831E_C4">Master!$F$744</x:definedName>
    <x:definedName name="A831E_C5">Master!$G$744</x:definedName>
    <x:definedName name="A831F_C1">Master!$C$745</x:definedName>
    <x:definedName name="A831F_C2">Master!$D$745</x:definedName>
    <x:definedName name="A831F_C3">Master!$E$745</x:definedName>
    <x:definedName name="A831F_C4">Master!$F$745</x:definedName>
    <x:definedName name="A831F_C5">Master!$G$745</x:definedName>
    <x:definedName name="A831G_C1">Master!$C$746</x:definedName>
    <x:definedName name="A831G_C2">Master!$D$746</x:definedName>
    <x:definedName name="A831G_C3">Master!$E$746</x:definedName>
    <x:definedName name="A831G_C4">Master!$F$746</x:definedName>
    <x:definedName name="A831G_C5">Master!$G$746</x:definedName>
    <x:definedName name="A831H_C1">Master!$C$747</x:definedName>
    <x:definedName name="A831H_C2">Master!$D$747</x:definedName>
    <x:definedName name="A831H_C3">Master!$E$747</x:definedName>
    <x:definedName name="A831H_C4">Master!$F$747</x:definedName>
    <x:definedName name="A831H_C5">Master!$G$747</x:definedName>
    <x:definedName name="A831I_C1">Master!$C$748</x:definedName>
    <x:definedName name="A831I_C2">Master!$D$748</x:definedName>
    <x:definedName name="A831I_C3">Master!$E$748</x:definedName>
    <x:definedName name="A831I_C4">Master!$F$748</x:definedName>
    <x:definedName name="A831I_C5">Master!$G$748</x:definedName>
    <x:definedName name="A831J_C1">Master!$C$749</x:definedName>
    <x:definedName name="A831J_C2">Master!$D$749</x:definedName>
    <x:definedName name="A831J_C3">Master!$E$749</x:definedName>
    <x:definedName name="A831J_C4">Master!$F$749</x:definedName>
    <x:definedName name="A831J_C5">Master!$G$749</x:definedName>
    <x:definedName name="A831K_C1">Master!$C$750</x:definedName>
    <x:definedName name="A831K_C2">Master!$D$750</x:definedName>
    <x:definedName name="A831K_C3">Master!$E$750</x:definedName>
    <x:definedName name="A831K_C4">Master!$F$750</x:definedName>
    <x:definedName name="A831K_C5">Master!$G$750</x:definedName>
    <x:definedName name="A831L_C1">Master!$C$751</x:definedName>
    <x:definedName name="A831L_C2">Master!$D$751</x:definedName>
    <x:definedName name="A831L_C3">Master!$E$751</x:definedName>
    <x:definedName name="A831L_C4">Master!$F$751</x:definedName>
    <x:definedName name="A831L_C5">Master!$G$751</x:definedName>
    <x:definedName name="A831M_C1">Master!$C$752</x:definedName>
    <x:definedName name="A831M_C2">Master!$D$752</x:definedName>
    <x:definedName name="A831M_C3">Master!$E$752</x:definedName>
    <x:definedName name="A831M_C4">Master!$F$752</x:definedName>
    <x:definedName name="A831M_C5">Master!$G$752</x:definedName>
    <x:definedName name="A831N_C1">Master!$C$753</x:definedName>
    <x:definedName name="A831N_C2">Master!$D$753</x:definedName>
    <x:definedName name="A831N_C3">Master!$E$753</x:definedName>
    <x:definedName name="A831N_C4">Master!$F$753</x:definedName>
    <x:definedName name="A831N_C5">Master!$G$753</x:definedName>
    <x:definedName name="A831O_C1">Master!$C$754</x:definedName>
    <x:definedName name="A831O_C2">Master!$D$754</x:definedName>
    <x:definedName name="A831O_C3">Master!$E$754</x:definedName>
    <x:definedName name="A831O_C4">Master!$F$754</x:definedName>
    <x:definedName name="A831O_C5">Master!$G$754</x:definedName>
    <x:definedName name="A831P_C1">Master!$C$755</x:definedName>
    <x:definedName name="A831P_C2">Master!$D$755</x:definedName>
    <x:definedName name="A831P_C3">Master!$E$755</x:definedName>
    <x:definedName name="A831P_C4">Master!$F$755</x:definedName>
    <x:definedName name="A831P_C5">Master!$G$755</x:definedName>
    <x:definedName name="A831Q_C1">Master!$C$756</x:definedName>
    <x:definedName name="A831Q_C2">Master!$D$756</x:definedName>
    <x:definedName name="A831Q_C3">Master!$E$756</x:definedName>
    <x:definedName name="A831Q_C4">Master!$F$756</x:definedName>
    <x:definedName name="A831Q_C5">Master!$G$756</x:definedName>
    <x:definedName name="A831R_C1">Master!$C$757</x:definedName>
    <x:definedName name="A831R_C2">Master!$D$757</x:definedName>
    <x:definedName name="A831R_C3">Master!$E$757</x:definedName>
    <x:definedName name="A831R_C4">Master!$F$757</x:definedName>
    <x:definedName name="A831R_C5">Master!$G$757</x:definedName>
    <x:definedName name="A831S_C1">Master!$C$758</x:definedName>
    <x:definedName name="A831S_C2">Master!$D$758</x:definedName>
    <x:definedName name="A831S_C3">Master!$E$758</x:definedName>
    <x:definedName name="A831S_C4">Master!$F$758</x:definedName>
    <x:definedName name="A831S_C5">Master!$G$758</x:definedName>
    <x:definedName name="A831T_C1">Master!$C$759</x:definedName>
    <x:definedName name="A831T_C2">Master!$D$759</x:definedName>
    <x:definedName name="A831T_C3">Master!$E$759</x:definedName>
    <x:definedName name="A831T_C4">Master!$F$759</x:definedName>
    <x:definedName name="A831T_C5">Master!$G$759</x:definedName>
    <x:definedName name="A832A_C1">Master!$C$760</x:definedName>
    <x:definedName name="A832A_C2">Master!$D$760</x:definedName>
    <x:definedName name="A832A_C3">Master!$E$760</x:definedName>
    <x:definedName name="A832A_C4">Master!$F$760</x:definedName>
    <x:definedName name="A832A_C5">Master!$G$760</x:definedName>
    <x:definedName name="A832B_C1">Master!$C$761</x:definedName>
    <x:definedName name="A832B_C2">Master!$D$761</x:definedName>
    <x:definedName name="A832B_C3">Master!$E$761</x:definedName>
    <x:definedName name="A832B_C4">Master!$F$761</x:definedName>
    <x:definedName name="A832B_C5">Master!$G$761</x:definedName>
    <x:definedName name="A832C_C1">Master!$C$762</x:definedName>
    <x:definedName name="A832C_C2">Master!$D$762</x:definedName>
    <x:definedName name="A832C_C3">Master!$E$762</x:definedName>
    <x:definedName name="A832C_C4">Master!$F$762</x:definedName>
    <x:definedName name="A832C_C5">Master!$G$762</x:definedName>
    <x:definedName name="A832D_C1">Master!$C$763</x:definedName>
    <x:definedName name="A832D_C2">Master!$D$763</x:definedName>
    <x:definedName name="A832D_C3">Master!$E$763</x:definedName>
    <x:definedName name="A832D_C4">Master!$F$763</x:definedName>
    <x:definedName name="A832D_C5">Master!$G$763</x:definedName>
    <x:definedName name="A832E_C1">Master!$C$764</x:definedName>
    <x:definedName name="A832E_C2">Master!$D$764</x:definedName>
    <x:definedName name="A832E_C3">Master!$E$764</x:definedName>
    <x:definedName name="A832E_C4">Master!$F$764</x:definedName>
    <x:definedName name="A832E_C5">Master!$G$764</x:definedName>
    <x:definedName name="A832F_C1">Master!$C$765</x:definedName>
    <x:definedName name="A832F_C2">Master!$D$765</x:definedName>
    <x:definedName name="A832F_C3">Master!$E$765</x:definedName>
    <x:definedName name="A832F_C4">Master!$F$765</x:definedName>
    <x:definedName name="A832F_C5">Master!$G$765</x:definedName>
    <x:definedName name="A832G_C1">Master!$C$766</x:definedName>
    <x:definedName name="A832G_C2">Master!$D$766</x:definedName>
    <x:definedName name="A832G_C3">Master!$E$766</x:definedName>
    <x:definedName name="A832G_C4">Master!$F$766</x:definedName>
    <x:definedName name="A832G_C5">Master!$G$766</x:definedName>
    <x:definedName name="A832H_C1">Master!$C$767</x:definedName>
    <x:definedName name="A832H_C2">Master!$D$767</x:definedName>
    <x:definedName name="A832H_C3">Master!$E$767</x:definedName>
    <x:definedName name="A832H_C4">Master!$F$767</x:definedName>
    <x:definedName name="A832H_C5">Master!$G$767</x:definedName>
    <x:definedName name="A832I_C1">Master!$C$768</x:definedName>
    <x:definedName name="A832I_C2">Master!$D$768</x:definedName>
    <x:definedName name="A832I_C3">Master!$E$768</x:definedName>
    <x:definedName name="A832I_C4">Master!$F$768</x:definedName>
    <x:definedName name="A832I_C5">Master!$G$768</x:definedName>
    <x:definedName name="A832J_C1">Master!$C$769</x:definedName>
    <x:definedName name="A832J_C2">Master!$D$769</x:definedName>
    <x:definedName name="A832J_C3">Master!$E$769</x:definedName>
    <x:definedName name="A832J_C4">Master!$F$769</x:definedName>
    <x:definedName name="A832J_C5">Master!$G$769</x:definedName>
    <x:definedName name="A832K_C1">Master!$C$770</x:definedName>
    <x:definedName name="A832K_C2">Master!$D$770</x:definedName>
    <x:definedName name="A832K_C3">Master!$E$770</x:definedName>
    <x:definedName name="A832K_C4">Master!$F$770</x:definedName>
    <x:definedName name="A832K_C5">Master!$G$770</x:definedName>
    <x:definedName name="A832L_C1">Master!$C$771</x:definedName>
    <x:definedName name="A832L_C2">Master!$D$771</x:definedName>
    <x:definedName name="A832L_C3">Master!$E$771</x:definedName>
    <x:definedName name="A832L_C4">Master!$F$771</x:definedName>
    <x:definedName name="A832L_C5">Master!$G$771</x:definedName>
    <x:definedName name="A832M_C1">Master!$C$772</x:definedName>
    <x:definedName name="A832M_C2">Master!$D$772</x:definedName>
    <x:definedName name="A832M_C3">Master!$E$772</x:definedName>
    <x:definedName name="A832M_C4">Master!$F$772</x:definedName>
    <x:definedName name="A832M_C5">Master!$G$772</x:definedName>
    <x:definedName name="A832N_C1">Master!$C$773</x:definedName>
    <x:definedName name="A832N_C2">Master!$D$773</x:definedName>
    <x:definedName name="A832N_C3">Master!$E$773</x:definedName>
    <x:definedName name="A832N_C4">Master!$F$773</x:definedName>
    <x:definedName name="A832N_C5">Master!$G$773</x:definedName>
    <x:definedName name="A832O_C1">Master!$C$774</x:definedName>
    <x:definedName name="A832O_C2">Master!$D$774</x:definedName>
    <x:definedName name="A832O_C3">Master!$E$774</x:definedName>
    <x:definedName name="A832O_C4">Master!$F$774</x:definedName>
    <x:definedName name="A832O_C5">Master!$G$774</x:definedName>
    <x:definedName name="A832P_C1">Master!$C$775</x:definedName>
    <x:definedName name="A832P_C2">Master!$D$775</x:definedName>
    <x:definedName name="A832P_C3">Master!$E$775</x:definedName>
    <x:definedName name="A832P_C4">Master!$F$775</x:definedName>
    <x:definedName name="A832P_C5">Master!$G$775</x:definedName>
    <x:definedName name="A832Q_C1">Master!$C$776</x:definedName>
    <x:definedName name="A832Q_C2">Master!$D$776</x:definedName>
    <x:definedName name="A832Q_C3">Master!$E$776</x:definedName>
    <x:definedName name="A832Q_C4">Master!$F$776</x:definedName>
    <x:definedName name="A832Q_C5">Master!$G$776</x:definedName>
    <x:definedName name="A832R_C1">Master!$C$777</x:definedName>
    <x:definedName name="A832R_C2">Master!$D$777</x:definedName>
    <x:definedName name="A832R_C3">Master!$E$777</x:definedName>
    <x:definedName name="A832R_C4">Master!$F$777</x:definedName>
    <x:definedName name="A832R_C5">Master!$G$777</x:definedName>
    <x:definedName name="A832S_C1">Master!$C$778</x:definedName>
    <x:definedName name="A832S_C2">Master!$D$778</x:definedName>
    <x:definedName name="A832S_C3">Master!$E$778</x:definedName>
    <x:definedName name="A832S_C4">Master!$F$778</x:definedName>
    <x:definedName name="A832S_C5">Master!$G$778</x:definedName>
    <x:definedName name="A832T_C1">Master!$C$779</x:definedName>
    <x:definedName name="A832T_C2">Master!$D$779</x:definedName>
    <x:definedName name="A832T_C3">Master!$E$779</x:definedName>
    <x:definedName name="A832T_C4">Master!$F$779</x:definedName>
    <x:definedName name="A832T_C5">Master!$G$779</x:definedName>
    <x:definedName name="A836A_C1">Master!$C$780</x:definedName>
    <x:definedName name="A836A_C2">Master!$D$780</x:definedName>
    <x:definedName name="A836A_C3">Master!$E$780</x:definedName>
    <x:definedName name="A836A_C4">Master!$F$780</x:definedName>
    <x:definedName name="A836A_C5">Master!$G$780</x:definedName>
    <x:definedName name="A836B_C1">Master!$C$781</x:definedName>
    <x:definedName name="A836B_C2">Master!$D$781</x:definedName>
    <x:definedName name="A836B_C3">Master!$E$781</x:definedName>
    <x:definedName name="A836B_C4">Master!$F$781</x:definedName>
    <x:definedName name="A836B_C5">Master!$G$781</x:definedName>
    <x:definedName name="A836C_C1">Master!$C$782</x:definedName>
    <x:definedName name="A836C_C2">Master!$D$782</x:definedName>
    <x:definedName name="A836C_C3">Master!$E$782</x:definedName>
    <x:definedName name="A836C_C4">Master!$F$782</x:definedName>
    <x:definedName name="A836C_C5">Master!$G$782</x:definedName>
    <x:definedName name="A836D_C1">Master!$C$783</x:definedName>
    <x:definedName name="A836D_C2">Master!$D$783</x:definedName>
    <x:definedName name="A836D_C3">Master!$E$783</x:definedName>
    <x:definedName name="A836D_C4">Master!$F$783</x:definedName>
    <x:definedName name="A836D_C5">Master!$G$783</x:definedName>
    <x:definedName name="A836E_C1">Master!$C$784</x:definedName>
    <x:definedName name="A836E_C2">Master!$D$784</x:definedName>
    <x:definedName name="A836E_C3">Master!$E$784</x:definedName>
    <x:definedName name="A836E_C4">Master!$F$784</x:definedName>
    <x:definedName name="A836E_C5">Master!$G$784</x:definedName>
    <x:definedName name="A836F_C1">Master!$C$785</x:definedName>
    <x:definedName name="A836F_C2">Master!$D$785</x:definedName>
    <x:definedName name="A836F_C3">Master!$E$785</x:definedName>
    <x:definedName name="A836F_C4">Master!$F$785</x:definedName>
    <x:definedName name="A836F_C5">Master!$G$785</x:definedName>
    <x:definedName name="A836G_C1">Master!$C$786</x:definedName>
    <x:definedName name="A836G_C2">Master!$D$786</x:definedName>
    <x:definedName name="A836G_C3">Master!$E$786</x:definedName>
    <x:definedName name="A836G_C4">Master!$F$786</x:definedName>
    <x:definedName name="A836G_C5">Master!$G$786</x:definedName>
    <x:definedName name="A836H_C1">Master!$C$787</x:definedName>
    <x:definedName name="A836H_C2">Master!$D$787</x:definedName>
    <x:definedName name="A836H_C3">Master!$E$787</x:definedName>
    <x:definedName name="A836H_C4">Master!$F$787</x:definedName>
    <x:definedName name="A836H_C5">Master!$G$787</x:definedName>
    <x:definedName name="A836I_C1">Master!$C$788</x:definedName>
    <x:definedName name="A836I_C2">Master!$D$788</x:definedName>
    <x:definedName name="A836I_C3">Master!$E$788</x:definedName>
    <x:definedName name="A836I_C4">Master!$F$788</x:definedName>
    <x:definedName name="A836I_C5">Master!$G$788</x:definedName>
    <x:definedName name="A836J_C1">Master!$C$789</x:definedName>
    <x:definedName name="A836J_C2">Master!$D$789</x:definedName>
    <x:definedName name="A836J_C3">Master!$E$789</x:definedName>
    <x:definedName name="A836J_C4">Master!$F$789</x:definedName>
    <x:definedName name="A836J_C5">Master!$G$789</x:definedName>
    <x:definedName name="A836K_C1">Master!$C$790</x:definedName>
    <x:definedName name="A836K_C2">Master!$D$790</x:definedName>
    <x:definedName name="A836K_C3">Master!$E$790</x:definedName>
    <x:definedName name="A836K_C4">Master!$F$790</x:definedName>
    <x:definedName name="A836K_C5">Master!$G$790</x:definedName>
    <x:definedName name="A836L_C1">Master!$C$791</x:definedName>
    <x:definedName name="A836L_C2">Master!$D$791</x:definedName>
    <x:definedName name="A836L_C3">Master!$E$791</x:definedName>
    <x:definedName name="A836L_C4">Master!$F$791</x:definedName>
    <x:definedName name="A836L_C5">Master!$G$791</x:definedName>
    <x:definedName name="A836M_C1">Master!$C$792</x:definedName>
    <x:definedName name="A836M_C2">Master!$D$792</x:definedName>
    <x:definedName name="A836M_C3">Master!$E$792</x:definedName>
    <x:definedName name="A836M_C4">Master!$F$792</x:definedName>
    <x:definedName name="A836M_C5">Master!$G$792</x:definedName>
    <x:definedName name="A836N_C1">Master!$C$793</x:definedName>
    <x:definedName name="A836N_C2">Master!$D$793</x:definedName>
    <x:definedName name="A836N_C3">Master!$E$793</x:definedName>
    <x:definedName name="A836N_C4">Master!$F$793</x:definedName>
    <x:definedName name="A836N_C5">Master!$G$793</x:definedName>
    <x:definedName name="A836O_C1">Master!$C$794</x:definedName>
    <x:definedName name="A836O_C2">Master!$D$794</x:definedName>
    <x:definedName name="A836O_C3">Master!$E$794</x:definedName>
    <x:definedName name="A836O_C4">Master!$F$794</x:definedName>
    <x:definedName name="A836O_C5">Master!$G$794</x:definedName>
    <x:definedName name="A836P_C1">Master!$C$795</x:definedName>
    <x:definedName name="A836P_C2">Master!$D$795</x:definedName>
    <x:definedName name="A836P_C3">Master!$E$795</x:definedName>
    <x:definedName name="A836P_C4">Master!$F$795</x:definedName>
    <x:definedName name="A836P_C5">Master!$G$795</x:definedName>
    <x:definedName name="A836Q_C1">Master!$C$796</x:definedName>
    <x:definedName name="A836Q_C2">Master!$D$796</x:definedName>
    <x:definedName name="A836Q_C3">Master!$E$796</x:definedName>
    <x:definedName name="A836Q_C4">Master!$F$796</x:definedName>
    <x:definedName name="A836Q_C5">Master!$G$796</x:definedName>
    <x:definedName name="A836R_C1">Master!$C$797</x:definedName>
    <x:definedName name="A836R_C2">Master!$D$797</x:definedName>
    <x:definedName name="A836R_C3">Master!$E$797</x:definedName>
    <x:definedName name="A836R_C4">Master!$F$797</x:definedName>
    <x:definedName name="A836R_C5">Master!$G$797</x:definedName>
    <x:definedName name="A836S_C1">Master!$C$798</x:definedName>
    <x:definedName name="A836S_C2">Master!$D$798</x:definedName>
    <x:definedName name="A836S_C3">Master!$E$798</x:definedName>
    <x:definedName name="A836S_C4">Master!$F$798</x:definedName>
    <x:definedName name="A836S_C5">Master!$G$798</x:definedName>
    <x:definedName name="A836T_C1">Master!$C$799</x:definedName>
    <x:definedName name="A836T_C2">Master!$D$799</x:definedName>
    <x:definedName name="A836T_C3">Master!$E$799</x:definedName>
    <x:definedName name="A836T_C4">Master!$F$799</x:definedName>
    <x:definedName name="A836T_C5">Master!$G$799</x:definedName>
    <x:definedName name="A842_C1">Master!$C$800</x:definedName>
    <x:definedName name="A842_C2">Master!$D$800</x:definedName>
    <x:definedName name="A842_C3">Master!$E$800</x:definedName>
    <x:definedName name="A842_C4">Master!$F$800</x:definedName>
    <x:definedName name="A842_C5">Master!$G$800</x:definedName>
    <x:definedName name="A846A_C1">Master!$C$801</x:definedName>
    <x:definedName name="A846A_C2">Master!$D$801</x:definedName>
    <x:definedName name="A846A_C3">Master!$E$801</x:definedName>
    <x:definedName name="A846A_C4">Master!$F$801</x:definedName>
    <x:definedName name="A846A_C5">Master!$G$801</x:definedName>
    <x:definedName name="A846B_C1">Master!$C$802</x:definedName>
    <x:definedName name="A846B_C2">Master!$D$802</x:definedName>
    <x:definedName name="A846B_C3">Master!$E$802</x:definedName>
    <x:definedName name="A846B_C4">Master!$F$802</x:definedName>
    <x:definedName name="A846B_C5">Master!$G$802</x:definedName>
    <x:definedName name="A846C_C1">Master!$C$803</x:definedName>
    <x:definedName name="A846C_C2">Master!$D$803</x:definedName>
    <x:definedName name="A846C_C3">Master!$E$803</x:definedName>
    <x:definedName name="A846C_C4">Master!$F$803</x:definedName>
    <x:definedName name="A846C_C5">Master!$G$803</x:definedName>
    <x:definedName name="A846D_C1">Master!$C$804</x:definedName>
    <x:definedName name="A846D_C2">Master!$D$804</x:definedName>
    <x:definedName name="A846D_C3">Master!$E$804</x:definedName>
    <x:definedName name="A846D_C4">Master!$F$804</x:definedName>
    <x:definedName name="A846D_C5">Master!$G$804</x:definedName>
    <x:definedName name="A846E_C1">Master!$C$805</x:definedName>
    <x:definedName name="A846E_C2">Master!$D$805</x:definedName>
    <x:definedName name="A846E_C3">Master!$E$805</x:definedName>
    <x:definedName name="A846E_C4">Master!$F$805</x:definedName>
    <x:definedName name="A846E_C5">Master!$G$805</x:definedName>
    <x:definedName name="A846F_C1">Master!$C$806</x:definedName>
    <x:definedName name="A846F_C2">Master!$D$806</x:definedName>
    <x:definedName name="A846F_C3">Master!$E$806</x:definedName>
    <x:definedName name="A846F_C4">Master!$F$806</x:definedName>
    <x:definedName name="A846F_C5">Master!$G$806</x:definedName>
    <x:definedName name="A846G_C1">Master!$C$807</x:definedName>
    <x:definedName name="A846G_C2">Master!$D$807</x:definedName>
    <x:definedName name="A846G_C3">Master!$E$807</x:definedName>
    <x:definedName name="A846G_C4">Master!$F$807</x:definedName>
    <x:definedName name="A846G_C5">Master!$G$807</x:definedName>
    <x:definedName name="A846H_C1">Master!$C$808</x:definedName>
    <x:definedName name="A846H_C2">Master!$D$808</x:definedName>
    <x:definedName name="A846H_C3">Master!$E$808</x:definedName>
    <x:definedName name="A846H_C4">Master!$F$808</x:definedName>
    <x:definedName name="A846H_C5">Master!$G$808</x:definedName>
    <x:definedName name="A846I_C1">Master!$C$809</x:definedName>
    <x:definedName name="A846I_C2">Master!$D$809</x:definedName>
    <x:definedName name="A846I_C3">Master!$E$809</x:definedName>
    <x:definedName name="A846I_C4">Master!$F$809</x:definedName>
    <x:definedName name="A846I_C5">Master!$G$809</x:definedName>
    <x:definedName name="A846J_C1">Master!$C$810</x:definedName>
    <x:definedName name="A846J_C2">Master!$D$810</x:definedName>
    <x:definedName name="A846J_C3">Master!$E$810</x:definedName>
    <x:definedName name="A846J_C4">Master!$F$810</x:definedName>
    <x:definedName name="A846J_C5">Master!$G$810</x:definedName>
    <x:definedName name="A846K_C1">Master!$C$811</x:definedName>
    <x:definedName name="A846K_C2">Master!$D$811</x:definedName>
    <x:definedName name="A846K_C3">Master!$E$811</x:definedName>
    <x:definedName name="A846K_C4">Master!$F$811</x:definedName>
    <x:definedName name="A846K_C5">Master!$G$811</x:definedName>
    <x:definedName name="A846L_C1">Master!$C$812</x:definedName>
    <x:definedName name="A846L_C2">Master!$D$812</x:definedName>
    <x:definedName name="A846L_C3">Master!$E$812</x:definedName>
    <x:definedName name="A846L_C4">Master!$F$812</x:definedName>
    <x:definedName name="A846L_C5">Master!$G$812</x:definedName>
    <x:definedName name="A846M_C1">Master!$C$813</x:definedName>
    <x:definedName name="A846M_C2">Master!$D$813</x:definedName>
    <x:definedName name="A846M_C3">Master!$E$813</x:definedName>
    <x:definedName name="A846M_C4">Master!$F$813</x:definedName>
    <x:definedName name="A846M_C5">Master!$G$813</x:definedName>
    <x:definedName name="A846N_C1">Master!$C$814</x:definedName>
    <x:definedName name="A846N_C2">Master!$D$814</x:definedName>
    <x:definedName name="A846N_C3">Master!$E$814</x:definedName>
    <x:definedName name="A846N_C4">Master!$F$814</x:definedName>
    <x:definedName name="A846N_C5">Master!$G$814</x:definedName>
    <x:definedName name="A846O_C1">Master!$C$815</x:definedName>
    <x:definedName name="A846O_C2">Master!$D$815</x:definedName>
    <x:definedName name="A846O_C3">Master!$E$815</x:definedName>
    <x:definedName name="A846O_C4">Master!$F$815</x:definedName>
    <x:definedName name="A846O_C5">Master!$G$815</x:definedName>
    <x:definedName name="A846P_C1">Master!$C$816</x:definedName>
    <x:definedName name="A846P_C2">Master!$D$816</x:definedName>
    <x:definedName name="A846P_C3">Master!$E$816</x:definedName>
    <x:definedName name="A846P_C4">Master!$F$816</x:definedName>
    <x:definedName name="A846P_C5">Master!$G$816</x:definedName>
    <x:definedName name="A846Q_C1">Master!$C$817</x:definedName>
    <x:definedName name="A846Q_C2">Master!$D$817</x:definedName>
    <x:definedName name="A846Q_C3">Master!$E$817</x:definedName>
    <x:definedName name="A846Q_C4">Master!$F$817</x:definedName>
    <x:definedName name="A846Q_C5">Master!$G$817</x:definedName>
    <x:definedName name="A846R_C1">Master!$C$818</x:definedName>
    <x:definedName name="A846R_C2">Master!$D$818</x:definedName>
    <x:definedName name="A846R_C3">Master!$E$818</x:definedName>
    <x:definedName name="A846R_C4">Master!$F$818</x:definedName>
    <x:definedName name="A846R_C5">Master!$G$818</x:definedName>
    <x:definedName name="A846S_C1">Master!$C$819</x:definedName>
    <x:definedName name="A846S_C2">Master!$D$819</x:definedName>
    <x:definedName name="A846S_C3">Master!$E$819</x:definedName>
    <x:definedName name="A846S_C4">Master!$F$819</x:definedName>
    <x:definedName name="A846S_C5">Master!$G$819</x:definedName>
    <x:definedName name="A846T_C1">Master!$C$820</x:definedName>
    <x:definedName name="A846T_C2">Master!$D$820</x:definedName>
    <x:definedName name="A846T_C3">Master!$E$820</x:definedName>
    <x:definedName name="A846T_C4">Master!$F$820</x:definedName>
    <x:definedName name="A846T_C5">Master!$G$820</x:definedName>
    <x:definedName name="A847A_C1">Master!$C$821</x:definedName>
    <x:definedName name="A847A_C2">Master!$D$821</x:definedName>
    <x:definedName name="A847A_C3">Master!$E$821</x:definedName>
    <x:definedName name="A847A_C4">Master!$F$821</x:definedName>
    <x:definedName name="A847A_C5">Master!$G$821</x:definedName>
    <x:definedName name="A847B_C1">Master!$C$822</x:definedName>
    <x:definedName name="A847B_C2">Master!$D$822</x:definedName>
    <x:definedName name="A847B_C3">Master!$E$822</x:definedName>
    <x:definedName name="A847B_C4">Master!$F$822</x:definedName>
    <x:definedName name="A847B_C5">Master!$G$822</x:definedName>
    <x:definedName name="A847C_C1">Master!$C$823</x:definedName>
    <x:definedName name="A847C_C2">Master!$D$823</x:definedName>
    <x:definedName name="A847C_C3">Master!$E$823</x:definedName>
    <x:definedName name="A847C_C4">Master!$F$823</x:definedName>
    <x:definedName name="A847C_C5">Master!$G$823</x:definedName>
    <x:definedName name="A847D_C1">Master!$C$824</x:definedName>
    <x:definedName name="A847D_C2">Master!$D$824</x:definedName>
    <x:definedName name="A847D_C3">Master!$E$824</x:definedName>
    <x:definedName name="A847D_C4">Master!$F$824</x:definedName>
    <x:definedName name="A847D_C5">Master!$G$824</x:definedName>
    <x:definedName name="A847E_C1">Master!$C$825</x:definedName>
    <x:definedName name="A847E_C2">Master!$D$825</x:definedName>
    <x:definedName name="A847E_C3">Master!$E$825</x:definedName>
    <x:definedName name="A847E_C4">Master!$F$825</x:definedName>
    <x:definedName name="A847E_C5">Master!$G$825</x:definedName>
    <x:definedName name="A847F_C1">Master!$C$826</x:definedName>
    <x:definedName name="A847F_C2">Master!$D$826</x:definedName>
    <x:definedName name="A847F_C3">Master!$E$826</x:definedName>
    <x:definedName name="A847F_C4">Master!$F$826</x:definedName>
    <x:definedName name="A847F_C5">Master!$G$826</x:definedName>
    <x:definedName name="A847G_C1">Master!$C$827</x:definedName>
    <x:definedName name="A847G_C2">Master!$D$827</x:definedName>
    <x:definedName name="A847G_C3">Master!$E$827</x:definedName>
    <x:definedName name="A847G_C4">Master!$F$827</x:definedName>
    <x:definedName name="A847G_C5">Master!$G$827</x:definedName>
    <x:definedName name="A847H_C1">Master!$C$828</x:definedName>
    <x:definedName name="A847H_C2">Master!$D$828</x:definedName>
    <x:definedName name="A847H_C3">Master!$E$828</x:definedName>
    <x:definedName name="A847H_C4">Master!$F$828</x:definedName>
    <x:definedName name="A847H_C5">Master!$G$828</x:definedName>
    <x:definedName name="A847I_C1">Master!$C$829</x:definedName>
    <x:definedName name="A847I_C2">Master!$D$829</x:definedName>
    <x:definedName name="A847I_C3">Master!$E$829</x:definedName>
    <x:definedName name="A847I_C4">Master!$F$829</x:definedName>
    <x:definedName name="A847I_C5">Master!$G$829</x:definedName>
    <x:definedName name="A847J_C1">Master!$C$830</x:definedName>
    <x:definedName name="A847J_C2">Master!$D$830</x:definedName>
    <x:definedName name="A847J_C3">Master!$E$830</x:definedName>
    <x:definedName name="A847J_C4">Master!$F$830</x:definedName>
    <x:definedName name="A847J_C5">Master!$G$830</x:definedName>
    <x:definedName name="A847K_C1">Master!$C$831</x:definedName>
    <x:definedName name="A847K_C2">Master!$D$831</x:definedName>
    <x:definedName name="A847K_C3">Master!$E$831</x:definedName>
    <x:definedName name="A847K_C4">Master!$F$831</x:definedName>
    <x:definedName name="A847K_C5">Master!$G$831</x:definedName>
    <x:definedName name="A847L_C1">Master!$C$832</x:definedName>
    <x:definedName name="A847L_C2">Master!$D$832</x:definedName>
    <x:definedName name="A847L_C3">Master!$E$832</x:definedName>
    <x:definedName name="A847L_C4">Master!$F$832</x:definedName>
    <x:definedName name="A847L_C5">Master!$G$832</x:definedName>
    <x:definedName name="A847M_C1">Master!$C$833</x:definedName>
    <x:definedName name="A847M_C2">Master!$D$833</x:definedName>
    <x:definedName name="A847M_C3">Master!$E$833</x:definedName>
    <x:definedName name="A847M_C4">Master!$F$833</x:definedName>
    <x:definedName name="A847M_C5">Master!$G$833</x:definedName>
    <x:definedName name="A847N_C1">Master!$C$834</x:definedName>
    <x:definedName name="A847N_C2">Master!$D$834</x:definedName>
    <x:definedName name="A847N_C3">Master!$E$834</x:definedName>
    <x:definedName name="A847N_C4">Master!$F$834</x:definedName>
    <x:definedName name="A847N_C5">Master!$G$834</x:definedName>
    <x:definedName name="A847O_C1">Master!$C$835</x:definedName>
    <x:definedName name="A847O_C2">Master!$D$835</x:definedName>
    <x:definedName name="A847O_C3">Master!$E$835</x:definedName>
    <x:definedName name="A847O_C4">Master!$F$835</x:definedName>
    <x:definedName name="A847O_C5">Master!$G$835</x:definedName>
    <x:definedName name="A847P_C1">Master!$C$836</x:definedName>
    <x:definedName name="A847P_C2">Master!$D$836</x:definedName>
    <x:definedName name="A847P_C3">Master!$E$836</x:definedName>
    <x:definedName name="A847P_C4">Master!$F$836</x:definedName>
    <x:definedName name="A847P_C5">Master!$G$836</x:definedName>
    <x:definedName name="A847Q_C1">Master!$C$837</x:definedName>
    <x:definedName name="A847Q_C2">Master!$D$837</x:definedName>
    <x:definedName name="A847Q_C3">Master!$E$837</x:definedName>
    <x:definedName name="A847Q_C4">Master!$F$837</x:definedName>
    <x:definedName name="A847Q_C5">Master!$G$837</x:definedName>
    <x:definedName name="A847R_C1">Master!$C$838</x:definedName>
    <x:definedName name="A847R_C2">Master!$D$838</x:definedName>
    <x:definedName name="A847R_C3">Master!$E$838</x:definedName>
    <x:definedName name="A847R_C4">Master!$F$838</x:definedName>
    <x:definedName name="A847R_C5">Master!$G$838</x:definedName>
    <x:definedName name="A847S_C1">Master!$C$839</x:definedName>
    <x:definedName name="A847S_C2">Master!$D$839</x:definedName>
    <x:definedName name="A847S_C3">Master!$E$839</x:definedName>
    <x:definedName name="A847S_C4">Master!$F$839</x:definedName>
    <x:definedName name="A847S_C5">Master!$G$839</x:definedName>
    <x:definedName name="A847T_C1">Master!$C$840</x:definedName>
    <x:definedName name="A847T_C2">Master!$D$840</x:definedName>
    <x:definedName name="A847T_C3">Master!$E$840</x:definedName>
    <x:definedName name="A847T_C4">Master!$F$840</x:definedName>
    <x:definedName name="A847T_C5">Master!$G$840</x:definedName>
    <x:definedName name="A848A_C1">Master!$C$841</x:definedName>
    <x:definedName name="A848A_C2">Master!$D$841</x:definedName>
    <x:definedName name="A848A_C3">Master!$E$841</x:definedName>
    <x:definedName name="A848A_C4">Master!$F$841</x:definedName>
    <x:definedName name="A848A_C5">Master!$G$841</x:definedName>
    <x:definedName name="A848B_C1">Master!$C$842</x:definedName>
    <x:definedName name="A848B_C2">Master!$D$842</x:definedName>
    <x:definedName name="A848B_C3">Master!$E$842</x:definedName>
    <x:definedName name="A848B_C4">Master!$F$842</x:definedName>
    <x:definedName name="A848B_C5">Master!$G$842</x:definedName>
    <x:definedName name="A848C_C1">Master!$C$843</x:definedName>
    <x:definedName name="A848C_C2">Master!$D$843</x:definedName>
    <x:definedName name="A848C_C3">Master!$E$843</x:definedName>
    <x:definedName name="A848C_C4">Master!$F$843</x:definedName>
    <x:definedName name="A848C_C5">Master!$G$843</x:definedName>
    <x:definedName name="A848D_C1">Master!$C$844</x:definedName>
    <x:definedName name="A848D_C2">Master!$D$844</x:definedName>
    <x:definedName name="A848D_C3">Master!$E$844</x:definedName>
    <x:definedName name="A848D_C4">Master!$F$844</x:definedName>
    <x:definedName name="A848D_C5">Master!$G$844</x:definedName>
    <x:definedName name="A848E_C1">Master!$C$845</x:definedName>
    <x:definedName name="A848E_C2">Master!$D$845</x:definedName>
    <x:definedName name="A848E_C3">Master!$E$845</x:definedName>
    <x:definedName name="A848E_C4">Master!$F$845</x:definedName>
    <x:definedName name="A848E_C5">Master!$G$845</x:definedName>
    <x:definedName name="A848F_C1">Master!$C$846</x:definedName>
    <x:definedName name="A848F_C2">Master!$D$846</x:definedName>
    <x:definedName name="A848F_C3">Master!$E$846</x:definedName>
    <x:definedName name="A848F_C4">Master!$F$846</x:definedName>
    <x:definedName name="A848F_C5">Master!$G$846</x:definedName>
    <x:definedName name="A848G_C1">Master!$C$847</x:definedName>
    <x:definedName name="A848G_C2">Master!$D$847</x:definedName>
    <x:definedName name="A848G_C3">Master!$E$847</x:definedName>
    <x:definedName name="A848G_C4">Master!$F$847</x:definedName>
    <x:definedName name="A848G_C5">Master!$G$847</x:definedName>
    <x:definedName name="A848H_C1">Master!$C$848</x:definedName>
    <x:definedName name="A848H_C2">Master!$D$848</x:definedName>
    <x:definedName name="A848H_C3">Master!$E$848</x:definedName>
    <x:definedName name="A848H_C4">Master!$F$848</x:definedName>
    <x:definedName name="A848H_C5">Master!$G$848</x:definedName>
    <x:definedName name="A848I_C1">Master!$C$849</x:definedName>
    <x:definedName name="A848I_C2">Master!$D$849</x:definedName>
    <x:definedName name="A848I_C3">Master!$E$849</x:definedName>
    <x:definedName name="A848I_C4">Master!$F$849</x:definedName>
    <x:definedName name="A848I_C5">Master!$G$849</x:definedName>
    <x:definedName name="A848J_C1">Master!$C$850</x:definedName>
    <x:definedName name="A848J_C2">Master!$D$850</x:definedName>
    <x:definedName name="A848J_C3">Master!$E$850</x:definedName>
    <x:definedName name="A848J_C4">Master!$F$850</x:definedName>
    <x:definedName name="A848J_C5">Master!$G$850</x:definedName>
    <x:definedName name="A848K_C1">Master!$C$851</x:definedName>
    <x:definedName name="A848K_C2">Master!$D$851</x:definedName>
    <x:definedName name="A848K_C3">Master!$E$851</x:definedName>
    <x:definedName name="A848K_C4">Master!$F$851</x:definedName>
    <x:definedName name="A848K_C5">Master!$G$851</x:definedName>
    <x:definedName name="A848L_C1">Master!$C$852</x:definedName>
    <x:definedName name="A848L_C2">Master!$D$852</x:definedName>
    <x:definedName name="A848L_C3">Master!$E$852</x:definedName>
    <x:definedName name="A848L_C4">Master!$F$852</x:definedName>
    <x:definedName name="A848L_C5">Master!$G$852</x:definedName>
    <x:definedName name="A848M_C1">Master!$C$853</x:definedName>
    <x:definedName name="A848M_C2">Master!$D$853</x:definedName>
    <x:definedName name="A848M_C3">Master!$E$853</x:definedName>
    <x:definedName name="A848M_C4">Master!$F$853</x:definedName>
    <x:definedName name="A848M_C5">Master!$G$853</x:definedName>
    <x:definedName name="A848N_C1">Master!$C$854</x:definedName>
    <x:definedName name="A848N_C2">Master!$D$854</x:definedName>
    <x:definedName name="A848N_C3">Master!$E$854</x:definedName>
    <x:definedName name="A848N_C4">Master!$F$854</x:definedName>
    <x:definedName name="A848N_C5">Master!$G$854</x:definedName>
    <x:definedName name="A848O_C1">Master!$C$855</x:definedName>
    <x:definedName name="A848O_C2">Master!$D$855</x:definedName>
    <x:definedName name="A848O_C3">Master!$E$855</x:definedName>
    <x:definedName name="A848O_C4">Master!$F$855</x:definedName>
    <x:definedName name="A848O_C5">Master!$G$855</x:definedName>
    <x:definedName name="A848P_C1">Master!$C$856</x:definedName>
    <x:definedName name="A848P_C2">Master!$D$856</x:definedName>
    <x:definedName name="A848P_C3">Master!$E$856</x:definedName>
    <x:definedName name="A848P_C4">Master!$F$856</x:definedName>
    <x:definedName name="A848P_C5">Master!$G$856</x:definedName>
    <x:definedName name="A848Q_C1">Master!$C$857</x:definedName>
    <x:definedName name="A848Q_C2">Master!$D$857</x:definedName>
    <x:definedName name="A848Q_C3">Master!$E$857</x:definedName>
    <x:definedName name="A848Q_C4">Master!$F$857</x:definedName>
    <x:definedName name="A848Q_C5">Master!$G$857</x:definedName>
    <x:definedName name="A848R_C1">Master!$C$858</x:definedName>
    <x:definedName name="A848R_C2">Master!$D$858</x:definedName>
    <x:definedName name="A848R_C3">Master!$E$858</x:definedName>
    <x:definedName name="A848R_C4">Master!$F$858</x:definedName>
    <x:definedName name="A848R_C5">Master!$G$858</x:definedName>
    <x:definedName name="A848S_C1">Master!$C$859</x:definedName>
    <x:definedName name="A848S_C2">Master!$D$859</x:definedName>
    <x:definedName name="A848S_C3">Master!$E$859</x:definedName>
    <x:definedName name="A848S_C4">Master!$F$859</x:definedName>
    <x:definedName name="A848S_C5">Master!$G$859</x:definedName>
    <x:definedName name="A848T_C1">Master!$C$860</x:definedName>
    <x:definedName name="A848T_C2">Master!$D$860</x:definedName>
    <x:definedName name="A848T_C3">Master!$E$860</x:definedName>
    <x:definedName name="A848T_C4">Master!$F$860</x:definedName>
    <x:definedName name="A848T_C5">Master!$G$860</x:definedName>
    <x:definedName name="A849A_C1">Master!$C$861</x:definedName>
    <x:definedName name="A849A_C2">Master!$D$861</x:definedName>
    <x:definedName name="A849A_C3">Master!$E$861</x:definedName>
    <x:definedName name="A849A_C4">Master!$F$861</x:definedName>
    <x:definedName name="A849A_C5">Master!$G$861</x:definedName>
    <x:definedName name="A849B_C1">Master!$C$862</x:definedName>
    <x:definedName name="A849B_C2">Master!$D$862</x:definedName>
    <x:definedName name="A849B_C3">Master!$E$862</x:definedName>
    <x:definedName name="A849B_C4">Master!$F$862</x:definedName>
    <x:definedName name="A849B_C5">Master!$G$862</x:definedName>
    <x:definedName name="A849C_C1">Master!$C$863</x:definedName>
    <x:definedName name="A849C_C2">Master!$D$863</x:definedName>
    <x:definedName name="A849C_C3">Master!$E$863</x:definedName>
    <x:definedName name="A849C_C4">Master!$F$863</x:definedName>
    <x:definedName name="A849C_C5">Master!$G$863</x:definedName>
    <x:definedName name="A849D_C1">Master!$C$864</x:definedName>
    <x:definedName name="A849D_C2">Master!$D$864</x:definedName>
    <x:definedName name="A849D_C3">Master!$E$864</x:definedName>
    <x:definedName name="A849D_C4">Master!$F$864</x:definedName>
    <x:definedName name="A849D_C5">Master!$G$864</x:definedName>
    <x:definedName name="A849E_C1">Master!$C$865</x:definedName>
    <x:definedName name="A849E_C2">Master!$D$865</x:definedName>
    <x:definedName name="A849E_C3">Master!$E$865</x:definedName>
    <x:definedName name="A849E_C4">Master!$F$865</x:definedName>
    <x:definedName name="A849E_C5">Master!$G$865</x:definedName>
    <x:definedName name="A849F_C1">Master!$C$866</x:definedName>
    <x:definedName name="A849F_C2">Master!$D$866</x:definedName>
    <x:definedName name="A849F_C3">Master!$E$866</x:definedName>
    <x:definedName name="A849F_C4">Master!$F$866</x:definedName>
    <x:definedName name="A849F_C5">Master!$G$866</x:definedName>
    <x:definedName name="A849G_C1">Master!$C$867</x:definedName>
    <x:definedName name="A849G_C2">Master!$D$867</x:definedName>
    <x:definedName name="A849G_C3">Master!$E$867</x:definedName>
    <x:definedName name="A849G_C4">Master!$F$867</x:definedName>
    <x:definedName name="A849G_C5">Master!$G$867</x:definedName>
    <x:definedName name="A849H_C1">Master!$C$868</x:definedName>
    <x:definedName name="A849H_C2">Master!$D$868</x:definedName>
    <x:definedName name="A849H_C3">Master!$E$868</x:definedName>
    <x:definedName name="A849H_C4">Master!$F$868</x:definedName>
    <x:definedName name="A849H_C5">Master!$G$868</x:definedName>
    <x:definedName name="A849I_C1">Master!$C$869</x:definedName>
    <x:definedName name="A849I_C2">Master!$D$869</x:definedName>
    <x:definedName name="A849I_C3">Master!$E$869</x:definedName>
    <x:definedName name="A849I_C4">Master!$F$869</x:definedName>
    <x:definedName name="A849I_C5">Master!$G$869</x:definedName>
    <x:definedName name="A849J_C1">Master!$C$870</x:definedName>
    <x:definedName name="A849J_C2">Master!$D$870</x:definedName>
    <x:definedName name="A849J_C3">Master!$E$870</x:definedName>
    <x:definedName name="A849J_C4">Master!$F$870</x:definedName>
    <x:definedName name="A849J_C5">Master!$G$870</x:definedName>
    <x:definedName name="A849K_C1">Master!$C$871</x:definedName>
    <x:definedName name="A849K_C2">Master!$D$871</x:definedName>
    <x:definedName name="A849K_C3">Master!$E$871</x:definedName>
    <x:definedName name="A849K_C4">Master!$F$871</x:definedName>
    <x:definedName name="A849K_C5">Master!$G$871</x:definedName>
    <x:definedName name="A849L_C1">Master!$C$872</x:definedName>
    <x:definedName name="A849L_C2">Master!$D$872</x:definedName>
    <x:definedName name="A849L_C3">Master!$E$872</x:definedName>
    <x:definedName name="A849L_C4">Master!$F$872</x:definedName>
    <x:definedName name="A849L_C5">Master!$G$872</x:definedName>
    <x:definedName name="A849M_C1">Master!$C$873</x:definedName>
    <x:definedName name="A849M_C2">Master!$D$873</x:definedName>
    <x:definedName name="A849M_C3">Master!$E$873</x:definedName>
    <x:definedName name="A849M_C4">Master!$F$873</x:definedName>
    <x:definedName name="A849M_C5">Master!$G$873</x:definedName>
    <x:definedName name="A849N_C1">Master!$C$874</x:definedName>
    <x:definedName name="A849N_C2">Master!$D$874</x:definedName>
    <x:definedName name="A849N_C3">Master!$E$874</x:definedName>
    <x:definedName name="A849N_C4">Master!$F$874</x:definedName>
    <x:definedName name="A849N_C5">Master!$G$874</x:definedName>
    <x:definedName name="A849O_C1">Master!$C$875</x:definedName>
    <x:definedName name="A849O_C2">Master!$D$875</x:definedName>
    <x:definedName name="A849O_C3">Master!$E$875</x:definedName>
    <x:definedName name="A849O_C4">Master!$F$875</x:definedName>
    <x:definedName name="A849O_C5">Master!$G$875</x:definedName>
    <x:definedName name="A849P_C1">Master!$C$876</x:definedName>
    <x:definedName name="A849P_C2">Master!$D$876</x:definedName>
    <x:definedName name="A849P_C3">Master!$E$876</x:definedName>
    <x:definedName name="A849P_C4">Master!$F$876</x:definedName>
    <x:definedName name="A849P_C5">Master!$G$876</x:definedName>
    <x:definedName name="A849Q_C1">Master!$C$877</x:definedName>
    <x:definedName name="A849Q_C2">Master!$D$877</x:definedName>
    <x:definedName name="A849Q_C3">Master!$E$877</x:definedName>
    <x:definedName name="A849Q_C4">Master!$F$877</x:definedName>
    <x:definedName name="A849Q_C5">Master!$G$877</x:definedName>
    <x:definedName name="A849R_C1">Master!$C$878</x:definedName>
    <x:definedName name="A849R_C2">Master!$D$878</x:definedName>
    <x:definedName name="A849R_C3">Master!$E$878</x:definedName>
    <x:definedName name="A849R_C4">Master!$F$878</x:definedName>
    <x:definedName name="A849R_C5">Master!$G$878</x:definedName>
    <x:definedName name="A849S_C1">Master!$C$879</x:definedName>
    <x:definedName name="A849S_C2">Master!$D$879</x:definedName>
    <x:definedName name="A849S_C3">Master!$E$879</x:definedName>
    <x:definedName name="A849S_C4">Master!$F$879</x:definedName>
    <x:definedName name="A849S_C5">Master!$G$879</x:definedName>
    <x:definedName name="A849T_C1">Master!$C$880</x:definedName>
    <x:definedName name="A849T_C2">Master!$D$880</x:definedName>
    <x:definedName name="A849T_C3">Master!$E$880</x:definedName>
    <x:definedName name="A849T_C4">Master!$F$880</x:definedName>
    <x:definedName name="A849T_C5">Master!$G$880</x:definedName>
    <x:definedName name="A851_C1">Master!$C$881</x:definedName>
    <x:definedName name="A851_C2">Master!$D$881</x:definedName>
    <x:definedName name="A851_C3">Master!$E$881</x:definedName>
    <x:definedName name="A851_C4">Master!$F$881</x:definedName>
    <x:definedName name="A851_C5">Master!$G$881</x:definedName>
    <x:definedName name="A852_C1">Master!$C$882</x:definedName>
    <x:definedName name="A852_C2">Master!$D$882</x:definedName>
    <x:definedName name="A852_C3">Master!$E$882</x:definedName>
    <x:definedName name="A852_C4">Master!$F$882</x:definedName>
    <x:definedName name="A852_C5">Master!$G$882</x:definedName>
    <x:definedName name="A853_C1">Master!$C$883</x:definedName>
    <x:definedName name="A853_C2">Master!$D$883</x:definedName>
    <x:definedName name="A853_C3">Master!$E$883</x:definedName>
    <x:definedName name="A853_C4">Master!$F$883</x:definedName>
    <x:definedName name="A853_C5">Master!$G$883</x:definedName>
    <x:definedName name="A854A_C1">Master!$C$884</x:definedName>
    <x:definedName name="A854A_C2">Master!$D$884</x:definedName>
    <x:definedName name="A854A_C3">Master!$E$884</x:definedName>
    <x:definedName name="A854A_C4">Master!$F$884</x:definedName>
    <x:definedName name="A854A_C5">Master!$G$884</x:definedName>
    <x:definedName name="A854B_C1">Master!$C$885</x:definedName>
    <x:definedName name="A854B_C2">Master!$D$885</x:definedName>
    <x:definedName name="A854B_C3">Master!$E$885</x:definedName>
    <x:definedName name="A854B_C4">Master!$F$885</x:definedName>
    <x:definedName name="A854B_C5">Master!$G$885</x:definedName>
    <x:definedName name="A854C_C1">Master!$C$886</x:definedName>
    <x:definedName name="A854C_C2">Master!$D$886</x:definedName>
    <x:definedName name="A854C_C3">Master!$E$886</x:definedName>
    <x:definedName name="A854C_C4">Master!$F$886</x:definedName>
    <x:definedName name="A854C_C5">Master!$G$886</x:definedName>
    <x:definedName name="A854D_C1">Master!$C$887</x:definedName>
    <x:definedName name="A854D_C2">Master!$D$887</x:definedName>
    <x:definedName name="A854D_C3">Master!$E$887</x:definedName>
    <x:definedName name="A854D_C4">Master!$F$887</x:definedName>
    <x:definedName name="A854D_C5">Master!$G$887</x:definedName>
    <x:definedName name="A854E_C1">Master!$C$888</x:definedName>
    <x:definedName name="A854E_C2">Master!$D$888</x:definedName>
    <x:definedName name="A854E_C3">Master!$E$888</x:definedName>
    <x:definedName name="A854E_C4">Master!$F$888</x:definedName>
    <x:definedName name="A854E_C5">Master!$G$888</x:definedName>
    <x:definedName name="A854F_C1">Master!$C$889</x:definedName>
    <x:definedName name="A854F_C2">Master!$D$889</x:definedName>
    <x:definedName name="A854F_C3">Master!$E$889</x:definedName>
    <x:definedName name="A854F_C4">Master!$F$889</x:definedName>
    <x:definedName name="A854F_C5">Master!$G$889</x:definedName>
    <x:definedName name="A854G_C1">Master!$C$890</x:definedName>
    <x:definedName name="A854G_C2">Master!$D$890</x:definedName>
    <x:definedName name="A854G_C3">Master!$E$890</x:definedName>
    <x:definedName name="A854G_C4">Master!$F$890</x:definedName>
    <x:definedName name="A854G_C5">Master!$G$890</x:definedName>
    <x:definedName name="A854H_C1">Master!$C$891</x:definedName>
    <x:definedName name="A854H_C2">Master!$D$891</x:definedName>
    <x:definedName name="A854H_C3">Master!$E$891</x:definedName>
    <x:definedName name="A854H_C4">Master!$F$891</x:definedName>
    <x:definedName name="A854H_C5">Master!$G$891</x:definedName>
    <x:definedName name="A854I_C1">Master!$C$892</x:definedName>
    <x:definedName name="A854I_C2">Master!$D$892</x:definedName>
    <x:definedName name="A854I_C3">Master!$E$892</x:definedName>
    <x:definedName name="A854I_C4">Master!$F$892</x:definedName>
    <x:definedName name="A854I_C5">Master!$G$892</x:definedName>
    <x:definedName name="A854J_C1">Master!$C$893</x:definedName>
    <x:definedName name="A854J_C2">Master!$D$893</x:definedName>
    <x:definedName name="A854J_C3">Master!$E$893</x:definedName>
    <x:definedName name="A854J_C4">Master!$F$893</x:definedName>
    <x:definedName name="A854J_C5">Master!$G$893</x:definedName>
    <x:definedName name="A854K_C1">Master!$C$894</x:definedName>
    <x:definedName name="A854K_C2">Master!$D$894</x:definedName>
    <x:definedName name="A854K_C3">Master!$E$894</x:definedName>
    <x:definedName name="A854K_C4">Master!$F$894</x:definedName>
    <x:definedName name="A854K_C5">Master!$G$894</x:definedName>
    <x:definedName name="A854L_C1">Master!$C$895</x:definedName>
    <x:definedName name="A854L_C2">Master!$D$895</x:definedName>
    <x:definedName name="A854L_C3">Master!$E$895</x:definedName>
    <x:definedName name="A854L_C4">Master!$F$895</x:definedName>
    <x:definedName name="A854L_C5">Master!$G$895</x:definedName>
    <x:definedName name="A854M_C1">Master!$C$896</x:definedName>
    <x:definedName name="A854M_C2">Master!$D$896</x:definedName>
    <x:definedName name="A854M_C3">Master!$E$896</x:definedName>
    <x:definedName name="A854M_C4">Master!$F$896</x:definedName>
    <x:definedName name="A854M_C5">Master!$G$896</x:definedName>
    <x:definedName name="A854N_C1">Master!$C$897</x:definedName>
    <x:definedName name="A854N_C2">Master!$D$897</x:definedName>
    <x:definedName name="A854N_C3">Master!$E$897</x:definedName>
    <x:definedName name="A854N_C4">Master!$F$897</x:definedName>
    <x:definedName name="A854N_C5">Master!$G$897</x:definedName>
    <x:definedName name="A854O_C1">Master!$C$898</x:definedName>
    <x:definedName name="A854O_C2">Master!$D$898</x:definedName>
    <x:definedName name="A854O_C3">Master!$E$898</x:definedName>
    <x:definedName name="A854O_C4">Master!$F$898</x:definedName>
    <x:definedName name="A854O_C5">Master!$G$898</x:definedName>
    <x:definedName name="A854P_C1">Master!$C$899</x:definedName>
    <x:definedName name="A854P_C2">Master!$D$899</x:definedName>
    <x:definedName name="A854P_C3">Master!$E$899</x:definedName>
    <x:definedName name="A854P_C4">Master!$F$899</x:definedName>
    <x:definedName name="A854P_C5">Master!$G$899</x:definedName>
    <x:definedName name="A854Q_C1">Master!$C$900</x:definedName>
    <x:definedName name="A854Q_C2">Master!$D$900</x:definedName>
    <x:definedName name="A854Q_C3">Master!$E$900</x:definedName>
    <x:definedName name="A854Q_C4">Master!$F$900</x:definedName>
    <x:definedName name="A854Q_C5">Master!$G$900</x:definedName>
    <x:definedName name="A854R_C1">Master!$C$901</x:definedName>
    <x:definedName name="A854R_C2">Master!$D$901</x:definedName>
    <x:definedName name="A854R_C3">Master!$E$901</x:definedName>
    <x:definedName name="A854R_C4">Master!$F$901</x:definedName>
    <x:definedName name="A854R_C5">Master!$G$901</x:definedName>
    <x:definedName name="A854S_C1">Master!$C$902</x:definedName>
    <x:definedName name="A854S_C2">Master!$D$902</x:definedName>
    <x:definedName name="A854S_C3">Master!$E$902</x:definedName>
    <x:definedName name="A854S_C4">Master!$F$902</x:definedName>
    <x:definedName name="A854S_C5">Master!$G$902</x:definedName>
    <x:definedName name="A854T_C1">Master!$C$903</x:definedName>
    <x:definedName name="A854T_C2">Master!$D$903</x:definedName>
    <x:definedName name="A854T_C3">Master!$E$903</x:definedName>
    <x:definedName name="A854T_C4">Master!$F$903</x:definedName>
    <x:definedName name="A854T_C5">Master!$G$903</x:definedName>
    <x:definedName name="A860A_C1">Master!$C$904</x:definedName>
    <x:definedName name="A860A_C2">Master!$D$904</x:definedName>
    <x:definedName name="A860A_C3">Master!$E$904</x:definedName>
    <x:definedName name="A860A_C4">Master!$F$904</x:definedName>
    <x:definedName name="A860A_C5">Master!$G$904</x:definedName>
    <x:definedName name="A860B1_C1">Master!$C$905</x:definedName>
    <x:definedName name="A860B1_C2">Master!$D$905</x:definedName>
    <x:definedName name="A860B1_C3">Master!$E$905</x:definedName>
    <x:definedName name="A860B1_C4">Master!$F$905</x:definedName>
    <x:definedName name="A860B1_C5">Master!$G$905</x:definedName>
    <x:definedName name="A860B2_C1">Master!$C$906</x:definedName>
    <x:definedName name="A860B2_C2">Master!$D$906</x:definedName>
    <x:definedName name="A860B2_C3">Master!$E$906</x:definedName>
    <x:definedName name="A860B2_C4">Master!$F$906</x:definedName>
    <x:definedName name="A860B2_C5">Master!$G$906</x:definedName>
    <x:definedName name="A860C_C1">Master!$C$907</x:definedName>
    <x:definedName name="A860C_C2">Master!$D$907</x:definedName>
    <x:definedName name="A860C_C3">Master!$E$907</x:definedName>
    <x:definedName name="A860C_C4">Master!$F$907</x:definedName>
    <x:definedName name="A860C_C5">Master!$G$907</x:definedName>
    <x:definedName name="A865_C1">Master!$C$908</x:definedName>
    <x:definedName name="A865_C2">Master!$D$908</x:definedName>
    <x:definedName name="A865_C3">Master!$E$908</x:definedName>
    <x:definedName name="A865_C4">Master!$F$908</x:definedName>
    <x:definedName name="A865_C5">Master!$G$908</x:definedName>
    <x:definedName name="A865A_C1">Master!$C$909</x:definedName>
    <x:definedName name="A865A_C2">Master!$D$909</x:definedName>
    <x:definedName name="A865A_C3">Master!$E$909</x:definedName>
    <x:definedName name="A865A_C4">Master!$F$909</x:definedName>
    <x:definedName name="A865A_C5">Master!$G$909</x:definedName>
    <x:definedName name="A867A_C1">Master!$C$910</x:definedName>
    <x:definedName name="A867A_C2">Master!$D$910</x:definedName>
    <x:definedName name="A867A_C3">Master!$E$910</x:definedName>
    <x:definedName name="A867A_C4">Master!$F$910</x:definedName>
    <x:definedName name="A867A_C5">Master!$G$910</x:definedName>
    <x:definedName name="A867B1_C1">Master!$C$911</x:definedName>
    <x:definedName name="A867B1_C2">Master!$D$911</x:definedName>
    <x:definedName name="A867B1_C3">Master!$E$911</x:definedName>
    <x:definedName name="A867B1_C4">Master!$F$911</x:definedName>
    <x:definedName name="A867B1_C5">Master!$G$911</x:definedName>
    <x:definedName name="A867B2_C1">Master!$C$912</x:definedName>
    <x:definedName name="A867B2_C2">Master!$D$912</x:definedName>
    <x:definedName name="A867B2_C3">Master!$E$912</x:definedName>
    <x:definedName name="A867B2_C4">Master!$F$912</x:definedName>
    <x:definedName name="A867B2_C5">Master!$G$912</x:definedName>
    <x:definedName name="A867C_C1">Master!$C$913</x:definedName>
    <x:definedName name="A867C_C2">Master!$D$913</x:definedName>
    <x:definedName name="A867C_C3">Master!$E$913</x:definedName>
    <x:definedName name="A867C_C4">Master!$F$913</x:definedName>
    <x:definedName name="A867C_C5">Master!$G$913</x:definedName>
    <x:definedName name="A875_C1">Master!$C$914</x:definedName>
    <x:definedName name="A875_C2">Master!$D$914</x:definedName>
    <x:definedName name="A875_C3">Master!$E$914</x:definedName>
    <x:definedName name="A875_C4">Master!$F$914</x:definedName>
    <x:definedName name="A875_C5">Master!$G$914</x:definedName>
    <x:definedName name="A877_C1">Master!$C$915</x:definedName>
    <x:definedName name="A877_C2">Master!$D$915</x:definedName>
    <x:definedName name="A877_C3">Master!$E$915</x:definedName>
    <x:definedName name="A877_C4">Master!$F$915</x:definedName>
    <x:definedName name="A877_C5">Master!$G$915</x:definedName>
    <x:definedName name="A878_C1">Master!$C$916</x:definedName>
    <x:definedName name="A878_C2">Master!$D$916</x:definedName>
    <x:definedName name="A878_C3">Master!$E$916</x:definedName>
    <x:definedName name="A878_C4">Master!$F$916</x:definedName>
    <x:definedName name="A878_C5">Master!$G$916</x:definedName>
    <x:definedName name="A879A_C1">Master!$C$917</x:definedName>
    <x:definedName name="A879A_C2">Master!$D$917</x:definedName>
    <x:definedName name="A879A_C3">Master!$E$917</x:definedName>
    <x:definedName name="A879A_C4">Master!$F$917</x:definedName>
    <x:definedName name="A879A_C5">Master!$G$917</x:definedName>
    <x:definedName name="A879A1_C1">Master!$C$918</x:definedName>
    <x:definedName name="A879A1_C2">Master!$D$918</x:definedName>
    <x:definedName name="A879A1_C3">Master!$E$918</x:definedName>
    <x:definedName name="A879A1_C4">Master!$F$918</x:definedName>
    <x:definedName name="A879A1_C5">Master!$G$918</x:definedName>
    <x:definedName name="A879A2_C1">Master!$C$919</x:definedName>
    <x:definedName name="A879A2_C2">Master!$D$919</x:definedName>
    <x:definedName name="A879A2_C3">Master!$E$919</x:definedName>
    <x:definedName name="A879A2_C4">Master!$F$919</x:definedName>
    <x:definedName name="A879A2_C5">Master!$G$919</x:definedName>
    <x:definedName name="A879A3_C1">Master!$C$920</x:definedName>
    <x:definedName name="A879A3_C2">Master!$D$920</x:definedName>
    <x:definedName name="A879A3_C3">Master!$E$920</x:definedName>
    <x:definedName name="A879A3_C4">Master!$F$920</x:definedName>
    <x:definedName name="A879A3_C5">Master!$G$920</x:definedName>
    <x:definedName name="A879B_C1">Master!$C$921</x:definedName>
    <x:definedName name="A879B_C2">Master!$D$921</x:definedName>
    <x:definedName name="A879B_C3">Master!$E$921</x:definedName>
    <x:definedName name="A879B_C4">Master!$F$921</x:definedName>
    <x:definedName name="A879B_C5">Master!$G$921</x:definedName>
    <x:definedName name="A879B4_C1">Master!$C$922</x:definedName>
    <x:definedName name="A879B4_C2">Master!$D$922</x:definedName>
    <x:definedName name="A879B4_C3">Master!$E$922</x:definedName>
    <x:definedName name="A879B4_C4">Master!$F$922</x:definedName>
    <x:definedName name="A879B4_C5">Master!$G$922</x:definedName>
    <x:definedName name="A879B5_C1">Master!$C$923</x:definedName>
    <x:definedName name="A879B5_C2">Master!$D$923</x:definedName>
    <x:definedName name="A879B5_C3">Master!$E$923</x:definedName>
    <x:definedName name="A879B5_C4">Master!$F$923</x:definedName>
    <x:definedName name="A879B5_C5">Master!$G$923</x:definedName>
    <x:definedName name="A879C_C1">Master!$C$924</x:definedName>
    <x:definedName name="A879C_C2">Master!$D$924</x:definedName>
    <x:definedName name="A879C_C3">Master!$E$924</x:definedName>
    <x:definedName name="A879C_C4">Master!$F$924</x:definedName>
    <x:definedName name="A879C_C5">Master!$G$924</x:definedName>
    <x:definedName name="A879D_C1">Master!$C$925</x:definedName>
    <x:definedName name="A879D_C2">Master!$D$925</x:definedName>
    <x:definedName name="A879D_C3">Master!$E$925</x:definedName>
    <x:definedName name="A879D_C4">Master!$F$925</x:definedName>
    <x:definedName name="A879D_C5">Master!$G$925</x:definedName>
    <x:definedName name="A879D1_C1">Master!$C$926</x:definedName>
    <x:definedName name="A879D1_C2">Master!$D$926</x:definedName>
    <x:definedName name="A879D1_C3">Master!$E$926</x:definedName>
    <x:definedName name="A879D1_C4">Master!$F$926</x:definedName>
    <x:definedName name="A879D1_C5">Master!$G$926</x:definedName>
    <x:definedName name="A879D10_C1">Master!$C$935</x:definedName>
    <x:definedName name="A879D10_C2">Master!$D$935</x:definedName>
    <x:definedName name="A879D10_C3">Master!$E$935</x:definedName>
    <x:definedName name="A879D10_C4">Master!$F$935</x:definedName>
    <x:definedName name="A879D10_C5">Master!$G$935</x:definedName>
    <x:definedName name="A879D2_C1">Master!$C$927</x:definedName>
    <x:definedName name="A879D2_C2">Master!$D$927</x:definedName>
    <x:definedName name="A879D2_C3">Master!$E$927</x:definedName>
    <x:definedName name="A879D2_C4">Master!$F$927</x:definedName>
    <x:definedName name="A879D2_C5">Master!$G$927</x:definedName>
    <x:definedName name="A879D3_C1">Master!$C$928</x:definedName>
    <x:definedName name="A879D3_C2">Master!$D$928</x:definedName>
    <x:definedName name="A879D3_C3">Master!$E$928</x:definedName>
    <x:definedName name="A879D3_C4">Master!$F$928</x:definedName>
    <x:definedName name="A879D3_C5">Master!$G$928</x:definedName>
    <x:definedName name="A879D4_C1">Master!$C$929</x:definedName>
    <x:definedName name="A879D4_C2">Master!$D$929</x:definedName>
    <x:definedName name="A879D4_C3">Master!$E$929</x:definedName>
    <x:definedName name="A879D4_C4">Master!$F$929</x:definedName>
    <x:definedName name="A879D4_C5">Master!$G$929</x:definedName>
    <x:definedName name="A879D5_C1">Master!$C$930</x:definedName>
    <x:definedName name="A879D5_C2">Master!$D$930</x:definedName>
    <x:definedName name="A879D5_C3">Master!$E$930</x:definedName>
    <x:definedName name="A879D5_C4">Master!$F$930</x:definedName>
    <x:definedName name="A879D5_C5">Master!$G$930</x:definedName>
    <x:definedName name="A879D6_C1">Master!$C$931</x:definedName>
    <x:definedName name="A879D6_C2">Master!$D$931</x:definedName>
    <x:definedName name="A879D6_C3">Master!$E$931</x:definedName>
    <x:definedName name="A879D6_C4">Master!$F$931</x:definedName>
    <x:definedName name="A879D6_C5">Master!$G$931</x:definedName>
    <x:definedName name="A879D7_C1">Master!$C$932</x:definedName>
    <x:definedName name="A879D7_C2">Master!$D$932</x:definedName>
    <x:definedName name="A879D7_C3">Master!$E$932</x:definedName>
    <x:definedName name="A879D7_C4">Master!$F$932</x:definedName>
    <x:definedName name="A879D7_C5">Master!$G$932</x:definedName>
    <x:definedName name="A879D8_C1">Master!$C$933</x:definedName>
    <x:definedName name="A879D8_C2">Master!$D$933</x:definedName>
    <x:definedName name="A879D8_C3">Master!$E$933</x:definedName>
    <x:definedName name="A879D8_C4">Master!$F$933</x:definedName>
    <x:definedName name="A879D8_C5">Master!$G$933</x:definedName>
    <x:definedName name="A879D9_C1">Master!$C$934</x:definedName>
    <x:definedName name="A879D9_C2">Master!$D$934</x:definedName>
    <x:definedName name="A879D9_C3">Master!$E$934</x:definedName>
    <x:definedName name="A879D9_C4">Master!$F$934</x:definedName>
    <x:definedName name="A879D9_C5">Master!$G$934</x:definedName>
    <x:definedName name="A879E_C1">Master!$C$936</x:definedName>
    <x:definedName name="A879E_C2">Master!$D$936</x:definedName>
    <x:definedName name="A879E_C3">Master!$E$936</x:definedName>
    <x:definedName name="A879E_C4">Master!$F$936</x:definedName>
    <x:definedName name="A879E_C5">Master!$G$936</x:definedName>
    <x:definedName name="A879F_C1">Master!$C$937</x:definedName>
    <x:definedName name="A879F_C2">Master!$D$937</x:definedName>
    <x:definedName name="A879F_C3">Master!$E$937</x:definedName>
    <x:definedName name="A879F_C4">Master!$F$937</x:definedName>
    <x:definedName name="A879F_C5">Master!$G$937</x:definedName>
    <x:definedName name="A879G_C1">Master!$C$938</x:definedName>
    <x:definedName name="A879G_C2">Master!$D$938</x:definedName>
    <x:definedName name="A879G_C3">Master!$E$938</x:definedName>
    <x:definedName name="A879G_C4">Master!$F$938</x:definedName>
    <x:definedName name="A879G_C5">Master!$G$938</x:definedName>
    <x:definedName name="A879H_C1">Master!$C$939</x:definedName>
    <x:definedName name="A879H_C2">Master!$D$939</x:definedName>
    <x:definedName name="A879H_C3">Master!$E$939</x:definedName>
    <x:definedName name="A879H_C4">Master!$F$939</x:definedName>
    <x:definedName name="A879H_C5">Master!$G$939</x:definedName>
    <x:definedName name="A879I_C1">Master!$C$940</x:definedName>
    <x:definedName name="A879I_C2">Master!$D$940</x:definedName>
    <x:definedName name="A879I_C3">Master!$E$940</x:definedName>
    <x:definedName name="A879I_C4">Master!$F$940</x:definedName>
    <x:definedName name="A879I_C5">Master!$G$940</x:definedName>
    <x:definedName name="A879J_C1">Master!$C$941</x:definedName>
    <x:definedName name="A879J_C2">Master!$D$941</x:definedName>
    <x:definedName name="A879J_C3">Master!$E$941</x:definedName>
    <x:definedName name="A879J_C4">Master!$F$941</x:definedName>
    <x:definedName name="A879J_C5">Master!$G$941</x:definedName>
    <x:definedName name="A879K_C1">Master!$C$942</x:definedName>
    <x:definedName name="A879K_C2">Master!$D$942</x:definedName>
    <x:definedName name="A879K_C3">Master!$E$942</x:definedName>
    <x:definedName name="A879K_C4">Master!$F$942</x:definedName>
    <x:definedName name="A879K_C5">Master!$G$942</x:definedName>
    <x:definedName name="A879L_C1">Master!$C$943</x:definedName>
    <x:definedName name="A879L_C2">Master!$D$943</x:definedName>
    <x:definedName name="A879L_C3">Master!$E$943</x:definedName>
    <x:definedName name="A879L_C4">Master!$F$943</x:definedName>
    <x:definedName name="A879L_C5">Master!$G$943</x:definedName>
    <x:definedName name="A879M_C1">Master!$C$944</x:definedName>
    <x:definedName name="A879M_C2">Master!$D$944</x:definedName>
    <x:definedName name="A879M_C3">Master!$E$944</x:definedName>
    <x:definedName name="A879M_C4">Master!$F$944</x:definedName>
    <x:definedName name="A879M_C5">Master!$G$944</x:definedName>
    <x:definedName name="A879N_C1">Master!$C$945</x:definedName>
    <x:definedName name="A879N_C2">Master!$D$945</x:definedName>
    <x:definedName name="A879N_C3">Master!$E$945</x:definedName>
    <x:definedName name="A879N_C4">Master!$F$945</x:definedName>
    <x:definedName name="A879N_C5">Master!$G$945</x:definedName>
    <x:definedName name="A879O_C1">Master!$C$946</x:definedName>
    <x:definedName name="A879O_C2">Master!$D$946</x:definedName>
    <x:definedName name="A879O_C3">Master!$E$946</x:definedName>
    <x:definedName name="A879O_C4">Master!$F$946</x:definedName>
    <x:definedName name="A879O_C5">Master!$G$946</x:definedName>
    <x:definedName name="A879P_C1">Master!$C$947</x:definedName>
    <x:definedName name="A879P_C2">Master!$D$947</x:definedName>
    <x:definedName name="A879P_C3">Master!$E$947</x:definedName>
    <x:definedName name="A879P_C4">Master!$F$947</x:definedName>
    <x:definedName name="A879P_C5">Master!$G$947</x:definedName>
    <x:definedName name="A879Q_C1">Master!$C$948</x:definedName>
    <x:definedName name="A879Q_C2">Master!$D$948</x:definedName>
    <x:definedName name="A879Q_C3">Master!$E$948</x:definedName>
    <x:definedName name="A879Q_C4">Master!$F$948</x:definedName>
    <x:definedName name="A879Q_C5">Master!$G$948</x:definedName>
    <x:definedName name="A879R_C1">Master!$C$949</x:definedName>
    <x:definedName name="A879R_C2">Master!$D$949</x:definedName>
    <x:definedName name="A879R_C3">Master!$E$949</x:definedName>
    <x:definedName name="A879R_C4">Master!$F$949</x:definedName>
    <x:definedName name="A879R_C5">Master!$G$949</x:definedName>
    <x:definedName name="A879S_C1">Master!$C$950</x:definedName>
    <x:definedName name="A879S_C2">Master!$D$950</x:definedName>
    <x:definedName name="A879S_C3">Master!$E$950</x:definedName>
    <x:definedName name="A879S_C4">Master!$F$950</x:definedName>
    <x:definedName name="A879S_C5">Master!$G$950</x:definedName>
    <x:definedName name="A879T_C1">Master!$C$951</x:definedName>
    <x:definedName name="A879T_C2">Master!$D$951</x:definedName>
    <x:definedName name="A879T_C3">Master!$E$951</x:definedName>
    <x:definedName name="A879T_C4">Master!$F$951</x:definedName>
    <x:definedName name="A879T_C5">Master!$G$951</x:definedName>
    <x:definedName name="A879U_C1">Master!$C$952</x:definedName>
    <x:definedName name="A879U_C2">Master!$D$952</x:definedName>
    <x:definedName name="A879U_C3">Master!$E$952</x:definedName>
    <x:definedName name="A879U_C4">Master!$F$952</x:definedName>
    <x:definedName name="A879U_C5">Master!$G$952</x:definedName>
    <x:definedName name="A879V_C1">Master!$C$953</x:definedName>
    <x:definedName name="A879V_C2">Master!$D$953</x:definedName>
    <x:definedName name="A879V_C3">Master!$E$953</x:definedName>
    <x:definedName name="A879V_C4">Master!$F$953</x:definedName>
    <x:definedName name="A879V_C5">Master!$G$953</x:definedName>
    <x:definedName name="A879W_C1">Master!$C$954</x:definedName>
    <x:definedName name="A879W_C2">Master!$D$954</x:definedName>
    <x:definedName name="A879W_C3">Master!$E$954</x:definedName>
    <x:definedName name="A879W_C4">Master!$F$954</x:definedName>
    <x:definedName name="A879W_C5">Master!$G$954</x:definedName>
    <x:definedName name="A880_C1">Master!$C$955</x:definedName>
    <x:definedName name="A880_C2">Master!$D$955</x:definedName>
    <x:definedName name="A880_C3">Master!$E$955</x:definedName>
    <x:definedName name="A880_C4">Master!$F$955</x:definedName>
    <x:definedName name="A880_C5">Master!$G$955</x:definedName>
    <x:definedName name="A880A_C1">Master!$C$956</x:definedName>
    <x:definedName name="A880A_C2">Master!$D$956</x:definedName>
    <x:definedName name="A880A_C3">Master!$E$956</x:definedName>
    <x:definedName name="A880A_C4">Master!$F$956</x:definedName>
    <x:definedName name="A880A_C5">Master!$G$956</x:definedName>
    <x:definedName name="A880B1_C1">Master!$C$957</x:definedName>
    <x:definedName name="A880B1_C2">Master!$D$957</x:definedName>
    <x:definedName name="A880B1_C3">Master!$E$957</x:definedName>
    <x:definedName name="A880B1_C4">Master!$F$957</x:definedName>
    <x:definedName name="A880B1_C5">Master!$G$957</x:definedName>
    <x:definedName name="A880B2_C1">Master!$C$958</x:definedName>
    <x:definedName name="A880B2_C2">Master!$D$958</x:definedName>
    <x:definedName name="A880B2_C3">Master!$E$958</x:definedName>
    <x:definedName name="A880B2_C4">Master!$F$958</x:definedName>
    <x:definedName name="A880B2_C5">Master!$G$958</x:definedName>
    <x:definedName name="A881_C1">Master!$C$959</x:definedName>
    <x:definedName name="A881_C2">Master!$D$959</x:definedName>
    <x:definedName name="A881_C3">Master!$E$959</x:definedName>
    <x:definedName name="A881_C4">Master!$F$959</x:definedName>
    <x:definedName name="A881_C5">Master!$G$959</x:definedName>
    <x:definedName name="A882_C1">Master!$C$960</x:definedName>
    <x:definedName name="A882_C2">Master!$D$960</x:definedName>
    <x:definedName name="A882_C3">Master!$E$960</x:definedName>
    <x:definedName name="A882_C4">Master!$F$960</x:definedName>
    <x:definedName name="A882_C5">Master!$G$960</x:definedName>
    <x:definedName name="A883A_C1">Master!$C$961</x:definedName>
    <x:definedName name="A883A_C2">Master!$D$961</x:definedName>
    <x:definedName name="A883A_C3">Master!$E$961</x:definedName>
    <x:definedName name="A883A_C4">Master!$F$961</x:definedName>
    <x:definedName name="A883A_C5">Master!$G$961</x:definedName>
    <x:definedName name="A883B1_C1">Master!$C$962</x:definedName>
    <x:definedName name="A883B1_C2">Master!$D$962</x:definedName>
    <x:definedName name="A883B1_C3">Master!$E$962</x:definedName>
    <x:definedName name="A883B1_C4">Master!$F$962</x:definedName>
    <x:definedName name="A883B1_C5">Master!$G$962</x:definedName>
    <x:definedName name="A883B2_C1">Master!$C$963</x:definedName>
    <x:definedName name="A883B2_C2">Master!$D$963</x:definedName>
    <x:definedName name="A883B2_C3">Master!$E$963</x:definedName>
    <x:definedName name="A883B2_C4">Master!$F$963</x:definedName>
    <x:definedName name="A883B2_C5">Master!$G$963</x:definedName>
    <x:definedName name="A883C_C1">Master!$C$964</x:definedName>
    <x:definedName name="A883C_C2">Master!$D$964</x:definedName>
    <x:definedName name="A883C_C3">Master!$E$964</x:definedName>
    <x:definedName name="A883C_C4">Master!$F$964</x:definedName>
    <x:definedName name="A883C_C5">Master!$G$964</x:definedName>
    <x:definedName name="A884_C1">Master!$C$965</x:definedName>
    <x:definedName name="A884_C2">Master!$D$965</x:definedName>
    <x:definedName name="A884_C3">Master!$E$965</x:definedName>
    <x:definedName name="A884_C4">Master!$F$965</x:definedName>
    <x:definedName name="A884_C5">Master!$G$965</x:definedName>
    <x:definedName name="A884C_C1">Master!$C$966</x:definedName>
    <x:definedName name="A884C_C2">Master!$D$966</x:definedName>
    <x:definedName name="A884C_C3">Master!$E$966</x:definedName>
    <x:definedName name="A884C_C4">Master!$F$966</x:definedName>
    <x:definedName name="A884C_C5">Master!$G$966</x:definedName>
    <x:definedName name="A884D_C1">Master!$C$967</x:definedName>
    <x:definedName name="A884D_C2">Master!$D$967</x:definedName>
    <x:definedName name="A884D_C3">Master!$E$967</x:definedName>
    <x:definedName name="A884D_C4">Master!$F$967</x:definedName>
    <x:definedName name="A884D_C5">Master!$G$967</x:definedName>
    <x:definedName name="A885A_C1">Master!$C$968</x:definedName>
    <x:definedName name="A885A_C2">Master!$D$968</x:definedName>
    <x:definedName name="A885A_C3">Master!$E$968</x:definedName>
    <x:definedName name="A885A_C4">Master!$F$968</x:definedName>
    <x:definedName name="A885A_C5">Master!$G$968</x:definedName>
    <x:definedName name="A885A1_C1">Master!$C$969</x:definedName>
    <x:definedName name="A885A1_C2">Master!$D$969</x:definedName>
    <x:definedName name="A885A1_C3">Master!$E$969</x:definedName>
    <x:definedName name="A885A1_C4">Master!$F$969</x:definedName>
    <x:definedName name="A885A1_C5">Master!$G$969</x:definedName>
    <x:definedName name="A885A2_C1">Master!$C$970</x:definedName>
    <x:definedName name="A885A2_C2">Master!$D$970</x:definedName>
    <x:definedName name="A885A2_C3">Master!$E$970</x:definedName>
    <x:definedName name="A885A2_C4">Master!$F$970</x:definedName>
    <x:definedName name="A885A2_C5">Master!$G$970</x:definedName>
    <x:definedName name="A885A3_C1">Master!$C$971</x:definedName>
    <x:definedName name="A885A3_C2">Master!$D$971</x:definedName>
    <x:definedName name="A885A3_C3">Master!$E$971</x:definedName>
    <x:definedName name="A885A3_C4">Master!$F$971</x:definedName>
    <x:definedName name="A885A3_C5">Master!$G$971</x:definedName>
    <x:definedName name="A885A4_C1">Master!$C$972</x:definedName>
    <x:definedName name="A885A4_C2">Master!$D$972</x:definedName>
    <x:definedName name="A885A4_C3">Master!$E$972</x:definedName>
    <x:definedName name="A885A4_C4">Master!$F$972</x:definedName>
    <x:definedName name="A885A4_C5">Master!$G$972</x:definedName>
    <x:definedName name="A885B_C1">Master!$C$973</x:definedName>
    <x:definedName name="A885B_C2">Master!$D$973</x:definedName>
    <x:definedName name="A885B_C3">Master!$E$973</x:definedName>
    <x:definedName name="A885B_C4">Master!$F$973</x:definedName>
    <x:definedName name="A885B_C5">Master!$G$973</x:definedName>
    <x:definedName name="A885B1_C1">Master!$C$974</x:definedName>
    <x:definedName name="A885B1_C2">Master!$D$974</x:definedName>
    <x:definedName name="A885B1_C3">Master!$E$974</x:definedName>
    <x:definedName name="A885B1_C4">Master!$F$974</x:definedName>
    <x:definedName name="A885B1_C5">Master!$G$974</x:definedName>
    <x:definedName name="A885B2_C1">Master!$C$975</x:definedName>
    <x:definedName name="A885B2_C2">Master!$D$975</x:definedName>
    <x:definedName name="A885B2_C3">Master!$E$975</x:definedName>
    <x:definedName name="A885B2_C4">Master!$F$975</x:definedName>
    <x:definedName name="A885B2_C5">Master!$G$975</x:definedName>
    <x:definedName name="A885B3_C1">Master!$C$976</x:definedName>
    <x:definedName name="A885B3_C2">Master!$D$976</x:definedName>
    <x:definedName name="A885B3_C3">Master!$E$976</x:definedName>
    <x:definedName name="A885B3_C4">Master!$F$976</x:definedName>
    <x:definedName name="A885B3_C5">Master!$G$976</x:definedName>
    <x:definedName name="A885B4_C1">Master!$C$977</x:definedName>
    <x:definedName name="A885B4_C2">Master!$D$977</x:definedName>
    <x:definedName name="A885B4_C3">Master!$E$977</x:definedName>
    <x:definedName name="A885B4_C4">Master!$F$977</x:definedName>
    <x:definedName name="A885B4_C5">Master!$G$977</x:definedName>
    <x:definedName name="A885B5_C1">Master!$C$978</x:definedName>
    <x:definedName name="A885B5_C2">Master!$D$978</x:definedName>
    <x:definedName name="A885B5_C3">Master!$E$978</x:definedName>
    <x:definedName name="A885B5_C4">Master!$F$978</x:definedName>
    <x:definedName name="A885B5_C5">Master!$G$978</x:definedName>
    <x:definedName name="A885C_C1">Master!$C$979</x:definedName>
    <x:definedName name="A885C_C2">Master!$D$979</x:definedName>
    <x:definedName name="A885C_C3">Master!$E$979</x:definedName>
    <x:definedName name="A885C_C4">Master!$F$979</x:definedName>
    <x:definedName name="A885C_C5">Master!$G$979</x:definedName>
    <x:definedName name="A885C1_C1">Master!$C$980</x:definedName>
    <x:definedName name="A885C1_C2">Master!$D$980</x:definedName>
    <x:definedName name="A885C1_C3">Master!$E$980</x:definedName>
    <x:definedName name="A885C1_C4">Master!$F$980</x:definedName>
    <x:definedName name="A885C1_C5">Master!$G$980</x:definedName>
    <x:definedName name="A885C2_C1">Master!$C$981</x:definedName>
    <x:definedName name="A885C2_C2">Master!$D$981</x:definedName>
    <x:definedName name="A885C2_C3">Master!$E$981</x:definedName>
    <x:definedName name="A885C2_C4">Master!$F$981</x:definedName>
    <x:definedName name="A885C2_C5">Master!$G$981</x:definedName>
    <x:definedName name="A885C3_C1">Master!$C$982</x:definedName>
    <x:definedName name="A885C3_C2">Master!$D$982</x:definedName>
    <x:definedName name="A885C3_C3">Master!$E$982</x:definedName>
    <x:definedName name="A885C3_C4">Master!$F$982</x:definedName>
    <x:definedName name="A885C3_C5">Master!$G$982</x:definedName>
    <x:definedName name="A885C4_C1">Master!$C$983</x:definedName>
    <x:definedName name="A885C4_C2">Master!$D$983</x:definedName>
    <x:definedName name="A885C4_C3">Master!$E$983</x:definedName>
    <x:definedName name="A885C4_C4">Master!$F$983</x:definedName>
    <x:definedName name="A885C4_C5">Master!$G$983</x:definedName>
    <x:definedName name="A885C5_C1">Master!$C$984</x:definedName>
    <x:definedName name="A885C5_C2">Master!$D$984</x:definedName>
    <x:definedName name="A885C5_C3">Master!$E$984</x:definedName>
    <x:definedName name="A885C5_C4">Master!$F$984</x:definedName>
    <x:definedName name="A885C5_C5">Master!$G$984</x:definedName>
    <x:definedName name="A885C6_C1">Master!$C$985</x:definedName>
    <x:definedName name="A885C6_C2">Master!$D$985</x:definedName>
    <x:definedName name="A885C6_C3">Master!$E$985</x:definedName>
    <x:definedName name="A885C6_C4">Master!$F$985</x:definedName>
    <x:definedName name="A885C6_C5">Master!$G$985</x:definedName>
    <x:definedName name="A885D_C1">Master!$C$986</x:definedName>
    <x:definedName name="A885D_C2">Master!$D$986</x:definedName>
    <x:definedName name="A885D_C3">Master!$E$986</x:definedName>
    <x:definedName name="A885D_C4">Master!$F$986</x:definedName>
    <x:definedName name="A885D_C5">Master!$G$986</x:definedName>
    <x:definedName name="A885D1_C1">Master!$C$987</x:definedName>
    <x:definedName name="A885D1_C2">Master!$D$987</x:definedName>
    <x:definedName name="A885D1_C3">Master!$E$987</x:definedName>
    <x:definedName name="A885D1_C4">Master!$F$987</x:definedName>
    <x:definedName name="A885D1_C5">Master!$G$987</x:definedName>
    <x:definedName name="A885D2_C1">Master!$C$988</x:definedName>
    <x:definedName name="A885D2_C2">Master!$D$988</x:definedName>
    <x:definedName name="A885D2_C3">Master!$E$988</x:definedName>
    <x:definedName name="A885D2_C4">Master!$F$988</x:definedName>
    <x:definedName name="A885D2_C5">Master!$G$988</x:definedName>
    <x:definedName name="A885D3_C1">Master!$C$989</x:definedName>
    <x:definedName name="A885D3_C2">Master!$D$989</x:definedName>
    <x:definedName name="A885D3_C3">Master!$E$989</x:definedName>
    <x:definedName name="A885D3_C4">Master!$F$989</x:definedName>
    <x:definedName name="A885D3_C5">Master!$G$989</x:definedName>
    <x:definedName name="A885D4_C1">Master!$C$990</x:definedName>
    <x:definedName name="A885D4_C2">Master!$D$990</x:definedName>
    <x:definedName name="A885D4_C3">Master!$E$990</x:definedName>
    <x:definedName name="A885D4_C4">Master!$F$990</x:definedName>
    <x:definedName name="A885D4_C5">Master!$G$990</x:definedName>
    <x:definedName name="A885D5_C1">Master!$C$991</x:definedName>
    <x:definedName name="A885D5_C2">Master!$D$991</x:definedName>
    <x:definedName name="A885D5_C3">Master!$E$991</x:definedName>
    <x:definedName name="A885D5_C4">Master!$F$991</x:definedName>
    <x:definedName name="A885D5_C5">Master!$G$991</x:definedName>
    <x:definedName name="A885D6_C1">Master!$C$992</x:definedName>
    <x:definedName name="A885D6_C2">Master!$D$992</x:definedName>
    <x:definedName name="A885D6_C3">Master!$E$992</x:definedName>
    <x:definedName name="A885D6_C4">Master!$F$992</x:definedName>
    <x:definedName name="A885D6_C5">Master!$G$992</x:definedName>
    <x:definedName name="A886A_C1">Master!$C$993</x:definedName>
    <x:definedName name="A886A_C2">Master!$D$993</x:definedName>
    <x:definedName name="A886A_C3">Master!$E$993</x:definedName>
    <x:definedName name="A886A_C4">Master!$F$993</x:definedName>
    <x:definedName name="A886A_C5">Master!$G$993</x:definedName>
    <x:definedName name="A886B_C1">Master!$C$994</x:definedName>
    <x:definedName name="A886B_C2">Master!$D$994</x:definedName>
    <x:definedName name="A886B_C3">Master!$E$994</x:definedName>
    <x:definedName name="A886B_C4">Master!$F$994</x:definedName>
    <x:definedName name="A886B_C5">Master!$G$994</x:definedName>
    <x:definedName name="A886C_C1">Master!$C$995</x:definedName>
    <x:definedName name="A886C_C2">Master!$D$995</x:definedName>
    <x:definedName name="A886C_C3">Master!$E$995</x:definedName>
    <x:definedName name="A886C_C4">Master!$F$995</x:definedName>
    <x:definedName name="A886C_C5">Master!$G$995</x:definedName>
    <x:definedName name="A886D_C1">Master!$C$996</x:definedName>
    <x:definedName name="A886D_C2">Master!$D$996</x:definedName>
    <x:definedName name="A886D_C3">Master!$E$996</x:definedName>
    <x:definedName name="A886D_C4">Master!$F$996</x:definedName>
    <x:definedName name="A886D_C5">Master!$G$996</x:definedName>
    <x:definedName name="A886E_C1">Master!$C$997</x:definedName>
    <x:definedName name="A886E_C2">Master!$D$997</x:definedName>
    <x:definedName name="A886E_C3">Master!$E$997</x:definedName>
    <x:definedName name="A886E_C4">Master!$F$997</x:definedName>
    <x:definedName name="A886E_C5">Master!$G$997</x:definedName>
    <x:definedName name="A886F_C1">Master!$C$998</x:definedName>
    <x:definedName name="A886F_C2">Master!$D$998</x:definedName>
    <x:definedName name="A886F_C3">Master!$E$998</x:definedName>
    <x:definedName name="A886F_C4">Master!$F$998</x:definedName>
    <x:definedName name="A886F_C5">Master!$G$998</x:definedName>
    <x:definedName name="A886G_C1">Master!$C$999</x:definedName>
    <x:definedName name="A886G_C2">Master!$D$999</x:definedName>
    <x:definedName name="A886G_C3">Master!$E$999</x:definedName>
    <x:definedName name="A886G_C4">Master!$F$999</x:definedName>
    <x:definedName name="A886G_C5">Master!$G$999</x:definedName>
    <x:definedName name="A886H_C1">Master!$C$1000</x:definedName>
    <x:definedName name="A886H_C2">Master!$D$1000</x:definedName>
    <x:definedName name="A886H_C3">Master!$E$1000</x:definedName>
    <x:definedName name="A886H_C4">Master!$F$1000</x:definedName>
    <x:definedName name="A886H_C5">Master!$G$1000</x:definedName>
    <x:definedName name="A887A_C1">Master!$C$1001</x:definedName>
    <x:definedName name="A887A_C2">Master!$D$1001</x:definedName>
    <x:definedName name="A887A_C3">Master!$E$1001</x:definedName>
    <x:definedName name="A887A_C4">Master!$F$1001</x:definedName>
    <x:definedName name="A887A_C5">Master!$G$1001</x:definedName>
    <x:definedName name="A887B_C1">Master!$C$1002</x:definedName>
    <x:definedName name="A887B_C2">Master!$D$1002</x:definedName>
    <x:definedName name="A887B_C3">Master!$E$1002</x:definedName>
    <x:definedName name="A887B_C4">Master!$F$1002</x:definedName>
    <x:definedName name="A887B_C5">Master!$G$1002</x:definedName>
    <x:definedName name="A887C_C1">Master!$C$1003</x:definedName>
    <x:definedName name="A887C_C2">Master!$D$1003</x:definedName>
    <x:definedName name="A887C_C3">Master!$E$1003</x:definedName>
    <x:definedName name="A887C_C4">Master!$F$1003</x:definedName>
    <x:definedName name="A887C_C5">Master!$G$1003</x:definedName>
    <x:definedName name="A887D_C1">Master!$C$1004</x:definedName>
    <x:definedName name="A887D_C2">Master!$D$1004</x:definedName>
    <x:definedName name="A887D_C3">Master!$E$1004</x:definedName>
    <x:definedName name="A887D_C4">Master!$F$1004</x:definedName>
    <x:definedName name="A887D_C5">Master!$G$1004</x:definedName>
    <x:definedName name="A887E_C1">Master!$C$1005</x:definedName>
    <x:definedName name="A887E_C2">Master!$D$1005</x:definedName>
    <x:definedName name="A887E_C3">Master!$E$1005</x:definedName>
    <x:definedName name="A887E_C4">Master!$F$1005</x:definedName>
    <x:definedName name="A887E_C5">Master!$G$1005</x:definedName>
    <x:definedName name="A887F_C1">Master!$C$1006</x:definedName>
    <x:definedName name="A887F_C2">Master!$D$1006</x:definedName>
    <x:definedName name="A887F_C3">Master!$E$1006</x:definedName>
    <x:definedName name="A887F_C4">Master!$F$1006</x:definedName>
    <x:definedName name="A887F_C5">Master!$G$1006</x:definedName>
    <x:definedName name="A887G_C1">Master!$C$1007</x:definedName>
    <x:definedName name="A887G_C2">Master!$D$1007</x:definedName>
    <x:definedName name="A887G_C3">Master!$E$1007</x:definedName>
    <x:definedName name="A887G_C4">Master!$F$1007</x:definedName>
    <x:definedName name="A887G_C5">Master!$G$1007</x:definedName>
    <x:definedName name="A887H_C1">Master!$C$1008</x:definedName>
    <x:definedName name="A887H_C2">Master!$D$1008</x:definedName>
    <x:definedName name="A887H_C3">Master!$E$1008</x:definedName>
    <x:definedName name="A887H_C4">Master!$F$1008</x:definedName>
    <x:definedName name="A887H_C5">Master!$G$1008</x:definedName>
    <x:definedName name="A887I_C1">Master!$C$1009</x:definedName>
    <x:definedName name="A887I_C2">Master!$D$1009</x:definedName>
    <x:definedName name="A887I_C3">Master!$E$1009</x:definedName>
    <x:definedName name="A887I_C4">Master!$F$1009</x:definedName>
    <x:definedName name="A887I_C5">Master!$G$1009</x:definedName>
    <x:definedName name="A887J_C1">Master!$C$1010</x:definedName>
    <x:definedName name="A887J_C2">Master!$D$1010</x:definedName>
    <x:definedName name="A887J_C3">Master!$E$1010</x:definedName>
    <x:definedName name="A887J_C4">Master!$F$1010</x:definedName>
    <x:definedName name="A887J_C5">Master!$G$1010</x:definedName>
    <x:definedName name="A887K_C1">Master!$C$1011</x:definedName>
    <x:definedName name="A887K_C2">Master!$D$1011</x:definedName>
    <x:definedName name="A887K_C3">Master!$E$1011</x:definedName>
    <x:definedName name="A887K_C4">Master!$F$1011</x:definedName>
    <x:definedName name="A887K_C5">Master!$G$1011</x:definedName>
    <x:definedName name="A887L_C1">Master!$C$1012</x:definedName>
    <x:definedName name="A887L_C2">Master!$D$1012</x:definedName>
    <x:definedName name="A887L_C3">Master!$E$1012</x:definedName>
    <x:definedName name="A887L_C4">Master!$F$1012</x:definedName>
    <x:definedName name="A887L_C5">Master!$G$1012</x:definedName>
    <x:definedName name="A887M_C1">Master!$C$1013</x:definedName>
    <x:definedName name="A887M_C2">Master!$D$1013</x:definedName>
    <x:definedName name="A887M_C3">Master!$E$1013</x:definedName>
    <x:definedName name="A887M_C4">Master!$F$1013</x:definedName>
    <x:definedName name="A887M_C5">Master!$G$1013</x:definedName>
    <x:definedName name="A887N_C1">Master!$C$1014</x:definedName>
    <x:definedName name="A887N_C2">Master!$D$1014</x:definedName>
    <x:definedName name="A887N_C3">Master!$E$1014</x:definedName>
    <x:definedName name="A887N_C4">Master!$F$1014</x:definedName>
    <x:definedName name="A887N_C5">Master!$G$1014</x:definedName>
    <x:definedName name="A887P_C1">Master!$C$1015</x:definedName>
    <x:definedName name="A887P_C2">Master!$D$1015</x:definedName>
    <x:definedName name="A887P_C3">Master!$E$1015</x:definedName>
    <x:definedName name="A887P_C4">Master!$F$1015</x:definedName>
    <x:definedName name="A887P_C5">Master!$G$1015</x:definedName>
    <x:definedName name="A887R_C1">Master!$C$1016</x:definedName>
    <x:definedName name="A887R_C2">Master!$D$1016</x:definedName>
    <x:definedName name="A887R_C3">Master!$E$1016</x:definedName>
    <x:definedName name="A887R_C4">Master!$F$1016</x:definedName>
    <x:definedName name="A887R_C5">Master!$G$1016</x:definedName>
    <x:definedName name="A887S_C1">Master!$C$1017</x:definedName>
    <x:definedName name="A887S_C2">Master!$D$1017</x:definedName>
    <x:definedName name="A887S_C3">Master!$E$1017</x:definedName>
    <x:definedName name="A887S_C4">Master!$F$1017</x:definedName>
    <x:definedName name="A887S_C5">Master!$G$1017</x:definedName>
    <x:definedName name="A887T_C1">Master!$C$1018</x:definedName>
    <x:definedName name="A887T_C2">Master!$D$1018</x:definedName>
    <x:definedName name="A887T_C3">Master!$E$1018</x:definedName>
    <x:definedName name="A887T_C4">Master!$F$1018</x:definedName>
    <x:definedName name="A887T_C5">Master!$G$1018</x:definedName>
    <x:definedName name="A887U_C1">Master!$C$1019</x:definedName>
    <x:definedName name="A887U_C2">Master!$D$1019</x:definedName>
    <x:definedName name="A887U_C3">Master!$E$1019</x:definedName>
    <x:definedName name="A887U_C4">Master!$F$1019</x:definedName>
    <x:definedName name="A887U_C5">Master!$G$1019</x:definedName>
    <x:definedName name="A887V_C1">Master!$C$1020</x:definedName>
    <x:definedName name="A887V_C2">Master!$D$1020</x:definedName>
    <x:definedName name="A887V_C3">Master!$E$1020</x:definedName>
    <x:definedName name="A887V_C4">Master!$F$1020</x:definedName>
    <x:definedName name="A887V_C5">Master!$G$1020</x:definedName>
    <x:definedName name="A888_C1">Master!$C$1021</x:definedName>
    <x:definedName name="A888_C2">Master!$D$1021</x:definedName>
    <x:definedName name="A888_C3">Master!$E$1021</x:definedName>
    <x:definedName name="A888_C4">Master!$F$1021</x:definedName>
    <x:definedName name="A888_C5">Master!$G$1021</x:definedName>
    <x:definedName name="A889_C1">Master!$C$1022</x:definedName>
    <x:definedName name="A889_C2">Master!$D$1022</x:definedName>
    <x:definedName name="A889_C3">Master!$E$1022</x:definedName>
    <x:definedName name="A889_C4">Master!$F$1022</x:definedName>
    <x:definedName name="A889_C5">Master!$G$1022</x:definedName>
    <x:definedName name="A889B_1_C1">Master!$C$1024</x:definedName>
    <x:definedName name="A889B_1_C2">Master!$D$1024</x:definedName>
    <x:definedName name="A889B_1_C3">Master!$E$1024</x:definedName>
    <x:definedName name="A889B_1_C4">Master!$F$1024</x:definedName>
    <x:definedName name="A889B_1_C5">Master!$G$1024</x:definedName>
    <x:definedName name="A889B_2_C1">Master!$C$1025</x:definedName>
    <x:definedName name="A889B_2_C2">Master!$D$1025</x:definedName>
    <x:definedName name="A889B_2_C3">Master!$E$1025</x:definedName>
    <x:definedName name="A889B_2_C4">Master!$F$1025</x:definedName>
    <x:definedName name="A889B_2_C5">Master!$G$1025</x:definedName>
    <x:definedName name="A889B_3_C1">Master!$C$1026</x:definedName>
    <x:definedName name="A889B_3_C2">Master!$D$1026</x:definedName>
    <x:definedName name="A889B_3_C3">Master!$E$1026</x:definedName>
    <x:definedName name="A889B_3_C4">Master!$F$1026</x:definedName>
    <x:definedName name="A889B_3_C5">Master!$G$1026</x:definedName>
    <x:definedName name="A889B_C1">Master!$C$1023</x:definedName>
    <x:definedName name="A889B_C2">Master!$D$1023</x:definedName>
    <x:definedName name="A889B_C3">Master!$E$1023</x:definedName>
    <x:definedName name="A889B_C4">Master!$F$1023</x:definedName>
    <x:definedName name="A889B_C5">Master!$G$1023</x:definedName>
    <x:definedName name="A892A_1_C1">Master!$C$1028</x:definedName>
    <x:definedName name="A892A_1_C2">Master!$D$1028</x:definedName>
    <x:definedName name="A892A_1_C3">Master!$E$1028</x:definedName>
    <x:definedName name="A892A_1_C4">Master!$F$1028</x:definedName>
    <x:definedName name="A892A_1_C5">Master!$G$1028</x:definedName>
    <x:definedName name="A892A_2_C1">Master!$C$1029</x:definedName>
    <x:definedName name="A892A_2_C2">Master!$D$1029</x:definedName>
    <x:definedName name="A892A_2_C3">Master!$E$1029</x:definedName>
    <x:definedName name="A892A_2_C4">Master!$F$1029</x:definedName>
    <x:definedName name="A892A_2_C5">Master!$G$1029</x:definedName>
    <x:definedName name="A892A_3_C1">Master!$C$1030</x:definedName>
    <x:definedName name="A892A_3_C2">Master!$D$1030</x:definedName>
    <x:definedName name="A892A_3_C3">Master!$E$1030</x:definedName>
    <x:definedName name="A892A_3_C4">Master!$F$1030</x:definedName>
    <x:definedName name="A892A_3_C5">Master!$G$1030</x:definedName>
    <x:definedName name="A892A_C1">Master!$C$1027</x:definedName>
    <x:definedName name="A892A_C2">Master!$D$1027</x:definedName>
    <x:definedName name="A892A_C3">Master!$E$1027</x:definedName>
    <x:definedName name="A892A_C4">Master!$F$1027</x:definedName>
    <x:definedName name="A892A_C5">Master!$G$1027</x:definedName>
    <x:definedName name="A892B_C1">Master!$C$1031</x:definedName>
    <x:definedName name="A892B_C2">Master!$D$1031</x:definedName>
    <x:definedName name="A892B_C3">Master!$E$1031</x:definedName>
    <x:definedName name="A892B_C4">Master!$F$1031</x:definedName>
    <x:definedName name="A892B_C5">Master!$G$1031</x:definedName>
    <x:definedName name="A895_C1">Master!$C$1032</x:definedName>
    <x:definedName name="A895_C2">Master!$D$1032</x:definedName>
    <x:definedName name="A895_C3">Master!$E$1032</x:definedName>
    <x:definedName name="A895_C4">Master!$F$1032</x:definedName>
    <x:definedName name="A895_C5">Master!$G$1032</x:definedName>
    <x:definedName name="A896_C1">Master!$C$1033</x:definedName>
    <x:definedName name="A896_C2">Master!$D$1033</x:definedName>
    <x:definedName name="A896_C3">Master!$E$1033</x:definedName>
    <x:definedName name="A896_C4">Master!$F$1033</x:definedName>
    <x:definedName name="A896_C5">Master!$G$1033</x:definedName>
    <x:definedName name="A899_C1">Master!$C$1034</x:definedName>
    <x:definedName name="A899_C2">Master!$D$1034</x:definedName>
    <x:definedName name="A899_C3">Master!$E$1034</x:definedName>
    <x:definedName name="A899_C4">Master!$F$1034</x:definedName>
    <x:definedName name="A899_C5">Master!$G$1034</x:definedName>
    <x:definedName name="A900A_C1">Master!$C$1035</x:definedName>
    <x:definedName name="A900A_C2">Master!$D$1035</x:definedName>
    <x:definedName name="A900A_C3">Master!$E$1035</x:definedName>
    <x:definedName name="A900A_C4">Master!$F$1035</x:definedName>
    <x:definedName name="A900A_C5">Master!$G$1035</x:definedName>
    <x:definedName name="A900A1_C1">Master!$C$1036</x:definedName>
    <x:definedName name="A900A1_C2">Master!$D$1036</x:definedName>
    <x:definedName name="A900A1_C3">Master!$E$1036</x:definedName>
    <x:definedName name="A900A1_C4">Master!$F$1036</x:definedName>
    <x:definedName name="A900A1_C5">Master!$G$1036</x:definedName>
    <x:definedName name="A900B_C1">Master!$C$1037</x:definedName>
    <x:definedName name="A900B_C2">Master!$D$1037</x:definedName>
    <x:definedName name="A900B_C3">Master!$E$1037</x:definedName>
    <x:definedName name="A900B_C4">Master!$F$1037</x:definedName>
    <x:definedName name="A900B_C5">Master!$G$1037</x:definedName>
    <x:definedName name="A900B1_C1">Master!$C$1038</x:definedName>
    <x:definedName name="A900B1_C2">Master!$D$1038</x:definedName>
    <x:definedName name="A900B1_C3">Master!$E$1038</x:definedName>
    <x:definedName name="A900B1_C4">Master!$F$1038</x:definedName>
    <x:definedName name="A900B1_C5">Master!$G$1038</x:definedName>
    <x:definedName name="A900C_C1">Master!$C$1039</x:definedName>
    <x:definedName name="A900C_C2">Master!$D$1039</x:definedName>
    <x:definedName name="A900C_C3">Master!$E$1039</x:definedName>
    <x:definedName name="A900C_C4">Master!$F$1039</x:definedName>
    <x:definedName name="A900C_C5">Master!$G$1039</x:definedName>
    <x:definedName name="A900C1_C1">Master!$C$1040</x:definedName>
    <x:definedName name="A900C1_C2">Master!$D$1040</x:definedName>
    <x:definedName name="A900C1_C3">Master!$E$1040</x:definedName>
    <x:definedName name="A900C1_C4">Master!$F$1040</x:definedName>
    <x:definedName name="A900C1_C5">Master!$G$1040</x:definedName>
    <x:definedName name="A900C2_C1">Master!$C$1041</x:definedName>
    <x:definedName name="A900C2_C2">Master!$D$1041</x:definedName>
    <x:definedName name="A900C2_C3">Master!$E$1041</x:definedName>
    <x:definedName name="A900C2_C4">Master!$F$1041</x:definedName>
    <x:definedName name="A900C2_C5">Master!$G$1041</x:definedName>
    <x:definedName name="A900C3_C1">Master!$C$1042</x:definedName>
    <x:definedName name="A900C3_C2">Master!$D$1042</x:definedName>
    <x:definedName name="A900C3_C3">Master!$E$1042</x:definedName>
    <x:definedName name="A900C3_C4">Master!$F$1042</x:definedName>
    <x:definedName name="A900C3_C5">Master!$G$1042</x:definedName>
    <x:definedName name="A900C4_C1">Master!$C$1043</x:definedName>
    <x:definedName name="A900C4_C2">Master!$D$1043</x:definedName>
    <x:definedName name="A900C4_C3">Master!$E$1043</x:definedName>
    <x:definedName name="A900C4_C4">Master!$F$1043</x:definedName>
    <x:definedName name="A900C4_C5">Master!$G$1043</x:definedName>
    <x:definedName name="A900C5_C1">Master!$C$1044</x:definedName>
    <x:definedName name="A900C5_C2">Master!$D$1044</x:definedName>
    <x:definedName name="A900C5_C3">Master!$E$1044</x:definedName>
    <x:definedName name="A900C5_C4">Master!$F$1044</x:definedName>
    <x:definedName name="A900C5_C5">Master!$G$1044</x:definedName>
    <x:definedName name="A900C6_C1">Master!$C$1045</x:definedName>
    <x:definedName name="A900C6_C2">Master!$D$1045</x:definedName>
    <x:definedName name="A900C6_C3">Master!$E$1045</x:definedName>
    <x:definedName name="A900C6_C4">Master!$F$1045</x:definedName>
    <x:definedName name="A900C6_C5">Master!$G$1045</x:definedName>
    <x:definedName name="A900C7_C1">Master!$C$1046</x:definedName>
    <x:definedName name="A900C7_C2">Master!$D$1046</x:definedName>
    <x:definedName name="A900C7_C3">Master!$E$1046</x:definedName>
    <x:definedName name="A900C7_C4">Master!$F$1046</x:definedName>
    <x:definedName name="A900C7_C5">Master!$G$1046</x:definedName>
    <x:definedName name="A900C8_C1">Master!$C$1047</x:definedName>
    <x:definedName name="A900C8_C2">Master!$D$1047</x:definedName>
    <x:definedName name="A900C8_C3">Master!$E$1047</x:definedName>
    <x:definedName name="A900C8_C4">Master!$F$1047</x:definedName>
    <x:definedName name="A900C8_C5">Master!$G$1047</x:definedName>
    <x:definedName name="A900D_C1">Master!$C$1048</x:definedName>
    <x:definedName name="A900D_C2">Master!$D$1048</x:definedName>
    <x:definedName name="A900D_C3">Master!$E$1048</x:definedName>
    <x:definedName name="A900D_C4">Master!$F$1048</x:definedName>
    <x:definedName name="A900D_C5">Master!$G$1048</x:definedName>
    <x:definedName name="A900F_C1">Master!$C$1049</x:definedName>
    <x:definedName name="A900F_C2">Master!$D$1049</x:definedName>
    <x:definedName name="A900F_C3">Master!$E$1049</x:definedName>
    <x:definedName name="A900F_C4">Master!$F$1049</x:definedName>
    <x:definedName name="A900F_C5">Master!$G$1049</x:definedName>
    <x:definedName name="A900G_C1">Master!$C$1050</x:definedName>
    <x:definedName name="A900G_C2">Master!$D$1050</x:definedName>
    <x:definedName name="A900G_C3">Master!$E$1050</x:definedName>
    <x:definedName name="A900G_C4">Master!$F$1050</x:definedName>
    <x:definedName name="A900G_C5">Master!$G$1050</x:definedName>
    <x:definedName name="A900G1_C1">Master!$C$1051</x:definedName>
    <x:definedName name="A900G1_C2">Master!$D$1051</x:definedName>
    <x:definedName name="A900G1_C3">Master!$E$1051</x:definedName>
    <x:definedName name="A900G1_C4">Master!$F$1051</x:definedName>
    <x:definedName name="A900G1_C5">Master!$G$1051</x:definedName>
    <x:definedName name="A900H_C1">Master!$C$1052</x:definedName>
    <x:definedName name="A900H_C2">Master!$D$1052</x:definedName>
    <x:definedName name="A900H_C3">Master!$E$1052</x:definedName>
    <x:definedName name="A900H_C4">Master!$F$1052</x:definedName>
    <x:definedName name="A900H_C5">Master!$G$1052</x:definedName>
    <x:definedName name="A900H1_C1">Master!$C$1053</x:definedName>
    <x:definedName name="A900H1_C2">Master!$D$1053</x:definedName>
    <x:definedName name="A900H1_C3">Master!$E$1053</x:definedName>
    <x:definedName name="A900H1_C4">Master!$F$1053</x:definedName>
    <x:definedName name="A900H1_C5">Master!$G$1053</x:definedName>
    <x:definedName name="A900H2_C1">Master!$C$1054</x:definedName>
    <x:definedName name="A900H2_C2">Master!$D$1054</x:definedName>
    <x:definedName name="A900H2_C3">Master!$E$1054</x:definedName>
    <x:definedName name="A900H2_C4">Master!$F$1054</x:definedName>
    <x:definedName name="A900H2_C5">Master!$G$1054</x:definedName>
    <x:definedName name="A900H3_C1">Master!$C$1055</x:definedName>
    <x:definedName name="A900H3_C2">Master!$D$1055</x:definedName>
    <x:definedName name="A900H3_C3">Master!$E$1055</x:definedName>
    <x:definedName name="A900H3_C4">Master!$F$1055</x:definedName>
    <x:definedName name="A900H3_C5">Master!$G$1055</x:definedName>
    <x:definedName name="A900J_C1">Master!$C$1056</x:definedName>
    <x:definedName name="A900J_C2">Master!$D$1056</x:definedName>
    <x:definedName name="A900J_C3">Master!$E$1056</x:definedName>
    <x:definedName name="A900J_C4">Master!$F$1056</x:definedName>
    <x:definedName name="A900J_C5">Master!$G$1056</x:definedName>
    <x:definedName name="A900J1_C1">Master!$C$1057</x:definedName>
    <x:definedName name="A900J1_C2">Master!$D$1057</x:definedName>
    <x:definedName name="A900J1_C3">Master!$E$1057</x:definedName>
    <x:definedName name="A900J1_C4">Master!$F$1057</x:definedName>
    <x:definedName name="A900J1_C5">Master!$G$1057</x:definedName>
    <x:definedName name="A900J2_C1">Master!$C$1058</x:definedName>
    <x:definedName name="A900J2_C2">Master!$D$1058</x:definedName>
    <x:definedName name="A900J2_C3">Master!$E$1058</x:definedName>
    <x:definedName name="A900J2_C4">Master!$F$1058</x:definedName>
    <x:definedName name="A900J2_C5">Master!$G$1058</x:definedName>
    <x:definedName name="A900J3_C1">Master!$C$1059</x:definedName>
    <x:definedName name="A900J3_C2">Master!$D$1059</x:definedName>
    <x:definedName name="A900J3_C3">Master!$E$1059</x:definedName>
    <x:definedName name="A900J3_C4">Master!$F$1059</x:definedName>
    <x:definedName name="A900J3_C5">Master!$G$1059</x:definedName>
    <x:definedName name="A900K_C1">Master!$C$1060</x:definedName>
    <x:definedName name="A900K_C2">Master!$D$1060</x:definedName>
    <x:definedName name="A900K_C3">Master!$E$1060</x:definedName>
    <x:definedName name="A900K_C4">Master!$F$1060</x:definedName>
    <x:definedName name="A900K_C5">Master!$G$1060</x:definedName>
    <x:definedName name="A900K1_C1">Master!$C$1061</x:definedName>
    <x:definedName name="A900K1_C2">Master!$D$1061</x:definedName>
    <x:definedName name="A900K1_C3">Master!$E$1061</x:definedName>
    <x:definedName name="A900K1_C4">Master!$F$1061</x:definedName>
    <x:definedName name="A900K1_C5">Master!$G$1061</x:definedName>
    <x:definedName name="A900K2_C1">Master!$C$1062</x:definedName>
    <x:definedName name="A900K2_C2">Master!$D$1062</x:definedName>
    <x:definedName name="A900K2_C3">Master!$E$1062</x:definedName>
    <x:definedName name="A900K2_C4">Master!$F$1062</x:definedName>
    <x:definedName name="A900K2_C5">Master!$G$1062</x:definedName>
    <x:definedName name="A900K3_C1">Master!$C$1063</x:definedName>
    <x:definedName name="A900K3_C2">Master!$D$1063</x:definedName>
    <x:definedName name="A900K3_C3">Master!$E$1063</x:definedName>
    <x:definedName name="A900K3_C4">Master!$F$1063</x:definedName>
    <x:definedName name="A900K3_C5">Master!$G$1063</x:definedName>
    <x:definedName name="A900K4_C1">Master!$C$1064</x:definedName>
    <x:definedName name="A900K4_C2">Master!$D$1064</x:definedName>
    <x:definedName name="A900K4_C3">Master!$E$1064</x:definedName>
    <x:definedName name="A900K4_C4">Master!$F$1064</x:definedName>
    <x:definedName name="A900K4_C5">Master!$G$1064</x:definedName>
    <x:definedName name="A900L_C1">Master!$C$1065</x:definedName>
    <x:definedName name="A900L_C2">Master!$D$1065</x:definedName>
    <x:definedName name="A900L_C3">Master!$E$1065</x:definedName>
    <x:definedName name="A900L_C4">Master!$F$1065</x:definedName>
    <x:definedName name="A900L_C5">Master!$G$1065</x:definedName>
    <x:definedName name="A900L1_C1">Master!$C$1066</x:definedName>
    <x:definedName name="A900L1_C2">Master!$D$1066</x:definedName>
    <x:definedName name="A900L1_C3">Master!$E$1066</x:definedName>
    <x:definedName name="A900L1_C4">Master!$F$1066</x:definedName>
    <x:definedName name="A900L1_C5">Master!$G$1066</x:definedName>
    <x:definedName name="A900L2_C1">Master!$C$1067</x:definedName>
    <x:definedName name="A900L2_C2">Master!$D$1067</x:definedName>
    <x:definedName name="A900L2_C3">Master!$E$1067</x:definedName>
    <x:definedName name="A900L2_C4">Master!$F$1067</x:definedName>
    <x:definedName name="A900L2_C5">Master!$G$1067</x:definedName>
    <x:definedName name="A900L3_C1">Master!$C$1068</x:definedName>
    <x:definedName name="A900L3_C2">Master!$D$1068</x:definedName>
    <x:definedName name="A900L3_C3">Master!$E$1068</x:definedName>
    <x:definedName name="A900L3_C4">Master!$F$1068</x:definedName>
    <x:definedName name="A900L3_C5">Master!$G$1068</x:definedName>
    <x:definedName name="A900M_C1">Master!$C$1069</x:definedName>
    <x:definedName name="A900M_C2">Master!$D$1069</x:definedName>
    <x:definedName name="A900M_C3">Master!$E$1069</x:definedName>
    <x:definedName name="A900M_C4">Master!$F$1069</x:definedName>
    <x:definedName name="A900M_C5">Master!$G$1069</x:definedName>
    <x:definedName name="A900M1_C1">Master!$C$1070</x:definedName>
    <x:definedName name="A900M1_C2">Master!$D$1070</x:definedName>
    <x:definedName name="A900M1_C3">Master!$E$1070</x:definedName>
    <x:definedName name="A900M1_C4">Master!$F$1070</x:definedName>
    <x:definedName name="A900M1_C5">Master!$G$1070</x:definedName>
    <x:definedName name="A900P_C1">Master!$C$1071</x:definedName>
    <x:definedName name="A900P_C2">Master!$D$1071</x:definedName>
    <x:definedName name="A900P_C3">Master!$E$1071</x:definedName>
    <x:definedName name="A900P_C4">Master!$F$1071</x:definedName>
    <x:definedName name="A900P_C5">Master!$G$1071</x:definedName>
    <x:definedName name="A900T_C1">Master!$C$1072</x:definedName>
    <x:definedName name="A900T_C2">Master!$D$1072</x:definedName>
    <x:definedName name="A900T_C3">Master!$E$1072</x:definedName>
    <x:definedName name="A900T_C4">Master!$F$1072</x:definedName>
    <x:definedName name="A900T_C5">Master!$G$1072</x:definedName>
    <x:definedName name="A900T1_C1">Master!$C$1073</x:definedName>
    <x:definedName name="A900T1_C2">Master!$D$1073</x:definedName>
    <x:definedName name="A900T1_C3">Master!$E$1073</x:definedName>
    <x:definedName name="A900T1_C4">Master!$F$1073</x:definedName>
    <x:definedName name="A900T1_C5">Master!$G$1073</x:definedName>
    <x:definedName name="A902_C1">Master!$C$1074</x:definedName>
    <x:definedName name="A902_C2">Master!$D$1074</x:definedName>
    <x:definedName name="A902_C3">Master!$E$1074</x:definedName>
    <x:definedName name="A902_C4">Master!$F$1074</x:definedName>
    <x:definedName name="A902_C5">Master!$G$1074</x:definedName>
    <x:definedName name="A902A_C1">Master!$C$1075</x:definedName>
    <x:definedName name="A902A_C2">Master!$D$1075</x:definedName>
    <x:definedName name="A902A_C3">Master!$E$1075</x:definedName>
    <x:definedName name="A902A_C4">Master!$F$1075</x:definedName>
    <x:definedName name="A902A_C5">Master!$G$1075</x:definedName>
    <x:definedName name="A903_C1">Master!$C$1076</x:definedName>
    <x:definedName name="A903_C2">Master!$D$1076</x:definedName>
    <x:definedName name="A903_C3">Master!$E$1076</x:definedName>
    <x:definedName name="A903_C4">Master!$F$1076</x:definedName>
    <x:definedName name="A903_C5">Master!$G$1076</x:definedName>
    <x:definedName name="A904_C1">Master!$C$1077</x:definedName>
    <x:definedName name="A904_C2">Master!$D$1077</x:definedName>
    <x:definedName name="A904_C3">Master!$E$1077</x:definedName>
    <x:definedName name="A904_C4">Master!$F$1077</x:definedName>
    <x:definedName name="A904_C5">Master!$G$1077</x:definedName>
    <x:definedName name="A905_C1">Master!$C$1078</x:definedName>
    <x:definedName name="A905_C2">Master!$D$1078</x:definedName>
    <x:definedName name="A905_C3">Master!$E$1078</x:definedName>
    <x:definedName name="A905_C4">Master!$F$1078</x:definedName>
    <x:definedName name="A905_C5">Master!$G$1078</x:definedName>
    <x:definedName name="A906_C1">Master!$C$1079</x:definedName>
    <x:definedName name="A906_C2">Master!$D$1079</x:definedName>
    <x:definedName name="A906_C3">Master!$E$1079</x:definedName>
    <x:definedName name="A906_C4">Master!$F$1079</x:definedName>
    <x:definedName name="A906_C5">Master!$G$1079</x:definedName>
    <x:definedName name="A906A_C1">Master!$C$1080</x:definedName>
    <x:definedName name="A906A_C2">Master!$D$1080</x:definedName>
    <x:definedName name="A906A_C3">Master!$E$1080</x:definedName>
    <x:definedName name="A906A_C4">Master!$F$1080</x:definedName>
    <x:definedName name="A906A_C5">Master!$G$1080</x:definedName>
    <x:definedName name="A906B1_C1">Master!$C$1081</x:definedName>
    <x:definedName name="A906B1_C2">Master!$D$1081</x:definedName>
    <x:definedName name="A906B1_C3">Master!$E$1081</x:definedName>
    <x:definedName name="A906B1_C4">Master!$F$1081</x:definedName>
    <x:definedName name="A906B1_C5">Master!$G$1081</x:definedName>
    <x:definedName name="A906B2_C1">Master!$C$1082</x:definedName>
    <x:definedName name="A906B2_C2">Master!$D$1082</x:definedName>
    <x:definedName name="A906B2_C3">Master!$E$1082</x:definedName>
    <x:definedName name="A906B2_C4">Master!$F$1082</x:definedName>
    <x:definedName name="A906B2_C5">Master!$G$1082</x:definedName>
    <x:definedName name="A906C_C1">Master!$C$1083</x:definedName>
    <x:definedName name="A906C_C2">Master!$D$1083</x:definedName>
    <x:definedName name="A906C_C3">Master!$E$1083</x:definedName>
    <x:definedName name="A906C_C4">Master!$F$1083</x:definedName>
    <x:definedName name="A906C_C5">Master!$G$1083</x:definedName>
    <x:definedName name="A908A_C1">Master!$C$1084</x:definedName>
    <x:definedName name="A908A_C2">Master!$D$1084</x:definedName>
    <x:definedName name="A908A_C3">Master!$E$1084</x:definedName>
    <x:definedName name="A908A_C4">Master!$F$1084</x:definedName>
    <x:definedName name="A908A_C5">Master!$G$1084</x:definedName>
    <x:definedName name="A908B1_C1">Master!$C$1085</x:definedName>
    <x:definedName name="A908B1_C2">Master!$D$1085</x:definedName>
    <x:definedName name="A908B1_C3">Master!$E$1085</x:definedName>
    <x:definedName name="A908B1_C4">Master!$F$1085</x:definedName>
    <x:definedName name="A908B1_C5">Master!$G$1085</x:definedName>
    <x:definedName name="A908B2_C1">Master!$C$1086</x:definedName>
    <x:definedName name="A908B2_C2">Master!$D$1086</x:definedName>
    <x:definedName name="A908B2_C3">Master!$E$1086</x:definedName>
    <x:definedName name="A908B2_C4">Master!$F$1086</x:definedName>
    <x:definedName name="A908B2_C5">Master!$G$1086</x:definedName>
    <x:definedName name="A908C_C1">Master!$C$1087</x:definedName>
    <x:definedName name="A908C_C2">Master!$D$1087</x:definedName>
    <x:definedName name="A908C_C3">Master!$E$1087</x:definedName>
    <x:definedName name="A908C_C4">Master!$F$1087</x:definedName>
    <x:definedName name="A908C_C5">Master!$G$1087</x:definedName>
    <x:definedName name="A911_C1">Master!$C$1088</x:definedName>
    <x:definedName name="A911_C2">Master!$D$1088</x:definedName>
    <x:definedName name="A911_C3">Master!$E$1088</x:definedName>
    <x:definedName name="A911_C4">Master!$F$1088</x:definedName>
    <x:definedName name="A911_C5">Master!$G$1088</x:definedName>
    <x:definedName name="A911A_C1">Master!$C$1089</x:definedName>
    <x:definedName name="A911A_C2">Master!$D$1089</x:definedName>
    <x:definedName name="A911A_C3">Master!$E$1089</x:definedName>
    <x:definedName name="A911A_C4">Master!$F$1089</x:definedName>
    <x:definedName name="A911A_C5">Master!$G$1089</x:definedName>
    <x:definedName name="A919_C1">Master!$C$1090</x:definedName>
    <x:definedName name="A919_C2">Master!$D$1090</x:definedName>
    <x:definedName name="A919_C3">Master!$E$1090</x:definedName>
    <x:definedName name="A919_C4">Master!$F$1090</x:definedName>
    <x:definedName name="A919_C5">Master!$G$1090</x:definedName>
    <x:definedName name="A925_C1">Master!$C$1091</x:definedName>
    <x:definedName name="A925_C2">Master!$D$1091</x:definedName>
    <x:definedName name="A925_C3">Master!$E$1091</x:definedName>
    <x:definedName name="A925_C4">Master!$F$1091</x:definedName>
    <x:definedName name="A925_C5">Master!$G$1091</x:definedName>
    <x:definedName name="A925A_C1">Master!$C$1092</x:definedName>
    <x:definedName name="A925A_C2">Master!$D$1092</x:definedName>
    <x:definedName name="A925A_C3">Master!$E$1092</x:definedName>
    <x:definedName name="A925A_C4">Master!$F$1092</x:definedName>
    <x:definedName name="A925A_C5">Master!$G$1092</x:definedName>
    <x:definedName name="A925A1_C1">Master!$C$1093</x:definedName>
    <x:definedName name="A925A1_C2">Master!$D$1093</x:definedName>
    <x:definedName name="A925A1_C3">Master!$E$1093</x:definedName>
    <x:definedName name="A925A1_C4">Master!$F$1093</x:definedName>
    <x:definedName name="A925A1_C5">Master!$G$1093</x:definedName>
    <x:definedName name="A925A2_C1">Master!$C$1094</x:definedName>
    <x:definedName name="A925A2_C2">Master!$D$1094</x:definedName>
    <x:definedName name="A925A2_C3">Master!$E$1094</x:definedName>
    <x:definedName name="A925A2_C4">Master!$F$1094</x:definedName>
    <x:definedName name="A925A2_C5">Master!$G$1094</x:definedName>
    <x:definedName name="A926_C1">Master!$C$1095</x:definedName>
    <x:definedName name="A926_C2">Master!$D$1095</x:definedName>
    <x:definedName name="A926_C3">Master!$E$1095</x:definedName>
    <x:definedName name="A926_C4">Master!$F$1095</x:definedName>
    <x:definedName name="A926_C5">Master!$G$1095</x:definedName>
    <x:definedName name="A927_C1">Master!$C$1096</x:definedName>
    <x:definedName name="A927_C2">Master!$D$1096</x:definedName>
    <x:definedName name="A927_C3">Master!$E$1096</x:definedName>
    <x:definedName name="A927_C4">Master!$F$1096</x:definedName>
    <x:definedName name="A927_C5">Master!$G$1096</x:definedName>
    <x:definedName name="A928_C1">Master!$C$1097</x:definedName>
    <x:definedName name="A928_C2">Master!$D$1097</x:definedName>
    <x:definedName name="A928_C3">Master!$E$1097</x:definedName>
    <x:definedName name="A928_C4">Master!$F$1097</x:definedName>
    <x:definedName name="A928_C5">Master!$G$1097</x:definedName>
    <x:definedName name="A931_C1">Master!$C$1098</x:definedName>
    <x:definedName name="A931_C2">Master!$D$1098</x:definedName>
    <x:definedName name="A931_C3">Master!$E$1098</x:definedName>
    <x:definedName name="A931_C4">Master!$F$1098</x:definedName>
    <x:definedName name="A931_C5">Master!$G$1098</x:definedName>
    <x:definedName name="A940_C1">Master!$C$1099</x:definedName>
    <x:definedName name="A940_C2">Master!$D$1099</x:definedName>
    <x:definedName name="A940_C3">Master!$E$1099</x:definedName>
    <x:definedName name="A940_C4">Master!$F$1099</x:definedName>
    <x:definedName name="A940_C5">Master!$G$1099</x:definedName>
    <x:definedName name="A945_C1">Master!$C$1100</x:definedName>
    <x:definedName name="A945_C2">Master!$D$1100</x:definedName>
    <x:definedName name="A945_C3">Master!$E$1100</x:definedName>
    <x:definedName name="A945_C4">Master!$F$1100</x:definedName>
    <x:definedName name="A945_C5">Master!$G$1100</x:definedName>
    <x:definedName name="A945A_C1">Master!$C$1101</x:definedName>
    <x:definedName name="A945A_C2">Master!$D$1101</x:definedName>
    <x:definedName name="A945A_C3">Master!$E$1101</x:definedName>
    <x:definedName name="A945A_C4">Master!$F$1101</x:definedName>
    <x:definedName name="A945A_C5">Master!$G$1101</x:definedName>
    <x:definedName name="A945B_C1">Master!$C$1102</x:definedName>
    <x:definedName name="A945B_C2">Master!$D$1102</x:definedName>
    <x:definedName name="A945B_C3">Master!$E$1102</x:definedName>
    <x:definedName name="A945B_C4">Master!$F$1102</x:definedName>
    <x:definedName name="A945B_C5">Master!$G$1102</x:definedName>
    <x:definedName name="A945C_C1">Master!$C$1103</x:definedName>
    <x:definedName name="A945C_C2">Master!$D$1103</x:definedName>
    <x:definedName name="A945C_C3">Master!$E$1103</x:definedName>
    <x:definedName name="A945C_C4">Master!$F$1103</x:definedName>
    <x:definedName name="A945C_C5">Master!$G$1103</x:definedName>
    <x:definedName name="A954_C1">Master!$C$1104</x:definedName>
    <x:definedName name="A954_C2">Master!$D$1104</x:definedName>
    <x:definedName name="A954_C3">Master!$E$1104</x:definedName>
    <x:definedName name="A954_C4">Master!$F$1104</x:definedName>
    <x:definedName name="A954_C5">Master!$G$1104</x:definedName>
    <x:definedName name="A956_C1">Master!$C$1105</x:definedName>
    <x:definedName name="A956_C2">Master!$D$1105</x:definedName>
    <x:definedName name="A956_C3">Master!$E$1105</x:definedName>
    <x:definedName name="A956_C4">Master!$F$1105</x:definedName>
    <x:definedName name="A956_C5">Master!$G$1105</x:definedName>
    <x:definedName name="A958_C1">Master!$C$1106</x:definedName>
    <x:definedName name="A958_C2">Master!$D$1106</x:definedName>
    <x:definedName name="A958_C3">Master!$E$1106</x:definedName>
    <x:definedName name="A958_C4">Master!$F$1106</x:definedName>
    <x:definedName name="A958_C5">Master!$G$1106</x:definedName>
    <x:definedName name="A959_C1">Master!$C$1107</x:definedName>
    <x:definedName name="A959_C2">Master!$D$1107</x:definedName>
    <x:definedName name="A959_C3">Master!$E$1107</x:definedName>
    <x:definedName name="A959_C4">Master!$F$1107</x:definedName>
    <x:definedName name="A959_C5">Master!$G$1107</x:definedName>
    <x:definedName name="A959A_C1">Master!$C$1108</x:definedName>
    <x:definedName name="A959A_C2">Master!$D$1108</x:definedName>
    <x:definedName name="A959A_C3">Master!$E$1108</x:definedName>
    <x:definedName name="A959A_C4">Master!$F$1108</x:definedName>
    <x:definedName name="A959A_C5">Master!$G$1108</x:definedName>
    <x:definedName name="A960_C1">Master!$C$1109</x:definedName>
    <x:definedName name="A960_C2">Master!$D$1109</x:definedName>
    <x:definedName name="A960_C3">Master!$E$1109</x:definedName>
    <x:definedName name="A960_C4">Master!$F$1109</x:definedName>
    <x:definedName name="A960_C5">Master!$G$1109</x:definedName>
    <x:definedName name="A960A_C1">Master!$C$1110</x:definedName>
    <x:definedName name="A960A_C2">Master!$D$1110</x:definedName>
    <x:definedName name="A960A_C3">Master!$E$1110</x:definedName>
    <x:definedName name="A960A_C4">Master!$F$1110</x:definedName>
    <x:definedName name="A960A_C5">Master!$G$1110</x:definedName>
    <x:definedName name="A960B_C1">Master!$C$1111</x:definedName>
    <x:definedName name="A960B_C2">Master!$D$1111</x:definedName>
    <x:definedName name="A960B_C3">Master!$E$1111</x:definedName>
    <x:definedName name="A960B_C4">Master!$F$1111</x:definedName>
    <x:definedName name="A960B_C5">Master!$G$1111</x:definedName>
    <x:definedName name="A961A_C1">Master!$C$1112</x:definedName>
    <x:definedName name="A961A_C2">Master!$D$1112</x:definedName>
    <x:definedName name="A961A_C3">Master!$E$1112</x:definedName>
    <x:definedName name="A961A_C4">Master!$F$1112</x:definedName>
    <x:definedName name="A961A_C5">Master!$G$1112</x:definedName>
    <x:definedName name="A961A1_C1">Master!$C$1113</x:definedName>
    <x:definedName name="A961A1_C2">Master!$D$1113</x:definedName>
    <x:definedName name="A961A1_C3">Master!$E$1113</x:definedName>
    <x:definedName name="A961A1_C4">Master!$F$1113</x:definedName>
    <x:definedName name="A961A1_C5">Master!$G$1113</x:definedName>
    <x:definedName name="A961A2_C1">Master!$C$1114</x:definedName>
    <x:definedName name="A961A2_C2">Master!$D$1114</x:definedName>
    <x:definedName name="A961A2_C3">Master!$E$1114</x:definedName>
    <x:definedName name="A961A2_C4">Master!$F$1114</x:definedName>
    <x:definedName name="A961A2_C5">Master!$G$1114</x:definedName>
    <x:definedName name="A961A3_C1">Master!$C$1115</x:definedName>
    <x:definedName name="A961A3_C2">Master!$D$1115</x:definedName>
    <x:definedName name="A961A3_C3">Master!$E$1115</x:definedName>
    <x:definedName name="A961A3_C4">Master!$F$1115</x:definedName>
    <x:definedName name="A961A3_C5">Master!$G$1115</x:definedName>
    <x:definedName name="A961A4_C1">Master!$C$1116</x:definedName>
    <x:definedName name="A961A4_C2">Master!$D$1116</x:definedName>
    <x:definedName name="A961A4_C3">Master!$E$1116</x:definedName>
    <x:definedName name="A961A4_C4">Master!$F$1116</x:definedName>
    <x:definedName name="A961A4_C5">Master!$G$1116</x:definedName>
    <x:definedName name="A961A5_C1">Master!$C$1117</x:definedName>
    <x:definedName name="A961A5_C2">Master!$D$1117</x:definedName>
    <x:definedName name="A961A5_C3">Master!$E$1117</x:definedName>
    <x:definedName name="A961A5_C4">Master!$F$1117</x:definedName>
    <x:definedName name="A961A5_C5">Master!$G$1117</x:definedName>
    <x:definedName name="A961A6_C1">Master!$C$1118</x:definedName>
    <x:definedName name="A961A6_C2">Master!$D$1118</x:definedName>
    <x:definedName name="A961A6_C3">Master!$E$1118</x:definedName>
    <x:definedName name="A961A6_C4">Master!$F$1118</x:definedName>
    <x:definedName name="A961A6_C5">Master!$G$1118</x:definedName>
    <x:definedName name="A961A7_C1">Master!$C$1119</x:definedName>
    <x:definedName name="A961A7_C2">Master!$D$1119</x:definedName>
    <x:definedName name="A961A7_C3">Master!$E$1119</x:definedName>
    <x:definedName name="A961A7_C4">Master!$F$1119</x:definedName>
    <x:definedName name="A961A7_C5">Master!$G$1119</x:definedName>
    <x:definedName name="A961A8_C1">Master!$C$1120</x:definedName>
    <x:definedName name="A961A8_C2">Master!$D$1120</x:definedName>
    <x:definedName name="A961A8_C3">Master!$E$1120</x:definedName>
    <x:definedName name="A961A8_C4">Master!$F$1120</x:definedName>
    <x:definedName name="A961A8_C5">Master!$G$1120</x:definedName>
    <x:definedName name="A961A9_C1">Master!$C$1121</x:definedName>
    <x:definedName name="A961A9_C2">Master!$D$1121</x:definedName>
    <x:definedName name="A961A9_C3">Master!$E$1121</x:definedName>
    <x:definedName name="A961A9_C4">Master!$F$1121</x:definedName>
    <x:definedName name="A961A9_C5">Master!$G$1121</x:definedName>
    <x:definedName name="A963_C1">Master!$C$1122</x:definedName>
    <x:definedName name="A963_C2">Master!$D$1122</x:definedName>
    <x:definedName name="A963_C3">Master!$E$1122</x:definedName>
    <x:definedName name="A963_C4">Master!$F$1122</x:definedName>
    <x:definedName name="A963_C5">Master!$G$1122</x:definedName>
    <x:definedName name="A963A_C1">Master!$C$1123</x:definedName>
    <x:definedName name="A963A_C2">Master!$D$1123</x:definedName>
    <x:definedName name="A963A_C3">Master!$E$1123</x:definedName>
    <x:definedName name="A963A_C4">Master!$F$1123</x:definedName>
    <x:definedName name="A963A_C5">Master!$G$1123</x:definedName>
    <x:definedName name="A963C_C1">Master!$C$1124</x:definedName>
    <x:definedName name="A963C_C2">Master!$D$1124</x:definedName>
    <x:definedName name="A963C_C3">Master!$E$1124</x:definedName>
    <x:definedName name="A963C_C4">Master!$F$1124</x:definedName>
    <x:definedName name="A963C_C5">Master!$G$1124</x:definedName>
    <x:definedName name="A965_C1">Master!$C$1125</x:definedName>
    <x:definedName name="A965_C2">Master!$D$1125</x:definedName>
    <x:definedName name="A965_C3">Master!$E$1125</x:definedName>
    <x:definedName name="A965_C4">Master!$F$1125</x:definedName>
    <x:definedName name="A965_C5">Master!$G$1125</x:definedName>
    <x:definedName name="A965A_C1">Master!$C$1126</x:definedName>
    <x:definedName name="A965A_C2">Master!$D$1126</x:definedName>
    <x:definedName name="A965A_C3">Master!$E$1126</x:definedName>
    <x:definedName name="A965A_C4">Master!$F$1126</x:definedName>
    <x:definedName name="A965A_C5">Master!$G$1126</x:definedName>
    <x:definedName name="A965B_C1">Master!$C$1127</x:definedName>
    <x:definedName name="A965B_C2">Master!$D$1127</x:definedName>
    <x:definedName name="A965B_C3">Master!$E$1127</x:definedName>
    <x:definedName name="A965B_C4">Master!$F$1127</x:definedName>
    <x:definedName name="A965B_C5">Master!$G$1127</x:definedName>
    <x:definedName name="A965C_C1">Master!$C$1128</x:definedName>
    <x:definedName name="A965C_C2">Master!$D$1128</x:definedName>
    <x:definedName name="A965C_C3">Master!$E$1128</x:definedName>
    <x:definedName name="A965C_C4">Master!$F$1128</x:definedName>
    <x:definedName name="A965C_C5">Master!$G$1128</x:definedName>
    <x:definedName name="A965C1_C1">Master!$C$1129</x:definedName>
    <x:definedName name="A965C1_C2">Master!$D$1129</x:definedName>
    <x:definedName name="A965C1_C3">Master!$E$1129</x:definedName>
    <x:definedName name="A965C1_C4">Master!$F$1129</x:definedName>
    <x:definedName name="A965C1_C5">Master!$G$1129</x:definedName>
    <x:definedName name="A965C2_C1">Master!$C$1130</x:definedName>
    <x:definedName name="A965C2_C2">Master!$D$1130</x:definedName>
    <x:definedName name="A965C2_C3">Master!$E$1130</x:definedName>
    <x:definedName name="A965C2_C4">Master!$F$1130</x:definedName>
    <x:definedName name="A965C2_C5">Master!$G$1130</x:definedName>
    <x:definedName name="A965D_C1">Master!$C$1131</x:definedName>
    <x:definedName name="A965D_C2">Master!$D$1131</x:definedName>
    <x:definedName name="A965D_C3">Master!$E$1131</x:definedName>
    <x:definedName name="A965D_C4">Master!$F$1131</x:definedName>
    <x:definedName name="A965D_C5">Master!$G$1131</x:definedName>
    <x:definedName name="A966_C1">Master!$C$1132</x:definedName>
    <x:definedName name="A966_C2">Master!$D$1132</x:definedName>
    <x:definedName name="A966_C3">Master!$E$1132</x:definedName>
    <x:definedName name="A966_C4">Master!$F$1132</x:definedName>
    <x:definedName name="A966_C5">Master!$G$1132</x:definedName>
    <x:definedName name="A968_C1">Master!$C$1133</x:definedName>
    <x:definedName name="A968_C2">Master!$D$1133</x:definedName>
    <x:definedName name="A968_C3">Master!$E$1133</x:definedName>
    <x:definedName name="A968_C4">Master!$F$1133</x:definedName>
    <x:definedName name="A968_C5">Master!$G$1133</x:definedName>
    <x:definedName name="A971_C1">Master!$C$1134</x:definedName>
    <x:definedName name="A971_C2">Master!$D$1134</x:definedName>
    <x:definedName name="A971_C3">Master!$E$1134</x:definedName>
    <x:definedName name="A971_C4">Master!$F$1134</x:definedName>
    <x:definedName name="A971_C5">Master!$G$1134</x:definedName>
    <x:definedName name="A980_C1">Master!$C$1135</x:definedName>
    <x:definedName name="A980_C2">Master!$D$1135</x:definedName>
    <x:definedName name="A980_C3">Master!$E$1135</x:definedName>
    <x:definedName name="A980_C4">Master!$F$1135</x:definedName>
    <x:definedName name="A980_C5">Master!$G$1135</x:definedName>
    <x:definedName name="A981_C1">Master!$C$1136</x:definedName>
    <x:definedName name="A981_C2">Master!$D$1136</x:definedName>
    <x:definedName name="A981_C3">Master!$E$1136</x:definedName>
    <x:definedName name="A981_C4">Master!$F$1136</x:definedName>
    <x:definedName name="A981_C5">Master!$G$1136</x:definedName>
    <x:definedName name="A981A_C1">Master!$C$1137</x:definedName>
    <x:definedName name="A981A_C2">Master!$D$1137</x:definedName>
    <x:definedName name="A981A_C3">Master!$E$1137</x:definedName>
    <x:definedName name="A981A_C4">Master!$F$1137</x:definedName>
    <x:definedName name="A981A_C5">Master!$G$1137</x:definedName>
    <x:definedName name="A981B_C1">Master!$C$1138</x:definedName>
    <x:definedName name="A981B_C2">Master!$D$1138</x:definedName>
    <x:definedName name="A981B_C3">Master!$E$1138</x:definedName>
    <x:definedName name="A981B_C4">Master!$F$1138</x:definedName>
    <x:definedName name="A981B_C5">Master!$G$1138</x:definedName>
    <x:definedName name="A981C_C1">Master!$C$1139</x:definedName>
    <x:definedName name="A981C_C2">Master!$D$1139</x:definedName>
    <x:definedName name="A981C_C3">Master!$E$1139</x:definedName>
    <x:definedName name="A981C_C4">Master!$F$1139</x:definedName>
    <x:definedName name="A981C_C5">Master!$G$1139</x:definedName>
    <x:definedName name="A993_C1">Master!$C$1140</x:definedName>
    <x:definedName name="A993_C2">Master!$D$1140</x:definedName>
    <x:definedName name="A993_C3">Master!$E$1140</x:definedName>
    <x:definedName name="A993_C4">Master!$F$1140</x:definedName>
    <x:definedName name="A993_C5">Master!$G$1140</x:definedName>
    <x:definedName name="A994_C1">Master!$C$1141</x:definedName>
    <x:definedName name="A994_C2">Master!$D$1141</x:definedName>
    <x:definedName name="A994_C3">Master!$E$1141</x:definedName>
    <x:definedName name="A994_C4">Master!$F$1141</x:definedName>
    <x:definedName name="A994_C5">Master!$G$1141</x:definedName>
    <x:definedName name="A994A_C1">Master!$C$1142</x:definedName>
    <x:definedName name="A994A_C2">Master!$D$1142</x:definedName>
    <x:definedName name="A994A_C3">Master!$E$1142</x:definedName>
    <x:definedName name="A994A_C4">Master!$F$1142</x:definedName>
    <x:definedName name="A994A_C5">Master!$G$1142</x:definedName>
    <x:definedName name="A996_C1">Master!$C$1143</x:definedName>
    <x:definedName name="A996_C2">Master!$D$1143</x:definedName>
    <x:definedName name="A996_C3">Master!$E$1143</x:definedName>
    <x:definedName name="A996_C4">Master!$F$1143</x:definedName>
    <x:definedName name="A996_C5">Master!$G$1143</x:definedName>
    <x:definedName name="A997_C1">Master!$C$1144</x:definedName>
    <x:definedName name="A997_C2">Master!$D$1144</x:definedName>
    <x:definedName name="A997_C3">Master!$E$1144</x:definedName>
    <x:definedName name="A997_C4">Master!$F$1144</x:definedName>
    <x:definedName name="A997_C5">Master!$G$1144</x:definedName>
    <x:definedName name="A998_C1">Master!$C$1145</x:definedName>
    <x:definedName name="A998_C2">Master!$D$1145</x:definedName>
    <x:definedName name="A998_C3">Master!$E$1145</x:definedName>
    <x:definedName name="A998_C4">Master!$F$1145</x:definedName>
    <x:definedName name="A998_C5">Master!$G$1145</x:definedName>
    <x:definedName name="A999_C1">Master!$C$1146</x:definedName>
    <x:definedName name="A999_C2">Master!$D$1146</x:definedName>
    <x:definedName name="A999_C3">Master!$E$1146</x:definedName>
    <x:definedName name="A999_C4">Master!$F$1146</x:definedName>
    <x:definedName name="A999_C5">Master!$G$1146</x:definedName>
    <x:definedName name="A999B_C1">Master!$C$1147</x:definedName>
    <x:definedName name="A999B_C2">Master!$D$1147</x:definedName>
    <x:definedName name="A999B_C3">Master!$E$1147</x:definedName>
    <x:definedName name="A999B_C4">Master!$F$1147</x:definedName>
    <x:definedName name="A999B_C5">Master!$G$1147</x:definedName>
    <x:definedName name="AAS0001_C1">Master!$C$1148</x:definedName>
    <x:definedName name="AAS0001_C2">Master!$D$1148</x:definedName>
    <x:definedName name="AAS0001_C3">Master!$E$1148</x:definedName>
    <x:definedName name="AAS0001_C4">Master!$F$1148</x:definedName>
    <x:definedName name="AAS0001_C5">Master!$G$1148</x:definedName>
    <x:definedName name="AAS0003_C1">Master!$C$1149</x:definedName>
    <x:definedName name="AAS0003_C2">Master!$D$1149</x:definedName>
    <x:definedName name="AAS0003_C3">Master!$E$1149</x:definedName>
    <x:definedName name="AAS0003_C4">Master!$F$1149</x:definedName>
    <x:definedName name="AAS0003_C5">Master!$G$1149</x:definedName>
    <x:definedName name="AAS0004_C1">Master!$C$1150</x:definedName>
    <x:definedName name="AAS0004_C2">Master!$D$1150</x:definedName>
    <x:definedName name="AAS0004_C3">Master!$E$1150</x:definedName>
    <x:definedName name="AAS0004_C4">Master!$F$1150</x:definedName>
    <x:definedName name="AAS0004_C5">Master!$G$1150</x:definedName>
    <x:definedName name="AAS0005_C1">Master!$C$1151</x:definedName>
    <x:definedName name="AAS0005_C2">Master!$D$1151</x:definedName>
    <x:definedName name="AAS0005_C3">Master!$E$1151</x:definedName>
    <x:definedName name="AAS0005_C4">Master!$F$1151</x:definedName>
    <x:definedName name="AAS0005_C5">Master!$G$1151</x:definedName>
    <x:definedName name="AAS0007_C1">Master!$C$1152</x:definedName>
    <x:definedName name="AAS0007_C2">Master!$D$1152</x:definedName>
    <x:definedName name="AAS0007_C3">Master!$E$1152</x:definedName>
    <x:definedName name="AAS0007_C4">Master!$F$1152</x:definedName>
    <x:definedName name="AAS0007_C5">Master!$G$1152</x:definedName>
    <x:definedName name="AAS0008_C1">Master!$C$1153</x:definedName>
    <x:definedName name="AAS0008_C2">Master!$D$1153</x:definedName>
    <x:definedName name="AAS0008_C3">Master!$E$1153</x:definedName>
    <x:definedName name="AAS0008_C4">Master!$F$1153</x:definedName>
    <x:definedName name="AAS0008_C5">Master!$G$1153</x:definedName>
    <x:definedName name="AAS0009_C1">Master!$C$1154</x:definedName>
    <x:definedName name="AAS0009_C2">Master!$D$1154</x:definedName>
    <x:definedName name="AAS0009_C3">Master!$E$1154</x:definedName>
    <x:definedName name="AAS0009_C4">Master!$F$1154</x:definedName>
    <x:definedName name="AAS0009_C5">Master!$G$1154</x:definedName>
    <x:definedName name="AAS0010_C1">Master!$C$1155</x:definedName>
    <x:definedName name="AAS0010_C2">Master!$D$1155</x:definedName>
    <x:definedName name="AAS0010_C3">Master!$E$1155</x:definedName>
    <x:definedName name="AAS0010_C4">Master!$F$1155</x:definedName>
    <x:definedName name="AAS0010_C5">Master!$G$1155</x:definedName>
    <x:definedName name="AAS0013_C1">Master!$C$1156</x:definedName>
    <x:definedName name="AAS0013_C2">Master!$D$1156</x:definedName>
    <x:definedName name="AAS0013_C3">Master!$E$1156</x:definedName>
    <x:definedName name="AAS0013_C4">Master!$F$1156</x:definedName>
    <x:definedName name="AAS0013_C5">Master!$G$1156</x:definedName>
    <x:definedName name="AAS0016_C1">Master!$C$1157</x:definedName>
    <x:definedName name="AAS0016_C2">Master!$D$1157</x:definedName>
    <x:definedName name="AAS0016_C3">Master!$E$1157</x:definedName>
    <x:definedName name="AAS0016_C4">Master!$F$1157</x:definedName>
    <x:definedName name="AAS0016_C5">Master!$G$1157</x:definedName>
    <x:definedName name="AAS0017_C1">Master!$C$1158</x:definedName>
    <x:definedName name="AAS0017_C2">Master!$D$1158</x:definedName>
    <x:definedName name="AAS0017_C3">Master!$E$1158</x:definedName>
    <x:definedName name="AAS0017_C4">Master!$F$1158</x:definedName>
    <x:definedName name="AAS0017_C5">Master!$G$1158</x:definedName>
    <x:definedName name="AAS0022_C1">Master!$C$1159</x:definedName>
    <x:definedName name="AAS0022_C2">Master!$D$1159</x:definedName>
    <x:definedName name="AAS0022_C3">Master!$E$1159</x:definedName>
    <x:definedName name="AAS0022_C4">Master!$F$1159</x:definedName>
    <x:definedName name="AAS0022_C5">Master!$G$1159</x:definedName>
    <x:definedName name="AAS0023_C1">Master!$C$1160</x:definedName>
    <x:definedName name="AAS0023_C2">Master!$D$1160</x:definedName>
    <x:definedName name="AAS0023_C3">Master!$E$1160</x:definedName>
    <x:definedName name="AAS0023_C4">Master!$F$1160</x:definedName>
    <x:definedName name="AAS0023_C5">Master!$G$1160</x:definedName>
    <x:definedName name="AAS0024_C1">Master!$C$1161</x:definedName>
    <x:definedName name="AAS0024_C2">Master!$D$1161</x:definedName>
    <x:definedName name="AAS0024_C3">Master!$E$1161</x:definedName>
    <x:definedName name="AAS0024_C4">Master!$F$1161</x:definedName>
    <x:definedName name="AAS0024_C5">Master!$G$1161</x:definedName>
    <x:definedName name="AAS0025_C1">Master!$C$1162</x:definedName>
    <x:definedName name="AAS0025_C2">Master!$D$1162</x:definedName>
    <x:definedName name="AAS0025_C3">Master!$E$1162</x:definedName>
    <x:definedName name="AAS0025_C4">Master!$F$1162</x:definedName>
    <x:definedName name="AAS0025_C5">Master!$G$1162</x:definedName>
    <x:definedName name="AAS0032_C1">Master!$C$1163</x:definedName>
    <x:definedName name="AAS0032_C2">Master!$D$1163</x:definedName>
    <x:definedName name="AAS0032_C3">Master!$E$1163</x:definedName>
    <x:definedName name="AAS0032_C4">Master!$F$1163</x:definedName>
    <x:definedName name="AAS0032_C5">Master!$G$1163</x:definedName>
    <x:definedName name="AAS0036_C1">Master!$C$1164</x:definedName>
    <x:definedName name="AAS0036_C2">Master!$D$1164</x:definedName>
    <x:definedName name="AAS0036_C3">Master!$E$1164</x:definedName>
    <x:definedName name="AAS0036_C4">Master!$F$1164</x:definedName>
    <x:definedName name="AAS0036_C5">Master!$G$1164</x:definedName>
    <x:definedName name="AAS0041_C1">Master!$C$1165</x:definedName>
    <x:definedName name="AAS0041_C2">Master!$D$1165</x:definedName>
    <x:definedName name="AAS0041_C3">Master!$E$1165</x:definedName>
    <x:definedName name="AAS0041_C4">Master!$F$1165</x:definedName>
    <x:definedName name="AAS0041_C5">Master!$G$1165</x:definedName>
    <x:definedName name="AAS0042_C1">Master!$C$1166</x:definedName>
    <x:definedName name="AAS0042_C2">Master!$D$1166</x:definedName>
    <x:definedName name="AAS0042_C3">Master!$E$1166</x:definedName>
    <x:definedName name="AAS0042_C4">Master!$F$1166</x:definedName>
    <x:definedName name="AAS0042_C5">Master!$G$1166</x:definedName>
    <x:definedName name="AAS0048_C1">Master!$C$1167</x:definedName>
    <x:definedName name="AAS0048_C2">Master!$D$1167</x:definedName>
    <x:definedName name="AAS0048_C3">Master!$E$1167</x:definedName>
    <x:definedName name="AAS0048_C4">Master!$F$1167</x:definedName>
    <x:definedName name="AAS0048_C5">Master!$G$1167</x:definedName>
    <x:definedName name="AAS0050_C1">Master!$C$1168</x:definedName>
    <x:definedName name="AAS0050_C2">Master!$D$1168</x:definedName>
    <x:definedName name="AAS0050_C3">Master!$E$1168</x:definedName>
    <x:definedName name="AAS0050_C4">Master!$F$1168</x:definedName>
    <x:definedName name="AAS0050_C5">Master!$G$1168</x:definedName>
    <x:definedName name="AAS0051_C1">Master!$C$1169</x:definedName>
    <x:definedName name="AAS0051_C2">Master!$D$1169</x:definedName>
    <x:definedName name="AAS0051_C3">Master!$E$1169</x:definedName>
    <x:definedName name="AAS0051_C4">Master!$F$1169</x:definedName>
    <x:definedName name="AAS0051_C5">Master!$G$1169</x:definedName>
    <x:definedName name="AAS0052_C1">Master!$C$1170</x:definedName>
    <x:definedName name="AAS0052_C2">Master!$D$1170</x:definedName>
    <x:definedName name="AAS0052_C3">Master!$E$1170</x:definedName>
    <x:definedName name="AAS0052_C4">Master!$F$1170</x:definedName>
    <x:definedName name="AAS0052_C5">Master!$G$1170</x:definedName>
    <x:definedName name="AAS0053_C1">Master!$C$1171</x:definedName>
    <x:definedName name="AAS0053_C2">Master!$D$1171</x:definedName>
    <x:definedName name="AAS0053_C3">Master!$E$1171</x:definedName>
    <x:definedName name="AAS0053_C4">Master!$F$1171</x:definedName>
    <x:definedName name="AAS0053_C5">Master!$G$1171</x:definedName>
    <x:definedName name="AAS0054_C1">Master!$C$1172</x:definedName>
    <x:definedName name="AAS0054_C2">Master!$D$1172</x:definedName>
    <x:definedName name="AAS0054_C3">Master!$E$1172</x:definedName>
    <x:definedName name="AAS0054_C4">Master!$F$1172</x:definedName>
    <x:definedName name="AAS0054_C5">Master!$G$1172</x:definedName>
    <x:definedName name="AAS0055_C1">Master!$C$1173</x:definedName>
    <x:definedName name="AAS0055_C2">Master!$D$1173</x:definedName>
    <x:definedName name="AAS0055_C3">Master!$E$1173</x:definedName>
    <x:definedName name="AAS0055_C4">Master!$F$1173</x:definedName>
    <x:definedName name="AAS0055_C5">Master!$G$1173</x:definedName>
    <x:definedName name="AAS0056_C1">Master!$C$1174</x:definedName>
    <x:definedName name="AAS0056_C2">Master!$D$1174</x:definedName>
    <x:definedName name="AAS0056_C3">Master!$E$1174</x:definedName>
    <x:definedName name="AAS0056_C4">Master!$F$1174</x:definedName>
    <x:definedName name="AAS0056_C5">Master!$G$1174</x:definedName>
    <x:definedName name="AAS0057_C1">Master!$C$1175</x:definedName>
    <x:definedName name="AAS0057_C2">Master!$D$1175</x:definedName>
    <x:definedName name="AAS0057_C3">Master!$E$1175</x:definedName>
    <x:definedName name="AAS0057_C4">Master!$F$1175</x:definedName>
    <x:definedName name="AAS0057_C5">Master!$G$1175</x:definedName>
    <x:definedName name="AAS0058_C1">Master!$C$1176</x:definedName>
    <x:definedName name="AAS0058_C2">Master!$D$1176</x:definedName>
    <x:definedName name="AAS0058_C3">Master!$E$1176</x:definedName>
    <x:definedName name="AAS0058_C4">Master!$F$1176</x:definedName>
    <x:definedName name="AAS0058_C5">Master!$G$1176</x:definedName>
    <x:definedName name="AAS0059_C1">Master!$C$1177</x:definedName>
    <x:definedName name="AAS0059_C2">Master!$D$1177</x:definedName>
    <x:definedName name="AAS0059_C3">Master!$E$1177</x:definedName>
    <x:definedName name="AAS0059_C4">Master!$F$1177</x:definedName>
    <x:definedName name="AAS0059_C5">Master!$G$1177</x:definedName>
    <x:definedName name="AAS0060_C1">Master!$C$1178</x:definedName>
    <x:definedName name="AAS0060_C2">Master!$D$1178</x:definedName>
    <x:definedName name="AAS0060_C3">Master!$E$1178</x:definedName>
    <x:definedName name="AAS0060_C4">Master!$F$1178</x:definedName>
    <x:definedName name="AAS0060_C5">Master!$G$1178</x:definedName>
    <x:definedName name="AAS0061_C1">Master!$C$1179</x:definedName>
    <x:definedName name="AAS0061_C2">Master!$D$1179</x:definedName>
    <x:definedName name="AAS0061_C3">Master!$E$1179</x:definedName>
    <x:definedName name="AAS0061_C4">Master!$F$1179</x:definedName>
    <x:definedName name="AAS0061_C5">Master!$G$1179</x:definedName>
    <x:definedName name="AAS0062_C1">Master!$C$1180</x:definedName>
    <x:definedName name="AAS0062_C2">Master!$D$1180</x:definedName>
    <x:definedName name="AAS0062_C3">Master!$E$1180</x:definedName>
    <x:definedName name="AAS0062_C4">Master!$F$1180</x:definedName>
    <x:definedName name="AAS0062_C5">Master!$G$1180</x:definedName>
    <x:definedName name="AAS0063_C1">Master!$C$1181</x:definedName>
    <x:definedName name="AAS0063_C2">Master!$D$1181</x:definedName>
    <x:definedName name="AAS0063_C3">Master!$E$1181</x:definedName>
    <x:definedName name="AAS0063_C4">Master!$F$1181</x:definedName>
    <x:definedName name="AAS0063_C5">Master!$G$1181</x:definedName>
    <x:definedName name="AAS0064_C1">Master!$C$1182</x:definedName>
    <x:definedName name="AAS0064_C2">Master!$D$1182</x:definedName>
    <x:definedName name="AAS0064_C3">Master!$E$1182</x:definedName>
    <x:definedName name="AAS0064_C4">Master!$F$1182</x:definedName>
    <x:definedName name="AAS0064_C5">Master!$G$1182</x:definedName>
    <x:definedName name="AAS0065_C1">Master!$C$1183</x:definedName>
    <x:definedName name="AAS0065_C2">Master!$D$1183</x:definedName>
    <x:definedName name="AAS0065_C3">Master!$E$1183</x:definedName>
    <x:definedName name="AAS0065_C4">Master!$F$1183</x:definedName>
    <x:definedName name="AAS0065_C5">Master!$G$1183</x:definedName>
    <x:definedName name="AAS0066_C1">Master!$C$1184</x:definedName>
    <x:definedName name="AAS0066_C2">Master!$D$1184</x:definedName>
    <x:definedName name="AAS0066_C3">Master!$E$1184</x:definedName>
    <x:definedName name="AAS0066_C4">Master!$F$1184</x:definedName>
    <x:definedName name="AAS0066_C5">Master!$G$1184</x:definedName>
    <x:definedName name="AAS0067_C1">Master!$C$1185</x:definedName>
    <x:definedName name="AAS0067_C2">Master!$D$1185</x:definedName>
    <x:definedName name="AAS0067_C3">Master!$E$1185</x:definedName>
    <x:definedName name="AAS0067_C4">Master!$F$1185</x:definedName>
    <x:definedName name="AAS0067_C5">Master!$G$1185</x:definedName>
    <x:definedName name="AAS0068_C1">Master!$C$1186</x:definedName>
    <x:definedName name="AAS0068_C2">Master!$D$1186</x:definedName>
    <x:definedName name="AAS0068_C3">Master!$E$1186</x:definedName>
    <x:definedName name="AAS0068_C4">Master!$F$1186</x:definedName>
    <x:definedName name="AAS0068_C5">Master!$G$1186</x:definedName>
    <x:definedName name="AAS0069_C1">Master!$C$1187</x:definedName>
    <x:definedName name="AAS0069_C2">Master!$D$1187</x:definedName>
    <x:definedName name="AAS0069_C3">Master!$E$1187</x:definedName>
    <x:definedName name="AAS0069_C4">Master!$F$1187</x:definedName>
    <x:definedName name="AAS0069_C5">Master!$G$1187</x:definedName>
    <x:definedName name="AAS0070_C1">Master!$C$1188</x:definedName>
    <x:definedName name="AAS0070_C2">Master!$D$1188</x:definedName>
    <x:definedName name="AAS0070_C3">Master!$E$1188</x:definedName>
    <x:definedName name="AAS0070_C4">Master!$F$1188</x:definedName>
    <x:definedName name="AAS0070_C5">Master!$G$1188</x:definedName>
    <x:definedName name="AAS0071_C1">Master!$C$1189</x:definedName>
    <x:definedName name="AAS0071_C2">Master!$D$1189</x:definedName>
    <x:definedName name="AAS0071_C3">Master!$E$1189</x:definedName>
    <x:definedName name="AAS0071_C4">Master!$F$1189</x:definedName>
    <x:definedName name="AAS0071_C5">Master!$G$1189</x:definedName>
    <x:definedName name="AAS0072_C1">Master!$C$1190</x:definedName>
    <x:definedName name="AAS0072_C2">Master!$D$1190</x:definedName>
    <x:definedName name="AAS0072_C3">Master!$E$1190</x:definedName>
    <x:definedName name="AAS0072_C4">Master!$F$1190</x:definedName>
    <x:definedName name="AAS0072_C5">Master!$G$1190</x:definedName>
    <x:definedName name="AAS0073_C1">Master!$C$1191</x:definedName>
    <x:definedName name="AAS0073_C2">Master!$D$1191</x:definedName>
    <x:definedName name="AAS0073_C3">Master!$E$1191</x:definedName>
    <x:definedName name="AAS0073_C4">Master!$F$1191</x:definedName>
    <x:definedName name="AAS0073_C5">Master!$G$1191</x:definedName>
    <x:definedName name="ACH0007_C1">Master!$C$1192</x:definedName>
    <x:definedName name="ACH0007_C2">Master!$D$1192</x:definedName>
    <x:definedName name="ACH0007_C3">Master!$E$1192</x:definedName>
    <x:definedName name="ACH0007_C4">Master!$F$1192</x:definedName>
    <x:definedName name="ACH0007_C5">Master!$G$1192</x:definedName>
    <x:definedName name="ACH0008_C1">Master!$C$1193</x:definedName>
    <x:definedName name="ACH0008_C2">Master!$D$1193</x:definedName>
    <x:definedName name="ACH0008_C3">Master!$E$1193</x:definedName>
    <x:definedName name="ACH0008_C4">Master!$F$1193</x:definedName>
    <x:definedName name="ACH0008_C5">Master!$G$1193</x:definedName>
    <x:definedName name="ACH0015_C1">Master!$C$1194</x:definedName>
    <x:definedName name="ACH0015_C2">Master!$D$1194</x:definedName>
    <x:definedName name="ACH0015_C3">Master!$E$1194</x:definedName>
    <x:definedName name="ACH0015_C4">Master!$F$1194</x:definedName>
    <x:definedName name="ACH0015_C5">Master!$G$1194</x:definedName>
    <x:definedName name="ACH0016_C1">Master!$C$1195</x:definedName>
    <x:definedName name="ACH0016_C2">Master!$D$1195</x:definedName>
    <x:definedName name="ACH0016_C3">Master!$E$1195</x:definedName>
    <x:definedName name="ACH0016_C4">Master!$F$1195</x:definedName>
    <x:definedName name="ACH0016_C5">Master!$G$1195</x:definedName>
    <x:definedName name="ACH0017_C1">Master!$C$1196</x:definedName>
    <x:definedName name="ACH0017_C2">Master!$D$1196</x:definedName>
    <x:definedName name="ACH0017_C3">Master!$E$1196</x:definedName>
    <x:definedName name="ACH0017_C4">Master!$F$1196</x:definedName>
    <x:definedName name="ACH0017_C5">Master!$G$1196</x:definedName>
    <x:definedName name="ACH0018_C1">Master!$C$1197</x:definedName>
    <x:definedName name="ACH0018_C2">Master!$D$1197</x:definedName>
    <x:definedName name="ACH0018_C3">Master!$E$1197</x:definedName>
    <x:definedName name="ACH0018_C4">Master!$F$1197</x:definedName>
    <x:definedName name="ACH0018_C5">Master!$G$1197</x:definedName>
    <x:definedName name="ACH0019_C1">Master!$C$1198</x:definedName>
    <x:definedName name="ACH0019_C2">Master!$D$1198</x:definedName>
    <x:definedName name="ACH0019_C3">Master!$E$1198</x:definedName>
    <x:definedName name="ACH0019_C4">Master!$F$1198</x:definedName>
    <x:definedName name="ACH0019_C5">Master!$G$1198</x:definedName>
    <x:definedName name="ACH0020_C1">Master!$C$1199</x:definedName>
    <x:definedName name="ACH0020_C2">Master!$D$1199</x:definedName>
    <x:definedName name="ACH0020_C3">Master!$E$1199</x:definedName>
    <x:definedName name="ACH0020_C4">Master!$F$1199</x:definedName>
    <x:definedName name="ACH0020_C5">Master!$G$1199</x:definedName>
    <x:definedName name="ACH0021_C1">Master!$C$1200</x:definedName>
    <x:definedName name="ACH0021_C2">Master!$D$1200</x:definedName>
    <x:definedName name="ACH0021_C3">Master!$E$1200</x:definedName>
    <x:definedName name="ACH0021_C4">Master!$F$1200</x:definedName>
    <x:definedName name="ACH0021_C5">Master!$G$1200</x:definedName>
    <x:definedName name="ACH0022_C1">Master!$C$1201</x:definedName>
    <x:definedName name="ACH0022_C2">Master!$D$1201</x:definedName>
    <x:definedName name="ACH0022_C3">Master!$E$1201</x:definedName>
    <x:definedName name="ACH0022_C4">Master!$F$1201</x:definedName>
    <x:definedName name="ACH0022_C5">Master!$G$1201</x:definedName>
    <x:definedName name="ACH0023_C1">Master!$C$1202</x:definedName>
    <x:definedName name="ACH0023_C2">Master!$D$1202</x:definedName>
    <x:definedName name="ACH0023_C3">Master!$E$1202</x:definedName>
    <x:definedName name="ACH0023_C4">Master!$F$1202</x:definedName>
    <x:definedName name="ACH0023_C5">Master!$G$1202</x:definedName>
    <x:definedName name="ACH0024_C1">Master!$C$1203</x:definedName>
    <x:definedName name="ACH0024_C2">Master!$D$1203</x:definedName>
    <x:definedName name="ACH0024_C3">Master!$E$1203</x:definedName>
    <x:definedName name="ACH0024_C4">Master!$F$1203</x:definedName>
    <x:definedName name="ACH0024_C5">Master!$G$1203</x:definedName>
    <x:definedName name="ACH0025_C1">Master!$C$1204</x:definedName>
    <x:definedName name="ACH0025_C2">Master!$D$1204</x:definedName>
    <x:definedName name="ACH0025_C3">Master!$E$1204</x:definedName>
    <x:definedName name="ACH0025_C4">Master!$F$1204</x:definedName>
    <x:definedName name="ACH0025_C5">Master!$G$1204</x:definedName>
    <x:definedName name="ACH0026_C1">Master!$C$1205</x:definedName>
    <x:definedName name="ACH0026_C2">Master!$D$1205</x:definedName>
    <x:definedName name="ACH0026_C3">Master!$E$1205</x:definedName>
    <x:definedName name="ACH0026_C4">Master!$F$1205</x:definedName>
    <x:definedName name="ACH0026_C5">Master!$G$1205</x:definedName>
    <x:definedName name="ACH0027_C1">Master!$C$1206</x:definedName>
    <x:definedName name="ACH0027_C2">Master!$D$1206</x:definedName>
    <x:definedName name="ACH0027_C3">Master!$E$1206</x:definedName>
    <x:definedName name="ACH0027_C4">Master!$F$1206</x:definedName>
    <x:definedName name="ACH0027_C5">Master!$G$1206</x:definedName>
    <x:definedName name="ACH0028_C1">Master!$C$1207</x:definedName>
    <x:definedName name="ACH0028_C2">Master!$D$1207</x:definedName>
    <x:definedName name="ACH0028_C3">Master!$E$1207</x:definedName>
    <x:definedName name="ACH0028_C4">Master!$F$1207</x:definedName>
    <x:definedName name="ACH0028_C5">Master!$G$1207</x:definedName>
    <x:definedName name="ACH0029_C1">Master!$C$1208</x:definedName>
    <x:definedName name="ACH0029_C2">Master!$D$1208</x:definedName>
    <x:definedName name="ACH0029_C3">Master!$E$1208</x:definedName>
    <x:definedName name="ACH0029_C4">Master!$F$1208</x:definedName>
    <x:definedName name="ACH0029_C5">Master!$G$1208</x:definedName>
    <x:definedName name="ACH0030_C1">Master!$C$1209</x:definedName>
    <x:definedName name="ACH0030_C2">Master!$D$1209</x:definedName>
    <x:definedName name="ACH0030_C3">Master!$E$1209</x:definedName>
    <x:definedName name="ACH0030_C4">Master!$F$1209</x:definedName>
    <x:definedName name="ACH0030_C5">Master!$G$1209</x:definedName>
    <x:definedName name="ACH0031_C1">Master!$C$1210</x:definedName>
    <x:definedName name="ACH0031_C2">Master!$D$1210</x:definedName>
    <x:definedName name="ACH0031_C3">Master!$E$1210</x:definedName>
    <x:definedName name="ACH0031_C4">Master!$F$1210</x:definedName>
    <x:definedName name="ACH0031_C5">Master!$G$1210</x:definedName>
    <x:definedName name="ACH0032_C1">Master!$C$1211</x:definedName>
    <x:definedName name="ACH0032_C2">Master!$D$1211</x:definedName>
    <x:definedName name="ACH0032_C3">Master!$E$1211</x:definedName>
    <x:definedName name="ACH0032_C4">Master!$F$1211</x:definedName>
    <x:definedName name="ACH0032_C5">Master!$G$1211</x:definedName>
    <x:definedName name="ACH0033_C1">Master!$C$1212</x:definedName>
    <x:definedName name="ACH0033_C2">Master!$D$1212</x:definedName>
    <x:definedName name="ACH0033_C3">Master!$E$1212</x:definedName>
    <x:definedName name="ACH0033_C4">Master!$F$1212</x:definedName>
    <x:definedName name="ACH0033_C5">Master!$G$1212</x:definedName>
    <x:definedName name="ACH0034_C1">Master!$C$1213</x:definedName>
    <x:definedName name="ACH0034_C2">Master!$D$1213</x:definedName>
    <x:definedName name="ACH0034_C3">Master!$E$1213</x:definedName>
    <x:definedName name="ACH0034_C4">Master!$F$1213</x:definedName>
    <x:definedName name="ACH0034_C5">Master!$G$1213</x:definedName>
    <x:definedName name="ACH0035_C1">Master!$C$1214</x:definedName>
    <x:definedName name="ACH0035_C2">Master!$D$1214</x:definedName>
    <x:definedName name="ACH0035_C3">Master!$E$1214</x:definedName>
    <x:definedName name="ACH0035_C4">Master!$F$1214</x:definedName>
    <x:definedName name="ACH0035_C5">Master!$G$1214</x:definedName>
    <x:definedName name="ACH0036_C1">Master!$C$1215</x:definedName>
    <x:definedName name="ACH0036_C2">Master!$D$1215</x:definedName>
    <x:definedName name="ACH0036_C3">Master!$E$1215</x:definedName>
    <x:definedName name="ACH0036_C4">Master!$F$1215</x:definedName>
    <x:definedName name="ACH0036_C5">Master!$G$1215</x:definedName>
    <x:definedName name="ACH0037_C1">Master!$C$1216</x:definedName>
    <x:definedName name="ACH0037_C2">Master!$D$1216</x:definedName>
    <x:definedName name="ACH0037_C3">Master!$E$1216</x:definedName>
    <x:definedName name="ACH0037_C4">Master!$F$1216</x:definedName>
    <x:definedName name="ACH0037_C5">Master!$G$1216</x:definedName>
    <x:definedName name="ACH0038_C1">Master!$C$1217</x:definedName>
    <x:definedName name="ACH0038_C2">Master!$D$1217</x:definedName>
    <x:definedName name="ACH0038_C3">Master!$E$1217</x:definedName>
    <x:definedName name="ACH0038_C4">Master!$F$1217</x:definedName>
    <x:definedName name="ACH0038_C5">Master!$G$1217</x:definedName>
    <x:definedName name="ACH0039_C1">Master!$C$1218</x:definedName>
    <x:definedName name="ACH0039_C2">Master!$D$1218</x:definedName>
    <x:definedName name="ACH0039_C3">Master!$E$1218</x:definedName>
    <x:definedName name="ACH0039_C4">Master!$F$1218</x:definedName>
    <x:definedName name="ACH0039_C5">Master!$G$1218</x:definedName>
    <x:definedName name="ACH0040_C1">Master!$C$1219</x:definedName>
    <x:definedName name="ACH0040_C2">Master!$D$1219</x:definedName>
    <x:definedName name="ACH0040_C3">Master!$E$1219</x:definedName>
    <x:definedName name="ACH0040_C4">Master!$F$1219</x:definedName>
    <x:definedName name="ACH0040_C5">Master!$G$1219</x:definedName>
    <x:definedName name="ACH0047_C1">Master!$C$1220</x:definedName>
    <x:definedName name="ACH0047_C2">Master!$D$1220</x:definedName>
    <x:definedName name="ACH0047_C3">Master!$E$1220</x:definedName>
    <x:definedName name="ACH0047_C4">Master!$F$1220</x:definedName>
    <x:definedName name="ACH0047_C5">Master!$G$1220</x:definedName>
    <x:definedName name="ACH0048_C1">Master!$C$1221</x:definedName>
    <x:definedName name="ACH0048_C2">Master!$D$1221</x:definedName>
    <x:definedName name="ACH0048_C3">Master!$E$1221</x:definedName>
    <x:definedName name="ACH0048_C4">Master!$F$1221</x:definedName>
    <x:definedName name="ACH0048_C5">Master!$G$1221</x:definedName>
    <x:definedName name="ACM0099_C1">Master!$C$1222</x:definedName>
    <x:definedName name="ACM0099_C2">Master!$D$1222</x:definedName>
    <x:definedName name="ACM0099_C3">Master!$E$1222</x:definedName>
    <x:definedName name="ACM0099_C4">Master!$F$1222</x:definedName>
    <x:definedName name="ACM0099_C5">Master!$G$1222</x:definedName>
    <x:definedName name="ADL0002_C1">Master!$C$1223</x:definedName>
    <x:definedName name="ADL0002_C2">Master!$D$1223</x:definedName>
    <x:definedName name="ADL0002_C3">Master!$E$1223</x:definedName>
    <x:definedName name="ADL0002_C4">Master!$F$1223</x:definedName>
    <x:definedName name="ADL0002_C5">Master!$G$1223</x:definedName>
    <x:definedName name="ADL0009_C1">Master!$C$1224</x:definedName>
    <x:definedName name="ADL0009_C2">Master!$D$1224</x:definedName>
    <x:definedName name="ADL0009_C3">Master!$E$1224</x:definedName>
    <x:definedName name="ADL0009_C4">Master!$F$1224</x:definedName>
    <x:definedName name="ADL0009_C5">Master!$G$1224</x:definedName>
    <x:definedName name="ADL0012_C1">Master!#REF!</x:definedName>
    <x:definedName name="ADL0016_C1">Master!$C$1225</x:definedName>
    <x:definedName name="ADL0016_C2">Master!$D$1225</x:definedName>
    <x:definedName name="ADL0016_C3">Master!$E$1225</x:definedName>
    <x:definedName name="ADL0016_C4">Master!$F$1225</x:definedName>
    <x:definedName name="ADL0016_C5">Master!$G$1225</x:definedName>
    <x:definedName name="ADL0022_C1">Master!$C$1226</x:definedName>
    <x:definedName name="ADL0022_C2">Master!$D$1226</x:definedName>
    <x:definedName name="ADL0022_C3">Master!$E$1226</x:definedName>
    <x:definedName name="ADL0022_C4">Master!$F$1226</x:definedName>
    <x:definedName name="ADL0022_C5">Master!$G$1226</x:definedName>
    <x:definedName name="ADL0023_C1">Master!$C$1227</x:definedName>
    <x:definedName name="ADL0023_C2">Master!$D$1227</x:definedName>
    <x:definedName name="ADL0023_C3">Master!$E$1227</x:definedName>
    <x:definedName name="ADL0023_C4">Master!$F$1227</x:definedName>
    <x:definedName name="ADL0023_C5">Master!$G$1227</x:definedName>
    <x:definedName name="ADL0024_C1">Master!$C$1228</x:definedName>
    <x:definedName name="ADL0024_C2">Master!$D$1228</x:definedName>
    <x:definedName name="ADL0024_C3">Master!$E$1228</x:definedName>
    <x:definedName name="ADL0024_C4">Master!$F$1228</x:definedName>
    <x:definedName name="ADL0024_C5">Master!$G$1228</x:definedName>
    <x:definedName name="ADL0025_C1">Master!$C$1229</x:definedName>
    <x:definedName name="ADL0025_C2">Master!$D$1229</x:definedName>
    <x:definedName name="ADL0025_C3">Master!$E$1229</x:definedName>
    <x:definedName name="ADL0025_C4">Master!$F$1229</x:definedName>
    <x:definedName name="ADL0025_C5">Master!$G$1229</x:definedName>
    <x:definedName name="ADL0026_C1">Master!$C$1230</x:definedName>
    <x:definedName name="ADL0026_C2">Master!$D$1230</x:definedName>
    <x:definedName name="ADL0026_C3">Master!$E$1230</x:definedName>
    <x:definedName name="ADL0026_C4">Master!$F$1230</x:definedName>
    <x:definedName name="ADL0026_C5">Master!$G$1230</x:definedName>
    <x:definedName name="ADL0027_C1">Master!$C$1231</x:definedName>
    <x:definedName name="ADL0027_C2">Master!$D$1231</x:definedName>
    <x:definedName name="ADL0027_C3">Master!$E$1231</x:definedName>
    <x:definedName name="ADL0027_C4">Master!$F$1231</x:definedName>
    <x:definedName name="ADL0027_C5">Master!$G$1231</x:definedName>
    <x:definedName name="ADL0028_C1">Master!$C$1232</x:definedName>
    <x:definedName name="ADL0028_C2">Master!$D$1232</x:definedName>
    <x:definedName name="ADL0028_C3">Master!$E$1232</x:definedName>
    <x:definedName name="ADL0028_C4">Master!$F$1232</x:definedName>
    <x:definedName name="ADL0028_C5">Master!$G$1232</x:definedName>
    <x:definedName name="ADL0030_C1">Master!$C$1233</x:definedName>
    <x:definedName name="ADL0030_C2">Master!$D$1233</x:definedName>
    <x:definedName name="ADL0030_C3">Master!$E$1233</x:definedName>
    <x:definedName name="ADL0030_C4">Master!$F$1233</x:definedName>
    <x:definedName name="ADL0030_C5">Master!$G$1233</x:definedName>
    <x:definedName name="ADL0037_C1">Master!$C$1234</x:definedName>
    <x:definedName name="ADL0037_C2">Master!$D$1234</x:definedName>
    <x:definedName name="ADL0037_C3">Master!$E$1234</x:definedName>
    <x:definedName name="ADL0037_C4">Master!$F$1234</x:definedName>
    <x:definedName name="ADL0037_C5">Master!$G$1234</x:definedName>
    <x:definedName name="ADL0044_C1">Master!$C$1235</x:definedName>
    <x:definedName name="ADL0044_C2">Master!$D$1235</x:definedName>
    <x:definedName name="ADL0044_C3">Master!$E$1235</x:definedName>
    <x:definedName name="ADL0044_C4">Master!$F$1235</x:definedName>
    <x:definedName name="ADL0044_C5">Master!$G$1235</x:definedName>
    <x:definedName name="ADL0050_C1">Master!$C$1236</x:definedName>
    <x:definedName name="ADL0050_C2">Master!$D$1236</x:definedName>
    <x:definedName name="ADL0050_C3">Master!$E$1236</x:definedName>
    <x:definedName name="ADL0050_C4">Master!$F$1236</x:definedName>
    <x:definedName name="ADL0050_C5">Master!$G$1236</x:definedName>
    <x:definedName name="ADL0051_C1">Master!$C$1237</x:definedName>
    <x:definedName name="ADL0051_C2">Master!$D$1237</x:definedName>
    <x:definedName name="ADL0051_C3">Master!$E$1237</x:definedName>
    <x:definedName name="ADL0051_C4">Master!$F$1237</x:definedName>
    <x:definedName name="ADL0051_C5">Master!$G$1237</x:definedName>
    <x:definedName name="ADL0052_C1">Master!$C$1238</x:definedName>
    <x:definedName name="ADL0052_C2">Master!$D$1238</x:definedName>
    <x:definedName name="ADL0052_C3">Master!$E$1238</x:definedName>
    <x:definedName name="ADL0052_C4">Master!$F$1238</x:definedName>
    <x:definedName name="ADL0052_C5">Master!$G$1238</x:definedName>
    <x:definedName name="ADL0053_C1">Master!$C$1239</x:definedName>
    <x:definedName name="ADL0053_C2">Master!$D$1239</x:definedName>
    <x:definedName name="ADL0053_C3">Master!$E$1239</x:definedName>
    <x:definedName name="ADL0053_C4">Master!$F$1239</x:definedName>
    <x:definedName name="ADL0053_C5">Master!$G$1239</x:definedName>
    <x:definedName name="ADL0054_C1">Master!$C$1240</x:definedName>
    <x:definedName name="ADL0054_C2">Master!$D$1240</x:definedName>
    <x:definedName name="ADL0054_C3">Master!$E$1240</x:definedName>
    <x:definedName name="ADL0054_C4">Master!$F$1240</x:definedName>
    <x:definedName name="ADL0054_C5">Master!$G$1240</x:definedName>
    <x:definedName name="ADL0055_C1">Master!$C$1241</x:definedName>
    <x:definedName name="ADL0055_C2">Master!$D$1241</x:definedName>
    <x:definedName name="ADL0055_C3">Master!$E$1241</x:definedName>
    <x:definedName name="ADL0055_C4">Master!$F$1241</x:definedName>
    <x:definedName name="ADL0055_C5">Master!$G$1241</x:definedName>
    <x:definedName name="ADL0056_C1">Master!$C$1242</x:definedName>
    <x:definedName name="ADL0056_C2">Master!$D$1242</x:definedName>
    <x:definedName name="ADL0056_C3">Master!$E$1242</x:definedName>
    <x:definedName name="ADL0056_C4">Master!$F$1242</x:definedName>
    <x:definedName name="ADL0056_C5">Master!$G$1242</x:definedName>
    <x:definedName name="ADL0057_C1">Master!$C$1243</x:definedName>
    <x:definedName name="ADL0057_C2">Master!$D$1243</x:definedName>
    <x:definedName name="ADL0057_C3">Master!$E$1243</x:definedName>
    <x:definedName name="ADL0057_C4">Master!$F$1243</x:definedName>
    <x:definedName name="ADL0057_C5">Master!$G$1243</x:definedName>
    <x:definedName name="ADL0058_C1">Master!$C$1244</x:definedName>
    <x:definedName name="ADL0058_C2">Master!$D$1244</x:definedName>
    <x:definedName name="ADL0058_C3">Master!$E$1244</x:definedName>
    <x:definedName name="ADL0058_C4">Master!$F$1244</x:definedName>
    <x:definedName name="ADL0058_C5">Master!$G$1244</x:definedName>
    <x:definedName name="ADL0059_C1">Master!$C$1245</x:definedName>
    <x:definedName name="ADL0059_C2">Master!$D$1245</x:definedName>
    <x:definedName name="ADL0059_C3">Master!$E$1245</x:definedName>
    <x:definedName name="ADL0059_C4">Master!$F$1245</x:definedName>
    <x:definedName name="ADL0059_C5">Master!$G$1245</x:definedName>
    <x:definedName name="ADL0060_C1">Master!$C$1246</x:definedName>
    <x:definedName name="ADL0060_C2">Master!$D$1246</x:definedName>
    <x:definedName name="ADL0060_C3">Master!$E$1246</x:definedName>
    <x:definedName name="ADL0060_C4">Master!$F$1246</x:definedName>
    <x:definedName name="ADL0060_C5">Master!$G$1246</x:definedName>
    <x:definedName name="ADL0061_C1">Master!$C$1247</x:definedName>
    <x:definedName name="ADL0061_C2">Master!$D$1247</x:definedName>
    <x:definedName name="ADL0061_C3">Master!$E$1247</x:definedName>
    <x:definedName name="ADL0061_C4">Master!$F$1247</x:definedName>
    <x:definedName name="ADL0061_C5">Master!$G$1247</x:definedName>
    <x:definedName name="ADL0062_C1">Master!$C$1248</x:definedName>
    <x:definedName name="ADL0062_C2">Master!$D$1248</x:definedName>
    <x:definedName name="ADL0062_C3">Master!$E$1248</x:definedName>
    <x:definedName name="ADL0062_C4">Master!$F$1248</x:definedName>
    <x:definedName name="ADL0062_C5">Master!$G$1248</x:definedName>
    <x:definedName name="ADL0063_C1">Master!$C$1249</x:definedName>
    <x:definedName name="ADL0063_C2">Master!$D$1249</x:definedName>
    <x:definedName name="ADL0063_C3">Master!$E$1249</x:definedName>
    <x:definedName name="ADL0063_C4">Master!$F$1249</x:definedName>
    <x:definedName name="ADL0063_C5">Master!$G$1249</x:definedName>
    <x:definedName name="ADL0064_C1">Master!$C$1250</x:definedName>
    <x:definedName name="ADL0064_C2">Master!$D$1250</x:definedName>
    <x:definedName name="ADL0064_C3">Master!$E$1250</x:definedName>
    <x:definedName name="ADL0064_C4">Master!$F$1250</x:definedName>
    <x:definedName name="ADL0064_C5">Master!$G$1250</x:definedName>
    <x:definedName name="ADL0065_C1">Master!$C$1251</x:definedName>
    <x:definedName name="ADL0065_C2">Master!$D$1251</x:definedName>
    <x:definedName name="ADL0065_C3">Master!$E$1251</x:definedName>
    <x:definedName name="ADL0065_C4">Master!$F$1251</x:definedName>
    <x:definedName name="ADL0065_C5">Master!$G$1251</x:definedName>
    <x:definedName name="ADL0066_C1">Master!$C$1252</x:definedName>
    <x:definedName name="ADL0066_C2">Master!$D$1252</x:definedName>
    <x:definedName name="ADL0066_C3">Master!$E$1252</x:definedName>
    <x:definedName name="ADL0066_C4">Master!$F$1252</x:definedName>
    <x:definedName name="ADL0066_C5">Master!$G$1252</x:definedName>
    <x:definedName name="ADL0067_C1">Master!$C$1253</x:definedName>
    <x:definedName name="ADL0067_C2">Master!$D$1253</x:definedName>
    <x:definedName name="ADL0067_C3">Master!$E$1253</x:definedName>
    <x:definedName name="ADL0067_C4">Master!$F$1253</x:definedName>
    <x:definedName name="ADL0067_C5">Master!$G$1253</x:definedName>
    <x:definedName name="ADL0068_C1">Master!$C$1254</x:definedName>
    <x:definedName name="ADL0068_C2">Master!$D$1254</x:definedName>
    <x:definedName name="ADL0068_C3">Master!$E$1254</x:definedName>
    <x:definedName name="ADL0068_C4">Master!$F$1254</x:definedName>
    <x:definedName name="ADL0068_C5">Master!$G$1254</x:definedName>
    <x:definedName name="ADL0069_C1">Master!$C$1255</x:definedName>
    <x:definedName name="ADL0069_C2">Master!$D$1255</x:definedName>
    <x:definedName name="ADL0069_C3">Master!$E$1255</x:definedName>
    <x:definedName name="ADL0069_C4">Master!$F$1255</x:definedName>
    <x:definedName name="ADL0069_C5">Master!$G$1255</x:definedName>
    <x:definedName name="ADL0070_C1">Master!$C$1256</x:definedName>
    <x:definedName name="ADL0070_C2">Master!$D$1256</x:definedName>
    <x:definedName name="ADL0070_C3">Master!$E$1256</x:definedName>
    <x:definedName name="ADL0070_C4">Master!$F$1256</x:definedName>
    <x:definedName name="ADL0070_C5">Master!$G$1256</x:definedName>
    <x:definedName name="ADL0071_C1">Master!$C$1257</x:definedName>
    <x:definedName name="ADL0071_C2">Master!$D$1257</x:definedName>
    <x:definedName name="ADL0071_C3">Master!$E$1257</x:definedName>
    <x:definedName name="ADL0071_C4">Master!$F$1257</x:definedName>
    <x:definedName name="ADL0071_C5">Master!$G$1257</x:definedName>
    <x:definedName name="ADL0072_C1">Master!$C$1258</x:definedName>
    <x:definedName name="ADL0072_C2">Master!$D$1258</x:definedName>
    <x:definedName name="ADL0072_C3">Master!$E$1258</x:definedName>
    <x:definedName name="ADL0072_C4">Master!$F$1258</x:definedName>
    <x:definedName name="ADL0072_C5">Master!$G$1258</x:definedName>
    <x:definedName name="ADL0073_C1">Master!$C$1259</x:definedName>
    <x:definedName name="ADL0073_C2">Master!$D$1259</x:definedName>
    <x:definedName name="ADL0073_C3">Master!$E$1259</x:definedName>
    <x:definedName name="ADL0073_C4">Master!$F$1259</x:definedName>
    <x:definedName name="ADL0073_C5">Master!$G$1259</x:definedName>
    <x:definedName name="ADL0074_C1">Master!$C$1260</x:definedName>
    <x:definedName name="ADL0074_C2">Master!$D$1260</x:definedName>
    <x:definedName name="ADL0074_C3">Master!$E$1260</x:definedName>
    <x:definedName name="ADL0074_C4">Master!$F$1260</x:definedName>
    <x:definedName name="ADL0074_C5">Master!$G$1260</x:definedName>
    <x:definedName name="ADL0075_C1">Master!$C$1261</x:definedName>
    <x:definedName name="ADL0075_C2">Master!$D$1261</x:definedName>
    <x:definedName name="ADL0075_C3">Master!$E$1261</x:definedName>
    <x:definedName name="ADL0075_C4">Master!$F$1261</x:definedName>
    <x:definedName name="ADL0075_C5">Master!$G$1261</x:definedName>
    <x:definedName name="ADL0076_C1">Master!$C$1262</x:definedName>
    <x:definedName name="ADL0076_C2">Master!$D$1262</x:definedName>
    <x:definedName name="ADL0076_C3">Master!$E$1262</x:definedName>
    <x:definedName name="ADL0076_C4">Master!$F$1262</x:definedName>
    <x:definedName name="ADL0076_C5">Master!$G$1262</x:definedName>
    <x:definedName name="ADL0077_C1">Master!$C$1263</x:definedName>
    <x:definedName name="ADL0077_C2">Master!$D$1263</x:definedName>
    <x:definedName name="ADL0077_C3">Master!$E$1263</x:definedName>
    <x:definedName name="ADL0077_C4">Master!$F$1263</x:definedName>
    <x:definedName name="ADL0077_C5">Master!$G$1263</x:definedName>
    <x:definedName name="ADL0078_C1">Master!$C$1264</x:definedName>
    <x:definedName name="ADL0078_C2">Master!$D$1264</x:definedName>
    <x:definedName name="ADL0078_C3">Master!$E$1264</x:definedName>
    <x:definedName name="ADL0078_C4">Master!$F$1264</x:definedName>
    <x:definedName name="ADL0078_C5">Master!$G$1264</x:definedName>
    <x:definedName name="ADL0079_C1">Master!$C$1265</x:definedName>
    <x:definedName name="ADL0079_C2">Master!$D$1265</x:definedName>
    <x:definedName name="ADL0079_C3">Master!$E$1265</x:definedName>
    <x:definedName name="ADL0079_C4">Master!$F$1265</x:definedName>
    <x:definedName name="ADL0079_C5">Master!$G$1265</x:definedName>
    <x:definedName name="ADL0080_C1">Master!$C$1266</x:definedName>
    <x:definedName name="ADL0080_C2">Master!$D$1266</x:definedName>
    <x:definedName name="ADL0080_C3">Master!$E$1266</x:definedName>
    <x:definedName name="ADL0080_C4">Master!$F$1266</x:definedName>
    <x:definedName name="ADL0080_C5">Master!$G$1266</x:definedName>
    <x:definedName name="ADL0081_C1">Master!$C$1267</x:definedName>
    <x:definedName name="ADL0081_C2">Master!$D$1267</x:definedName>
    <x:definedName name="ADL0081_C3">Master!$E$1267</x:definedName>
    <x:definedName name="ADL0081_C4">Master!$F$1267</x:definedName>
    <x:definedName name="ADL0081_C5">Master!$G$1267</x:definedName>
    <x:definedName name="ADL0082_C1">Master!$C$1268</x:definedName>
    <x:definedName name="ADL0082_C2">Master!$D$1268</x:definedName>
    <x:definedName name="ADL0082_C3">Master!$E$1268</x:definedName>
    <x:definedName name="ADL0082_C4">Master!$F$1268</x:definedName>
    <x:definedName name="ADL0082_C5">Master!$G$1268</x:definedName>
    <x:definedName name="ADL0083_C1">Master!$C$1269</x:definedName>
    <x:definedName name="ADL0083_C2">Master!$D$1269</x:definedName>
    <x:definedName name="ADL0083_C3">Master!$E$1269</x:definedName>
    <x:definedName name="ADL0083_C4">Master!$F$1269</x:definedName>
    <x:definedName name="ADL0083_C5">Master!$G$1269</x:definedName>
    <x:definedName name="ADL0084_C1">Master!$C$1270</x:definedName>
    <x:definedName name="ADL0084_C2">Master!$D$1270</x:definedName>
    <x:definedName name="ADL0084_C3">Master!$E$1270</x:definedName>
    <x:definedName name="ADL0084_C4">Master!$F$1270</x:definedName>
    <x:definedName name="ADL0084_C5">Master!$G$1270</x:definedName>
    <x:definedName name="ADL0085_C1">Master!$C$1271</x:definedName>
    <x:definedName name="ADL0085_C2">Master!$D$1271</x:definedName>
    <x:definedName name="ADL0085_C3">Master!$E$1271</x:definedName>
    <x:definedName name="ADL0085_C4">Master!$F$1271</x:definedName>
    <x:definedName name="ADL0085_C5">Master!$G$1271</x:definedName>
    <x:definedName name="ADL0086_C1">Master!$C$1272</x:definedName>
    <x:definedName name="ADL0086_C2">Master!$D$1272</x:definedName>
    <x:definedName name="ADL0086_C3">Master!$E$1272</x:definedName>
    <x:definedName name="ADL0086_C4">Master!$F$1272</x:definedName>
    <x:definedName name="ADL0086_C5">Master!$G$1272</x:definedName>
    <x:definedName name="ADL0087_C1">Master!$C$1273</x:definedName>
    <x:definedName name="ADL0087_C2">Master!$D$1273</x:definedName>
    <x:definedName name="ADL0087_C3">Master!$E$1273</x:definedName>
    <x:definedName name="ADL0087_C4">Master!$F$1273</x:definedName>
    <x:definedName name="ADL0087_C5">Master!$G$1273</x:definedName>
    <x:definedName name="ADL0088_C1">Master!$C$1274</x:definedName>
    <x:definedName name="ADL0088_C2">Master!$D$1274</x:definedName>
    <x:definedName name="ADL0088_C3">Master!$E$1274</x:definedName>
    <x:definedName name="ADL0088_C4">Master!$F$1274</x:definedName>
    <x:definedName name="ADL0088_C5">Master!$G$1274</x:definedName>
    <x:definedName name="ADL0089_C1">Master!$C$1275</x:definedName>
    <x:definedName name="ADL0089_C2">Master!$D$1275</x:definedName>
    <x:definedName name="ADL0089_C3">Master!$E$1275</x:definedName>
    <x:definedName name="ADL0089_C4">Master!$F$1275</x:definedName>
    <x:definedName name="ADL0089_C5">Master!$G$1275</x:definedName>
    <x:definedName name="ADL0090_C1">Master!$C$1276</x:definedName>
    <x:definedName name="ADL0090_C2">Master!$D$1276</x:definedName>
    <x:definedName name="ADL0090_C3">Master!$E$1276</x:definedName>
    <x:definedName name="ADL0090_C4">Master!$F$1276</x:definedName>
    <x:definedName name="ADL0090_C5">Master!$G$1276</x:definedName>
    <x:definedName name="ADL0091_C1">Master!$C$1277</x:definedName>
    <x:definedName name="ADL0091_C2">Master!$D$1277</x:definedName>
    <x:definedName name="ADL0091_C3">Master!$E$1277</x:definedName>
    <x:definedName name="ADL0091_C4">Master!$F$1277</x:definedName>
    <x:definedName name="ADL0091_C5">Master!$G$1277</x:definedName>
    <x:definedName name="ADL0092_C1">Master!$C$1278</x:definedName>
    <x:definedName name="ADL0092_C2">Master!$D$1278</x:definedName>
    <x:definedName name="ADL0092_C3">Master!$E$1278</x:definedName>
    <x:definedName name="ADL0092_C4">Master!$F$1278</x:definedName>
    <x:definedName name="ADL0092_C5">Master!$G$1278</x:definedName>
    <x:definedName name="ADL0093_C1">Master!$C$1279</x:definedName>
    <x:definedName name="ADL0093_C2">Master!$D$1279</x:definedName>
    <x:definedName name="ADL0093_C3">Master!$E$1279</x:definedName>
    <x:definedName name="ADL0093_C4">Master!$F$1279</x:definedName>
    <x:definedName name="ADL0093_C5">Master!$G$1279</x:definedName>
    <x:definedName name="ADL0094_C1">Master!$C$1280</x:definedName>
    <x:definedName name="ADL0094_C2">Master!$D$1280</x:definedName>
    <x:definedName name="ADL0094_C3">Master!$E$1280</x:definedName>
    <x:definedName name="ADL0094_C4">Master!$F$1280</x:definedName>
    <x:definedName name="ADL0094_C5">Master!$G$1280</x:definedName>
    <x:definedName name="ADL0095_C1">Master!$C$1281</x:definedName>
    <x:definedName name="ADL0095_C2">Master!$D$1281</x:definedName>
    <x:definedName name="ADL0095_C3">Master!$E$1281</x:definedName>
    <x:definedName name="ADL0095_C4">Master!$F$1281</x:definedName>
    <x:definedName name="ADL0095_C5">Master!$G$1281</x:definedName>
    <x:definedName name="ADL0096_C1">Master!$C$1282</x:definedName>
    <x:definedName name="ADL0096_C2">Master!$D$1282</x:definedName>
    <x:definedName name="ADL0096_C3">Master!$E$1282</x:definedName>
    <x:definedName name="ADL0096_C4">Master!$F$1282</x:definedName>
    <x:definedName name="ADL0096_C5">Master!$G$1282</x:definedName>
    <x:definedName name="ADL0097_C1">Master!$C$1283</x:definedName>
    <x:definedName name="ADL0097_C2">Master!$D$1283</x:definedName>
    <x:definedName name="ADL0097_C3">Master!$E$1283</x:definedName>
    <x:definedName name="ADL0097_C4">Master!$F$1283</x:definedName>
    <x:definedName name="ADL0097_C5">Master!$G$1283</x:definedName>
    <x:definedName name="ADL0098_C1">Master!$C$1284</x:definedName>
    <x:definedName name="ADL0098_C2">Master!$D$1284</x:definedName>
    <x:definedName name="ADL0098_C3">Master!$E$1284</x:definedName>
    <x:definedName name="ADL0098_C4">Master!$F$1284</x:definedName>
    <x:definedName name="ADL0098_C5">Master!$G$1284</x:definedName>
    <x:definedName name="ADL0099_C1">Master!$C$1285</x:definedName>
    <x:definedName name="ADL0099_C2">Master!$D$1285</x:definedName>
    <x:definedName name="ADL0099_C3">Master!$E$1285</x:definedName>
    <x:definedName name="ADL0099_C4">Master!$F$1285</x:definedName>
    <x:definedName name="ADL0099_C5">Master!$G$1285</x:definedName>
    <x:definedName name="ADL0100_C1">Master!$C$1286</x:definedName>
    <x:definedName name="ADL0100_C2">Master!$D$1286</x:definedName>
    <x:definedName name="ADL0100_C3">Master!$E$1286</x:definedName>
    <x:definedName name="ADL0100_C4">Master!$F$1286</x:definedName>
    <x:definedName name="ADL0100_C5">Master!$G$1286</x:definedName>
    <x:definedName name="ADL0101_C1">Master!$C$1287</x:definedName>
    <x:definedName name="ADL0101_C2">Master!$D$1287</x:definedName>
    <x:definedName name="ADL0101_C3">Master!$E$1287</x:definedName>
    <x:definedName name="ADL0101_C4">Master!$F$1287</x:definedName>
    <x:definedName name="ADL0101_C5">Master!$G$1287</x:definedName>
    <x:definedName name="ADL0102_C1">Master!$C$1288</x:definedName>
    <x:definedName name="ADL0102_C2">Master!$D$1288</x:definedName>
    <x:definedName name="ADL0102_C3">Master!$E$1288</x:definedName>
    <x:definedName name="ADL0102_C4">Master!$F$1288</x:definedName>
    <x:definedName name="ADL0102_C5">Master!$G$1288</x:definedName>
    <x:definedName name="ADL0103_C1">Master!$C$1289</x:definedName>
    <x:definedName name="ADL0103_C2">Master!$D$1289</x:definedName>
    <x:definedName name="ADL0103_C3">Master!$E$1289</x:definedName>
    <x:definedName name="ADL0103_C4">Master!$F$1289</x:definedName>
    <x:definedName name="ADL0103_C5">Master!$G$1289</x:definedName>
    <x:definedName name="ADL0104_C1">Master!$C$1290</x:definedName>
    <x:definedName name="ADL0104_C2">Master!$D$1290</x:definedName>
    <x:definedName name="ADL0104_C3">Master!$E$1290</x:definedName>
    <x:definedName name="ADL0104_C4">Master!$F$1290</x:definedName>
    <x:definedName name="ADL0104_C5">Master!$G$1290</x:definedName>
    <x:definedName name="ADL0105_C1">Master!$C$1291</x:definedName>
    <x:definedName name="ADL0105_C2">Master!$D$1291</x:definedName>
    <x:definedName name="ADL0105_C3">Master!$E$1291</x:definedName>
    <x:definedName name="ADL0105_C4">Master!$F$1291</x:definedName>
    <x:definedName name="ADL0105_C5">Master!$G$1291</x:definedName>
    <x:definedName name="ADL0106_C1">Master!$C$1292</x:definedName>
    <x:definedName name="ADL0106_C2">Master!$D$1292</x:definedName>
    <x:definedName name="ADL0106_C3">Master!$E$1292</x:definedName>
    <x:definedName name="ADL0106_C4">Master!$F$1292</x:definedName>
    <x:definedName name="ADL0106_C5">Master!$G$1292</x:definedName>
    <x:definedName name="ADL0107_C1">Master!$C$1293</x:definedName>
    <x:definedName name="ADL0107_C2">Master!$D$1293</x:definedName>
    <x:definedName name="ADL0107_C3">Master!$E$1293</x:definedName>
    <x:definedName name="ADL0107_C4">Master!$F$1293</x:definedName>
    <x:definedName name="ADL0107_C5">Master!$G$1293</x:definedName>
    <x:definedName name="ADL0108_C1">Master!$C$1294</x:definedName>
    <x:definedName name="ADL0108_C2">Master!$D$1294</x:definedName>
    <x:definedName name="ADL0108_C3">Master!$E$1294</x:definedName>
    <x:definedName name="ADL0108_C4">Master!$F$1294</x:definedName>
    <x:definedName name="ADL0108_C5">Master!$G$1294</x:definedName>
    <x:definedName name="ADL0109_C1">Master!$C$1295</x:definedName>
    <x:definedName name="ADL0109_C2">Master!$D$1295</x:definedName>
    <x:definedName name="ADL0109_C3">Master!$E$1295</x:definedName>
    <x:definedName name="ADL0109_C4">Master!$F$1295</x:definedName>
    <x:definedName name="ADL0109_C5">Master!$G$1295</x:definedName>
    <x:definedName name="ADL0110_C1">Master!$C$1296</x:definedName>
    <x:definedName name="ADL0110_C2">Master!$D$1296</x:definedName>
    <x:definedName name="ADL0110_C3">Master!$E$1296</x:definedName>
    <x:definedName name="ADL0110_C4">Master!$F$1296</x:definedName>
    <x:definedName name="ADL0110_C5">Master!$G$1296</x:definedName>
    <x:definedName name="ADL0111_C1">Master!$C$1297</x:definedName>
    <x:definedName name="ADL0111_C2">Master!$D$1297</x:definedName>
    <x:definedName name="ADL0111_C3">Master!$E$1297</x:definedName>
    <x:definedName name="ADL0111_C4">Master!$F$1297</x:definedName>
    <x:definedName name="ADL0111_C5">Master!$G$1297</x:definedName>
    <x:definedName name="ADL0112_C1">Master!$C$1298</x:definedName>
    <x:definedName name="ADL0112_C2">Master!$D$1298</x:definedName>
    <x:definedName name="ADL0112_C3">Master!$E$1298</x:definedName>
    <x:definedName name="ADL0112_C4">Master!$F$1298</x:definedName>
    <x:definedName name="ADL0112_C5">Master!$G$1298</x:definedName>
    <x:definedName name="ADL0113_C1">Master!$C$1299</x:definedName>
    <x:definedName name="ADL0113_C2">Master!$D$1299</x:definedName>
    <x:definedName name="ADL0113_C3">Master!$E$1299</x:definedName>
    <x:definedName name="ADL0113_C4">Master!$F$1299</x:definedName>
    <x:definedName name="ADL0113_C5">Master!$G$1299</x:definedName>
    <x:definedName name="ADL0114_C1">Master!$C$1300</x:definedName>
    <x:definedName name="ADL0114_C2">Master!$D$1300</x:definedName>
    <x:definedName name="ADL0114_C3">Master!$E$1300</x:definedName>
    <x:definedName name="ADL0114_C4">Master!$F$1300</x:definedName>
    <x:definedName name="ADL0114_C5">Master!$G$1300</x:definedName>
    <x:definedName name="ADL0115_C1">Master!$C$1301</x:definedName>
    <x:definedName name="ADL0115_C2">Master!$D$1301</x:definedName>
    <x:definedName name="ADL0115_C3">Master!$E$1301</x:definedName>
    <x:definedName name="ADL0115_C4">Master!$F$1301</x:definedName>
    <x:definedName name="ADL0115_C5">Master!$G$1301</x:definedName>
    <x:definedName name="ADL0116_C1">Master!$C$1302</x:definedName>
    <x:definedName name="ADL0116_C2">Master!$D$1302</x:definedName>
    <x:definedName name="ADL0116_C3">Master!$E$1302</x:definedName>
    <x:definedName name="ADL0116_C4">Master!$F$1302</x:definedName>
    <x:definedName name="ADL0116_C5">Master!$G$1302</x:definedName>
    <x:definedName name="ADL0117_C1">Master!$C$1303</x:definedName>
    <x:definedName name="ADL0117_C2">Master!$D$1303</x:definedName>
    <x:definedName name="ADL0117_C3">Master!$E$1303</x:definedName>
    <x:definedName name="ADL0117_C4">Master!$F$1303</x:definedName>
    <x:definedName name="ADL0117_C5">Master!$G$1303</x:definedName>
    <x:definedName name="ADL0118_C1">Master!$C$1304</x:definedName>
    <x:definedName name="ADL0118_C2">Master!$D$1304</x:definedName>
    <x:definedName name="ADL0118_C3">Master!$E$1304</x:definedName>
    <x:definedName name="ADL0118_C4">Master!$F$1304</x:definedName>
    <x:definedName name="ADL0118_C5">Master!$G$1304</x:definedName>
    <x:definedName name="ADL0119_C1">Master!$C$1305</x:definedName>
    <x:definedName name="ADL0119_C2">Master!$D$1305</x:definedName>
    <x:definedName name="ADL0119_C3">Master!$E$1305</x:definedName>
    <x:definedName name="ADL0119_C4">Master!$F$1305</x:definedName>
    <x:definedName name="ADL0119_C5">Master!$G$1305</x:definedName>
    <x:definedName name="ADL0120_C1">Master!$C$1306</x:definedName>
    <x:definedName name="ADL0120_C2">Master!$D$1306</x:definedName>
    <x:definedName name="ADL0120_C3">Master!$E$1306</x:definedName>
    <x:definedName name="ADL0120_C4">Master!$F$1306</x:definedName>
    <x:definedName name="ADL0120_C5">Master!$G$1306</x:definedName>
    <x:definedName name="ADL0121_C1">Master!$C$1307</x:definedName>
    <x:definedName name="ADL0121_C2">Master!$D$1307</x:definedName>
    <x:definedName name="ADL0121_C3">Master!$E$1307</x:definedName>
    <x:definedName name="ADL0121_C4">Master!$F$1307</x:definedName>
    <x:definedName name="ADL0121_C5">Master!$G$1307</x:definedName>
    <x:definedName name="ADL0122_C1">Master!$C$1308</x:definedName>
    <x:definedName name="ADL0122_C2">Master!$D$1308</x:definedName>
    <x:definedName name="ADL0122_C3">Master!$E$1308</x:definedName>
    <x:definedName name="ADL0122_C4">Master!$F$1308</x:definedName>
    <x:definedName name="ADL0122_C5">Master!$G$1308</x:definedName>
    <x:definedName name="ADL0123_C1">Master!$C$1309</x:definedName>
    <x:definedName name="ADL0123_C2">Master!$D$1309</x:definedName>
    <x:definedName name="ADL0123_C3">Master!$E$1309</x:definedName>
    <x:definedName name="ADL0123_C4">Master!$F$1309</x:definedName>
    <x:definedName name="ADL0123_C5">Master!$G$1309</x:definedName>
    <x:definedName name="ADL0124_C1">Master!$C$1310</x:definedName>
    <x:definedName name="ADL0124_C2">Master!$D$1310</x:definedName>
    <x:definedName name="ADL0124_C3">Master!$E$1310</x:definedName>
    <x:definedName name="ADL0124_C4">Master!$F$1310</x:definedName>
    <x:definedName name="ADL0124_C5">Master!$G$1310</x:definedName>
    <x:definedName name="ADL0125_C1">Master!$C$1311</x:definedName>
    <x:definedName name="ADL0125_C2">Master!$D$1311</x:definedName>
    <x:definedName name="ADL0125_C3">Master!$E$1311</x:definedName>
    <x:definedName name="ADL0125_C4">Master!$F$1311</x:definedName>
    <x:definedName name="ADL0125_C5">Master!$G$1311</x:definedName>
    <x:definedName name="ADL0126_2">Master!#REF!</x:definedName>
    <x:definedName name="ADL0126_C1">Master!$C$1312</x:definedName>
    <x:definedName name="ADL0126_C2">Master!$D$1312</x:definedName>
    <x:definedName name="ADL0126_C3">Master!$E$1312</x:definedName>
    <x:definedName name="ADL0126_C4">Master!$F$1312</x:definedName>
    <x:definedName name="ADL0126_C5">Master!$G$1312</x:definedName>
    <x:definedName name="ADL0127_C1">Master!$C$1313</x:definedName>
    <x:definedName name="ADL0127_C2">Master!$D$1313</x:definedName>
    <x:definedName name="ADL0127_C3">Master!$E$1313</x:definedName>
    <x:definedName name="ADL0127_C4">Master!$F$1313</x:definedName>
    <x:definedName name="ADL0127_C5">Master!$G$1313</x:definedName>
    <x:definedName name="ADL0128_C1">Master!$C$1314</x:definedName>
    <x:definedName name="ADL0128_C2">Master!$D$1314</x:definedName>
    <x:definedName name="ADL0128_C3">Master!$E$1314</x:definedName>
    <x:definedName name="ADL0128_C4">Master!$F$1314</x:definedName>
    <x:definedName name="ADL0128_C5">Master!$G$1314</x:definedName>
    <x:definedName name="ADL0129_C1">Master!$C$1315</x:definedName>
    <x:definedName name="ADL0129_C2">Master!$D$1315</x:definedName>
    <x:definedName name="ADL0129_C3">Master!$E$1315</x:definedName>
    <x:definedName name="ADL0129_C4">Master!$F$1315</x:definedName>
    <x:definedName name="ADL0129_C5">Master!$G$1315</x:definedName>
    <x:definedName name="ADL0130_C1">Master!$C$1316</x:definedName>
    <x:definedName name="ADL0130_C2">Master!$D$1316</x:definedName>
    <x:definedName name="ADL0130_C3">Master!$E$1316</x:definedName>
    <x:definedName name="ADL0130_C4">Master!$F$1316</x:definedName>
    <x:definedName name="ADL0130_C5">Master!$G$1316</x:definedName>
    <x:definedName name="ADL0131_C1">Master!$C$1317</x:definedName>
    <x:definedName name="ADL0131_C2">Master!$D$1317</x:definedName>
    <x:definedName name="ADL0131_C3">Master!$E$1317</x:definedName>
    <x:definedName name="ADL0131_C4">Master!$F$1317</x:definedName>
    <x:definedName name="ADL0131_C5">Master!$G$1317</x:definedName>
    <x:definedName name="ADL0132_C1">Master!$C$1318</x:definedName>
    <x:definedName name="ADL0132_C2">Master!$D$1318</x:definedName>
    <x:definedName name="ADL0132_C3">Master!$E$1318</x:definedName>
    <x:definedName name="ADL0132_C4">Master!$F$1318</x:definedName>
    <x:definedName name="ADL0132_C5">Master!$G$1318</x:definedName>
    <x:definedName name="ADL0133_C1">Master!$C$1319</x:definedName>
    <x:definedName name="ADL0133_C2">Master!$D$1319</x:definedName>
    <x:definedName name="ADL0133_C3">Master!$E$1319</x:definedName>
    <x:definedName name="ADL0133_C4">Master!$F$1319</x:definedName>
    <x:definedName name="ADL0133_C5">Master!$G$1319</x:definedName>
    <x:definedName name="ADL0134_C1">Master!$C$1320</x:definedName>
    <x:definedName name="ADL0134_C2">Master!$D$1320</x:definedName>
    <x:definedName name="ADL0134_C3">Master!$E$1320</x:definedName>
    <x:definedName name="ADL0134_C4">Master!$F$1320</x:definedName>
    <x:definedName name="ADL0134_C5">Master!$G$1320</x:definedName>
    <x:definedName name="ADL0135_C1">Master!$C$1321</x:definedName>
    <x:definedName name="ADL0135_C2">Master!$D$1321</x:definedName>
    <x:definedName name="ADL0135_C3">Master!$E$1321</x:definedName>
    <x:definedName name="ADL0135_C4">Master!$F$1321</x:definedName>
    <x:definedName name="ADL0135_C5">Master!$G$1321</x:definedName>
    <x:definedName name="ADL0136_C1">Master!$C$1322</x:definedName>
    <x:definedName name="ADL0136_C2">Master!$D$1322</x:definedName>
    <x:definedName name="ADL0136_C3">Master!$E$1322</x:definedName>
    <x:definedName name="ADL0136_C4">Master!$F$1322</x:definedName>
    <x:definedName name="ADL0136_C5">Master!$G$1322</x:definedName>
    <x:definedName name="ADL0137_C1">Master!$C$1323</x:definedName>
    <x:definedName name="ADL0137_C2">Master!$D$1323</x:definedName>
    <x:definedName name="ADL0137_C3">Master!$E$1323</x:definedName>
    <x:definedName name="ADL0137_C4">Master!$F$1323</x:definedName>
    <x:definedName name="ADL0137_C5">Master!$G$1323</x:definedName>
    <x:definedName name="ADL0138_C1">Master!$C$1324</x:definedName>
    <x:definedName name="ADL0138_C2">Master!$D$1324</x:definedName>
    <x:definedName name="ADL0138_C3">Master!$E$1324</x:definedName>
    <x:definedName name="ADL0138_C4">Master!$F$1324</x:definedName>
    <x:definedName name="ADL0138_C5">Master!$G$1324</x:definedName>
    <x:definedName name="ADL0139_C1">Master!$C$1325</x:definedName>
    <x:definedName name="ADL0139_C2">Master!$D$1325</x:definedName>
    <x:definedName name="ADL0139_C3">Master!$E$1325</x:definedName>
    <x:definedName name="ADL0139_C4">Master!$F$1325</x:definedName>
    <x:definedName name="ADL0139_C5">Master!$G$1325</x:definedName>
    <x:definedName name="ADL0140_C1">Master!$C$1326</x:definedName>
    <x:definedName name="ADL0140_C2">Master!$D$1326</x:definedName>
    <x:definedName name="ADL0140_C3">Master!$E$1326</x:definedName>
    <x:definedName name="ADL0140_C4">Master!$F$1326</x:definedName>
    <x:definedName name="ADL0140_C5">Master!$G$1326</x:definedName>
    <x:definedName name="ADL0141_C1">Master!$C$1327</x:definedName>
    <x:definedName name="ADL0141_C2">Master!$D$1327</x:definedName>
    <x:definedName name="ADL0141_C3">Master!$E$1327</x:definedName>
    <x:definedName name="ADL0141_C4">Master!$F$1327</x:definedName>
    <x:definedName name="ADL0141_C5">Master!$G$1327</x:definedName>
    <x:definedName name="ADL0142_C1">Master!$C$1328</x:definedName>
    <x:definedName name="ADL0142_C2">Master!$D$1328</x:definedName>
    <x:definedName name="ADL0142_C3">Master!$E$1328</x:definedName>
    <x:definedName name="ADL0142_C4">Master!$F$1328</x:definedName>
    <x:definedName name="ADL0142_C5">Master!$G$1328</x:definedName>
    <x:definedName name="ADL0144_C1">Master!$C$1329</x:definedName>
    <x:definedName name="ADL0144_C2">Master!$D$1329</x:definedName>
    <x:definedName name="ADL0144_C3">Master!$E$1329</x:definedName>
    <x:definedName name="ADL0144_C4">Master!$F$1329</x:definedName>
    <x:definedName name="ADL0144_C5">Master!$G$1329</x:definedName>
    <x:definedName name="ADL0145_C1">Master!$C$1330</x:definedName>
    <x:definedName name="ADL0145_C2">Master!$D$1330</x:definedName>
    <x:definedName name="ADL0145_C3">Master!$E$1330</x:definedName>
    <x:definedName name="ADL0145_C4">Master!$F$1330</x:definedName>
    <x:definedName name="ADL0145_C5">Master!$G$1330</x:definedName>
    <x:definedName name="ADL0146_C1">Master!$C$1331</x:definedName>
    <x:definedName name="ADL0146_C2">Master!$D$1331</x:definedName>
    <x:definedName name="ADL0146_C3">Master!$E$1331</x:definedName>
    <x:definedName name="ADL0146_C4">Master!$F$1331</x:definedName>
    <x:definedName name="ADL0146_C5">Master!$G$1331</x:definedName>
    <x:definedName name="ADL0147_C1">Master!$C$1332</x:definedName>
    <x:definedName name="ADL0147_C2">Master!$D$1332</x:definedName>
    <x:definedName name="ADL0147_C3">Master!$E$1332</x:definedName>
    <x:definedName name="ADL0147_C4">Master!$F$1332</x:definedName>
    <x:definedName name="ADL0147_C5">Master!$G$1332</x:definedName>
    <x:definedName name="ADL0148_C1">Master!$C$1333</x:definedName>
    <x:definedName name="ADL0148_C2">Master!$D$1333</x:definedName>
    <x:definedName name="ADL0148_C3">Master!$E$1333</x:definedName>
    <x:definedName name="ADL0148_C4">Master!$F$1333</x:definedName>
    <x:definedName name="ADL0148_C5">Master!$G$1333</x:definedName>
    <x:definedName name="ADT0001_C1">Master!$C$1334</x:definedName>
    <x:definedName name="ADT0001_C2">Master!$D$1334</x:definedName>
    <x:definedName name="ADT0001_C3">Master!$E$1334</x:definedName>
    <x:definedName name="ADT0001_C4">Master!$F$1334</x:definedName>
    <x:definedName name="ADT0001_C5">Master!$G$1334</x:definedName>
    <x:definedName name="ADT0002_C1">Master!$C$1335</x:definedName>
    <x:definedName name="ADT0002_C2">Master!$D$1335</x:definedName>
    <x:definedName name="ADT0002_C3">Master!$E$1335</x:definedName>
    <x:definedName name="ADT0002_C4">Master!$F$1335</x:definedName>
    <x:definedName name="ADT0002_C5">Master!$G$1335</x:definedName>
    <x:definedName name="ADT0003_C1">Master!$C$1336</x:definedName>
    <x:definedName name="ADT0003_C2">Master!$D$1336</x:definedName>
    <x:definedName name="ADT0003_C3">Master!$E$1336</x:definedName>
    <x:definedName name="ADT0003_C4">Master!$F$1336</x:definedName>
    <x:definedName name="ADT0003_C5">Master!$G$1336</x:definedName>
    <x:definedName name="ADT0004_C1">Master!$C$1337</x:definedName>
    <x:definedName name="ADT0004_C2">Master!$D$1337</x:definedName>
    <x:definedName name="ADT0004_C3">Master!$E$1337</x:definedName>
    <x:definedName name="ADT0004_C4">Master!$F$1337</x:definedName>
    <x:definedName name="ADT0004_C5">Master!$G$1337</x:definedName>
    <x:definedName name="ADT0005_C1">Master!$C$1338</x:definedName>
    <x:definedName name="ADT0005_C2">Master!$D$1338</x:definedName>
    <x:definedName name="ADT0005_C3">Master!$E$1338</x:definedName>
    <x:definedName name="ADT0005_C4">Master!$F$1338</x:definedName>
    <x:definedName name="ADT0005_C5">Master!$G$1338</x:definedName>
    <x:definedName name="ADT0006_C1">Master!$C$1339</x:definedName>
    <x:definedName name="ADT0006_C2">Master!$D$1339</x:definedName>
    <x:definedName name="ADT0006_C3">Master!$E$1339</x:definedName>
    <x:definedName name="ADT0006_C4">Master!$F$1339</x:definedName>
    <x:definedName name="ADT0006_C5">Master!$G$1339</x:definedName>
    <x:definedName name="ADT0007_C1">Master!$C$1340</x:definedName>
    <x:definedName name="ADT0007_C2">Master!$D$1340</x:definedName>
    <x:definedName name="ADT0007_C3">Master!$E$1340</x:definedName>
    <x:definedName name="ADT0007_C4">Master!$F$1340</x:definedName>
    <x:definedName name="ADT0007_C5">Master!$G$1340</x:definedName>
    <x:definedName name="ADT0008_C1">Master!$C$1341</x:definedName>
    <x:definedName name="ADT0008_C2">Master!$D$1341</x:definedName>
    <x:definedName name="ADT0008_C3">Master!$E$1341</x:definedName>
    <x:definedName name="ADT0008_C4">Master!$F$1341</x:definedName>
    <x:definedName name="ADT0008_C5">Master!$G$1341</x:definedName>
    <x:definedName name="ADT0009_C1">Master!$C$1342</x:definedName>
    <x:definedName name="ADT0009_C2">Master!$D$1342</x:definedName>
    <x:definedName name="ADT0009_C3">Master!$E$1342</x:definedName>
    <x:definedName name="ADT0009_C4">Master!$F$1342</x:definedName>
    <x:definedName name="ADT0009_C5">Master!$G$1342</x:definedName>
    <x:definedName name="ADT0010_C1">Master!$C$1343</x:definedName>
    <x:definedName name="ADT0010_C2">Master!$D$1343</x:definedName>
    <x:definedName name="ADT0010_C3">Master!$E$1343</x:definedName>
    <x:definedName name="ADT0010_C4">Master!$F$1343</x:definedName>
    <x:definedName name="ADT0010_C5">Master!$G$1343</x:definedName>
    <x:definedName name="ADT0011_C1">Master!$C$1344</x:definedName>
    <x:definedName name="ADT0011_C2">Master!$D$1344</x:definedName>
    <x:definedName name="ADT0011_C3">Master!$E$1344</x:definedName>
    <x:definedName name="ADT0011_C4">Master!$F$1344</x:definedName>
    <x:definedName name="ADT0011_C5">Master!$G$1344</x:definedName>
    <x:definedName name="ADT0012_C1">Master!$C$1345</x:definedName>
    <x:definedName name="ADT0012_C2">Master!$D$1345</x:definedName>
    <x:definedName name="ADT0012_C3">Master!$E$1345</x:definedName>
    <x:definedName name="ADT0012_C4">Master!$F$1345</x:definedName>
    <x:definedName name="ADT0012_C5">Master!$G$1345</x:definedName>
    <x:definedName name="ADT0013_C1">Master!$C$1346</x:definedName>
    <x:definedName name="ADT0013_C2">Master!$D$1346</x:definedName>
    <x:definedName name="ADT0013_C3">Master!$E$1346</x:definedName>
    <x:definedName name="ADT0013_C4">Master!$F$1346</x:definedName>
    <x:definedName name="ADT0013_C5">Master!$G$1346</x:definedName>
    <x:definedName name="ADT0014_C1">Master!$C$1347</x:definedName>
    <x:definedName name="ADT0014_C2">Master!$D$1347</x:definedName>
    <x:definedName name="ADT0014_C3">Master!$E$1347</x:definedName>
    <x:definedName name="ADT0014_C4">Master!$F$1347</x:definedName>
    <x:definedName name="ADT0014_C5">Master!$G$1347</x:definedName>
    <x:definedName name="ADT0015_C1">Master!$C$1348</x:definedName>
    <x:definedName name="ADT0015_C2">Master!$D$1348</x:definedName>
    <x:definedName name="ADT0015_C3">Master!$E$1348</x:definedName>
    <x:definedName name="ADT0015_C4">Master!$F$1348</x:definedName>
    <x:definedName name="ADT0015_C5">Master!$G$1348</x:definedName>
    <x:definedName name="ADT0016_C1">Master!$C$1349</x:definedName>
    <x:definedName name="ADT0016_C2">Master!$D$1349</x:definedName>
    <x:definedName name="ADT0016_C3">Master!$E$1349</x:definedName>
    <x:definedName name="ADT0016_C4">Master!$F$1349</x:definedName>
    <x:definedName name="ADT0016_C5">Master!$G$1349</x:definedName>
    <x:definedName name="AEQ0009_C1">Master!$C$1350</x:definedName>
    <x:definedName name="AEQ0009_C2">Master!$D$1350</x:definedName>
    <x:definedName name="AEQ0009_C3">Master!$E$1350</x:definedName>
    <x:definedName name="AEQ0009_C4">Master!$F$1350</x:definedName>
    <x:definedName name="AEQ0009_C5">Master!$G$1350</x:definedName>
    <x:definedName name="AIN0001_C1">Master!$C$1351</x:definedName>
    <x:definedName name="AIN0001_C2">Master!$D$1351</x:definedName>
    <x:definedName name="AIN0001_C3">Master!$E$1351</x:definedName>
    <x:definedName name="AIN0001_C4">Master!$F$1351</x:definedName>
    <x:definedName name="AIN0001_C5">Master!$G$1351</x:definedName>
    <x:definedName name="AIN0002_C1">Master!$C$1352</x:definedName>
    <x:definedName name="AIN0002_C2">Master!$D$1352</x:definedName>
    <x:definedName name="AIN0002_C3">Master!$E$1352</x:definedName>
    <x:definedName name="AIN0002_C4">Master!$F$1352</x:definedName>
    <x:definedName name="AIN0002_C5">Master!$G$1352</x:definedName>
    <x:definedName name="AIN0003_C1">Master!$C$1353</x:definedName>
    <x:definedName name="AIN0003_C2">Master!$D$1353</x:definedName>
    <x:definedName name="AIN0003_C3">Master!$E$1353</x:definedName>
    <x:definedName name="AIN0003_C4">Master!$F$1353</x:definedName>
    <x:definedName name="AIN0003_C5">Master!$G$1353</x:definedName>
    <x:definedName name="AIN0004_C1">Master!$C$1354</x:definedName>
    <x:definedName name="AIN0004_C2">Master!$D$1354</x:definedName>
    <x:definedName name="AIN0004_C3">Master!$E$1354</x:definedName>
    <x:definedName name="AIN0004_C4">Master!$F$1354</x:definedName>
    <x:definedName name="AIN0004_C5">Master!$G$1354</x:definedName>
    <x:definedName name="AIN0005_C1">Master!$C$1355</x:definedName>
    <x:definedName name="AIN0005_C2">Master!$D$1355</x:definedName>
    <x:definedName name="AIN0005_C3">Master!$E$1355</x:definedName>
    <x:definedName name="AIN0005_C4">Master!$F$1355</x:definedName>
    <x:definedName name="AIN0005_C5">Master!$G$1355</x:definedName>
    <x:definedName name="AIN0006_C1">Master!$C$1356</x:definedName>
    <x:definedName name="AIN0006_C2">Master!$D$1356</x:definedName>
    <x:definedName name="AIN0006_C3">Master!$E$1356</x:definedName>
    <x:definedName name="AIN0006_C4">Master!$F$1356</x:definedName>
    <x:definedName name="AIN0006_C5">Master!$G$1356</x:definedName>
    <x:definedName name="AIN0007_C1">Master!$C$1357</x:definedName>
    <x:definedName name="AIN0007_C2">Master!$D$1357</x:definedName>
    <x:definedName name="AIN0007_C3">Master!$E$1357</x:definedName>
    <x:definedName name="AIN0007_C4">Master!$F$1357</x:definedName>
    <x:definedName name="AIN0007_C5">Master!$G$1357</x:definedName>
    <x:definedName name="AIN0008_C1">Master!$C$1358</x:definedName>
    <x:definedName name="AIN0008_C2">Master!$D$1358</x:definedName>
    <x:definedName name="AIN0008_C3">Master!$E$1358</x:definedName>
    <x:definedName name="AIN0008_C4">Master!$F$1358</x:definedName>
    <x:definedName name="AIN0008_C5">Master!$G$1358</x:definedName>
    <x:definedName name="AIS0004_C1">Master!$C$1359</x:definedName>
    <x:definedName name="AIS0004_C2">Master!$D$1359</x:definedName>
    <x:definedName name="AIS0004_C3">Master!$E$1359</x:definedName>
    <x:definedName name="AIS0004_C4">Master!$F$1359</x:definedName>
    <x:definedName name="AIS0004_C5">Master!$G$1359</x:definedName>
    <x:definedName name="AIS0005_C1">Master!$C$1360</x:definedName>
    <x:definedName name="AIS0005_C2">Master!$D$1360</x:definedName>
    <x:definedName name="AIS0005_C3">Master!$E$1360</x:definedName>
    <x:definedName name="AIS0005_C4">Master!$F$1360</x:definedName>
    <x:definedName name="AIS0005_C5">Master!$G$1360</x:definedName>
    <x:definedName name="AIS0011_C1">Master!$C$1361</x:definedName>
    <x:definedName name="AIS0011_C2">Master!$D$1361</x:definedName>
    <x:definedName name="AIS0011_C3">Master!$E$1361</x:definedName>
    <x:definedName name="AIS0011_C4">Master!$F$1361</x:definedName>
    <x:definedName name="AIS0011_C5">Master!$G$1361</x:definedName>
    <x:definedName name="AIS0017_C1">Master!$C$1362</x:definedName>
    <x:definedName name="AIS0017_C2">Master!$D$1362</x:definedName>
    <x:definedName name="AIS0017_C3">Master!$E$1362</x:definedName>
    <x:definedName name="AIS0017_C4">Master!$F$1362</x:definedName>
    <x:definedName name="AIS0017_C5">Master!$G$1362</x:definedName>
    <x:definedName name="AIS0020_C1">Master!$C$1363</x:definedName>
    <x:definedName name="AIS0020_C2">Master!$D$1363</x:definedName>
    <x:definedName name="AIS0020_C3">Master!$E$1363</x:definedName>
    <x:definedName name="AIS0020_C4">Master!$F$1363</x:definedName>
    <x:definedName name="AIS0020_C5">Master!$G$1363</x:definedName>
    <x:definedName name="AIS0021_C1">Master!$C$1364</x:definedName>
    <x:definedName name="AIS0021_C2">Master!$D$1364</x:definedName>
    <x:definedName name="AIS0021_C3">Master!$E$1364</x:definedName>
    <x:definedName name="AIS0021_C4">Master!$F$1364</x:definedName>
    <x:definedName name="AIS0021_C5">Master!$G$1364</x:definedName>
    <x:definedName name="AIS0022_C1">Master!$C$1365</x:definedName>
    <x:definedName name="AIS0022_C2">Master!$D$1365</x:definedName>
    <x:definedName name="AIS0022_C3">Master!$E$1365</x:definedName>
    <x:definedName name="AIS0022_C4">Master!$F$1365</x:definedName>
    <x:definedName name="AIS0022_C5">Master!$G$1365</x:definedName>
    <x:definedName name="AIS0026_C1">Master!$C$1366</x:definedName>
    <x:definedName name="AIS0026_C2">Master!$D$1366</x:definedName>
    <x:definedName name="AIS0026_C3">Master!$E$1366</x:definedName>
    <x:definedName name="AIS0026_C4">Master!$F$1366</x:definedName>
    <x:definedName name="AIS0026_C5">Master!$G$1366</x:definedName>
    <x:definedName name="AIS0029_C1">Master!$C$1367</x:definedName>
    <x:definedName name="AIS0029_C2">Master!$D$1367</x:definedName>
    <x:definedName name="AIS0029_C3">Master!$E$1367</x:definedName>
    <x:definedName name="AIS0029_C4">Master!$F$1367</x:definedName>
    <x:definedName name="AIS0029_C5">Master!$G$1367</x:definedName>
    <x:definedName name="AIS0030_C1">Master!$C$1368</x:definedName>
    <x:definedName name="AIS0030_C2">Master!$D$1368</x:definedName>
    <x:definedName name="AIS0030_C3">Master!$E$1368</x:definedName>
    <x:definedName name="AIS0030_C4">Master!$F$1368</x:definedName>
    <x:definedName name="AIS0030_C5">Master!$G$1368</x:definedName>
    <x:definedName name="AIS0046_C1">Master!$C$1369</x:definedName>
    <x:definedName name="AIS0046_C2">Master!$D$1369</x:definedName>
    <x:definedName name="AIS0046_C3">Master!$E$1369</x:definedName>
    <x:definedName name="AIS0046_C4">Master!$F$1369</x:definedName>
    <x:definedName name="AIS0046_C5">Master!$G$1369</x:definedName>
    <x:definedName name="AIS0047_C1">Master!$C$1370</x:definedName>
    <x:definedName name="AIS0047_C2">Master!$D$1370</x:definedName>
    <x:definedName name="AIS0047_C3">Master!$E$1370</x:definedName>
    <x:definedName name="AIS0047_C4">Master!$F$1370</x:definedName>
    <x:definedName name="AIS0047_C5">Master!$G$1370</x:definedName>
    <x:definedName name="AIS0048_C1">Master!$C$1371</x:definedName>
    <x:definedName name="AIS0048_C2">Master!$D$1371</x:definedName>
    <x:definedName name="AIS0048_C3">Master!$E$1371</x:definedName>
    <x:definedName name="AIS0048_C4">Master!$F$1371</x:definedName>
    <x:definedName name="AIS0048_C5">Master!$G$1371</x:definedName>
    <x:definedName name="AIS0049_C1">Master!$C$1372</x:definedName>
    <x:definedName name="AIS0049_C2">Master!$D$1372</x:definedName>
    <x:definedName name="AIS0049_C3">Master!$E$1372</x:definedName>
    <x:definedName name="AIS0049_C4">Master!$F$1372</x:definedName>
    <x:definedName name="AIS0049_C5">Master!$G$1372</x:definedName>
    <x:definedName name="ALC0047_C1">Master!$C$1373</x:definedName>
    <x:definedName name="ALC0047_C2">Master!$D$1373</x:definedName>
    <x:definedName name="ALC0047_C3">Master!$E$1373</x:definedName>
    <x:definedName name="ALC0047_C4">Master!$F$1373</x:definedName>
    <x:definedName name="ALC0047_C5">Master!$G$1373</x:definedName>
    <x:definedName name="ALC0047X_C1">Master!$C$1374</x:definedName>
    <x:definedName name="ALC0047X_C2">Master!$D$1374</x:definedName>
    <x:definedName name="ALC0047X_C3">Master!$E$1374</x:definedName>
    <x:definedName name="ALC0047X_C4">Master!$F$1374</x:definedName>
    <x:definedName name="ALC0047X_C5">Master!$G$1374</x:definedName>
    <x:definedName name="ALC0085_C1">Master!$C$1375</x:definedName>
    <x:definedName name="ALC0085_C2">Master!$D$1375</x:definedName>
    <x:definedName name="ALC0085_C3">Master!$E$1375</x:definedName>
    <x:definedName name="ALC0085_C4">Master!$F$1375</x:definedName>
    <x:definedName name="ALC0085_C5">Master!$G$1375</x:definedName>
    <x:definedName name="ALI0003_C1">Master!$C$1376</x:definedName>
    <x:definedName name="ALI0003_C2">Master!$D$1376</x:definedName>
    <x:definedName name="ALI0003_C3">Master!$E$1376</x:definedName>
    <x:definedName name="ALI0003_C4">Master!$F$1376</x:definedName>
    <x:definedName name="ALI0003_C5">Master!$G$1376</x:definedName>
    <x:definedName name="ALI0069_C1">Master!$C$1377</x:definedName>
    <x:definedName name="ALI0069_C2">Master!$D$1377</x:definedName>
    <x:definedName name="ALI0069_C3">Master!$E$1377</x:definedName>
    <x:definedName name="ALI0069_C4">Master!$F$1377</x:definedName>
    <x:definedName name="ALI0069_C5">Master!$G$1377</x:definedName>
    <x:definedName name="ALN0050_C1">Master!$C$1378</x:definedName>
    <x:definedName name="ALN0050_C2">Master!$D$1378</x:definedName>
    <x:definedName name="ALN0050_C3">Master!$E$1378</x:definedName>
    <x:definedName name="ALN0050_C4">Master!$F$1378</x:definedName>
    <x:definedName name="ALN0050_C5">Master!$G$1378</x:definedName>
    <x:definedName name="ALN0051_C1">Master!$C$1379</x:definedName>
    <x:definedName name="ALN0051_C2">Master!$D$1379</x:definedName>
    <x:definedName name="ALN0051_C3">Master!$E$1379</x:definedName>
    <x:definedName name="ALN0051_C4">Master!$F$1379</x:definedName>
    <x:definedName name="ALN0051_C5">Master!$G$1379</x:definedName>
    <x:definedName name="ALN0052_C1">Master!$C$1380</x:definedName>
    <x:definedName name="ALN0052_C2">Master!$D$1380</x:definedName>
    <x:definedName name="ALN0052_C3">Master!$E$1380</x:definedName>
    <x:definedName name="ALN0052_C4">Master!$F$1380</x:definedName>
    <x:definedName name="ALN0052_C5">Master!$G$1380</x:definedName>
    <x:definedName name="ALN0053_C1">Master!$C$1381</x:definedName>
    <x:definedName name="ALN0053_C2">Master!$D$1381</x:definedName>
    <x:definedName name="ALN0053_C3">Master!$E$1381</x:definedName>
    <x:definedName name="ALN0053_C4">Master!$F$1381</x:definedName>
    <x:definedName name="ALN0053_C5">Master!$G$1381</x:definedName>
    <x:definedName name="ALN0054_C1">Master!$C$1382</x:definedName>
    <x:definedName name="ALN0054_C2">Master!$D$1382</x:definedName>
    <x:definedName name="ALN0054_C3">Master!$E$1382</x:definedName>
    <x:definedName name="ALN0054_C4">Master!$F$1382</x:definedName>
    <x:definedName name="ALN0054_C5">Master!$G$1382</x:definedName>
    <x:definedName name="ALN0055_C1">Master!$C$1383</x:definedName>
    <x:definedName name="ALN0055_C2">Master!$D$1383</x:definedName>
    <x:definedName name="ALN0055_C3">Master!$E$1383</x:definedName>
    <x:definedName name="ALN0055_C4">Master!$F$1383</x:definedName>
    <x:definedName name="ALN0055_C5">Master!$G$1383</x:definedName>
    <x:definedName name="ALN0057_C1">Master!$C$1384</x:definedName>
    <x:definedName name="ALN0057_C2">Master!$D$1384</x:definedName>
    <x:definedName name="ALN0057_C3">Master!$E$1384</x:definedName>
    <x:definedName name="ALN0057_C4">Master!$F$1384</x:definedName>
    <x:definedName name="ALN0057_C5">Master!$G$1384</x:definedName>
    <x:definedName name="ALQ0013_C1">Master!$C$1385</x:definedName>
    <x:definedName name="ALQ0013_C2">Master!$D$1385</x:definedName>
    <x:definedName name="ALQ0013_C3">Master!$E$1385</x:definedName>
    <x:definedName name="ALQ0013_C4">Master!$F$1385</x:definedName>
    <x:definedName name="ALQ0013_C5">Master!$G$1385</x:definedName>
    <x:definedName name="ALQ0017_C1">Master!$C$1386</x:definedName>
    <x:definedName name="ALQ0017_C2">Master!$D$1386</x:definedName>
    <x:definedName name="ALQ0017_C3">Master!$E$1386</x:definedName>
    <x:definedName name="ALQ0017_C4">Master!$F$1386</x:definedName>
    <x:definedName name="ALQ0017_C5">Master!$G$1386</x:definedName>
    <x:definedName name="ALQ0020_C1">Master!$C$1387</x:definedName>
    <x:definedName name="ALQ0020_C2">Master!$D$1387</x:definedName>
    <x:definedName name="ALQ0020_C3">Master!$E$1387</x:definedName>
    <x:definedName name="ALQ0020_C4">Master!$F$1387</x:definedName>
    <x:definedName name="ALQ0020_C5">Master!$G$1387</x:definedName>
    <x:definedName name="ALQ0021_C1">Master!$C$1388</x:definedName>
    <x:definedName name="ALQ0021_C2">Master!$D$1388</x:definedName>
    <x:definedName name="ALQ0021_C3">Master!$E$1388</x:definedName>
    <x:definedName name="ALQ0021_C4">Master!$F$1388</x:definedName>
    <x:definedName name="ALQ0021_C5">Master!$G$1388</x:definedName>
    <x:definedName name="ALQ0022_C1">Master!$C$1389</x:definedName>
    <x:definedName name="ALQ0022_C2">Master!$D$1389</x:definedName>
    <x:definedName name="ALQ0022_C3">Master!$E$1389</x:definedName>
    <x:definedName name="ALQ0022_C4">Master!$F$1389</x:definedName>
    <x:definedName name="ALQ0022_C5">Master!$G$1389</x:definedName>
    <x:definedName name="ALQ0023_C1">Master!$C$1390</x:definedName>
    <x:definedName name="ALQ0023_C2">Master!$D$1390</x:definedName>
    <x:definedName name="ALQ0023_C3">Master!$E$1390</x:definedName>
    <x:definedName name="ALQ0023_C4">Master!$F$1390</x:definedName>
    <x:definedName name="ALQ0023_C5">Master!$G$1390</x:definedName>
    <x:definedName name="ALQ0026_C1">Master!$C$1391</x:definedName>
    <x:definedName name="ALQ0026_C2">Master!$D$1391</x:definedName>
    <x:definedName name="ALQ0026_C3">Master!$E$1391</x:definedName>
    <x:definedName name="ALQ0026_C4">Master!$F$1391</x:definedName>
    <x:definedName name="ALQ0026_C5">Master!$G$1391</x:definedName>
    <x:definedName name="ALQ0027_C1">Master!$C$1392</x:definedName>
    <x:definedName name="ALQ0027_C2">Master!$D$1392</x:definedName>
    <x:definedName name="ALQ0027_C3">Master!$E$1392</x:definedName>
    <x:definedName name="ALQ0027_C4">Master!$F$1392</x:definedName>
    <x:definedName name="ALQ0027_C5">Master!$G$1392</x:definedName>
    <x:definedName name="ALQ0028_C1">Master!$C$1393</x:definedName>
    <x:definedName name="ALQ0028_C2">Master!$D$1393</x:definedName>
    <x:definedName name="ALQ0028_C3">Master!$E$1393</x:definedName>
    <x:definedName name="ALQ0028_C4">Master!$F$1393</x:definedName>
    <x:definedName name="ALQ0028_C5">Master!$G$1393</x:definedName>
    <x:definedName name="ALQ0029_C1">Master!$C$1394</x:definedName>
    <x:definedName name="ALQ0029_C2">Master!$D$1394</x:definedName>
    <x:definedName name="ALQ0029_C3">Master!$E$1394</x:definedName>
    <x:definedName name="ALQ0029_C4">Master!$F$1394</x:definedName>
    <x:definedName name="ALQ0029_C5">Master!$G$1394</x:definedName>
    <x:definedName name="ALQ0030_C1">Master!$C$1395</x:definedName>
    <x:definedName name="ALQ0030_C2">Master!$D$1395</x:definedName>
    <x:definedName name="ALQ0030_C3">Master!$E$1395</x:definedName>
    <x:definedName name="ALQ0030_C4">Master!$F$1395</x:definedName>
    <x:definedName name="ALQ0030_C5">Master!$G$1395</x:definedName>
    <x:definedName name="ALQ0034_C1">Master!$C$1396</x:definedName>
    <x:definedName name="ALQ0034_C2">Master!$D$1396</x:definedName>
    <x:definedName name="ALQ0034_C3">Master!$E$1396</x:definedName>
    <x:definedName name="ALQ0034_C4">Master!$F$1396</x:definedName>
    <x:definedName name="ALQ0034_C5">Master!$G$1396</x:definedName>
    <x:definedName name="ALQ0035_C1">Master!$C$1397</x:definedName>
    <x:definedName name="ALQ0035_C2">Master!$D$1397</x:definedName>
    <x:definedName name="ALQ0035_C3">Master!$E$1397</x:definedName>
    <x:definedName name="ALQ0035_C4">Master!$F$1397</x:definedName>
    <x:definedName name="ALQ0035_C5">Master!$G$1397</x:definedName>
    <x:definedName name="ALQ0038_C1">Master!$C$1398</x:definedName>
    <x:definedName name="ALQ0038_C2">Master!$D$1398</x:definedName>
    <x:definedName name="ALQ0038_C3">Master!$E$1398</x:definedName>
    <x:definedName name="ALQ0038_C4">Master!$F$1398</x:definedName>
    <x:definedName name="ALQ0038_C5">Master!$G$1398</x:definedName>
    <x:definedName name="ALQ0039_C1">Master!$C$1399</x:definedName>
    <x:definedName name="ALQ0039_C2">Master!$D$1399</x:definedName>
    <x:definedName name="ALQ0039_C3">Master!$E$1399</x:definedName>
    <x:definedName name="ALQ0039_C4">Master!$F$1399</x:definedName>
    <x:definedName name="ALQ0039_C5">Master!$G$1399</x:definedName>
    <x:definedName name="ALQ0040_C1">Master!$C$1400</x:definedName>
    <x:definedName name="ALQ0040_C2">Master!$D$1400</x:definedName>
    <x:definedName name="ALQ0040_C3">Master!$E$1400</x:definedName>
    <x:definedName name="ALQ0040_C4">Master!$F$1400</x:definedName>
    <x:definedName name="ALQ0040_C5">Master!$G$1400</x:definedName>
    <x:definedName name="ALQ0042_C1">Master!$C$1401</x:definedName>
    <x:definedName name="ALQ0042_C2">Master!$D$1401</x:definedName>
    <x:definedName name="ALQ0042_C3">Master!$E$1401</x:definedName>
    <x:definedName name="ALQ0042_C4">Master!$F$1401</x:definedName>
    <x:definedName name="ALQ0042_C5">Master!$G$1401</x:definedName>
    <x:definedName name="ALQ0043_C1">Master!$C$1402</x:definedName>
    <x:definedName name="ALQ0043_C2">Master!$D$1402</x:definedName>
    <x:definedName name="ALQ0043_C3">Master!$E$1402</x:definedName>
    <x:definedName name="ALQ0043_C4">Master!$F$1402</x:definedName>
    <x:definedName name="ALQ0043_C5">Master!$G$1402</x:definedName>
    <x:definedName name="ALQ0044_C1">Master!$C$1403</x:definedName>
    <x:definedName name="ALQ0044_C2">Master!$D$1403</x:definedName>
    <x:definedName name="ALQ0044_C3">Master!$E$1403</x:definedName>
    <x:definedName name="ALQ0044_C4">Master!$F$1403</x:definedName>
    <x:definedName name="ALQ0044_C5">Master!$G$1403</x:definedName>
    <x:definedName name="ALQ0045_C1">Master!$C$1404</x:definedName>
    <x:definedName name="ALQ0045_C2">Master!$D$1404</x:definedName>
    <x:definedName name="ALQ0045_C3">Master!$E$1404</x:definedName>
    <x:definedName name="ALQ0045_C4">Master!$F$1404</x:definedName>
    <x:definedName name="ALQ0045_C5">Master!$G$1404</x:definedName>
    <x:definedName name="ALQ0046_C1">Master!$C$1405</x:definedName>
    <x:definedName name="ALQ0046_C2">Master!$D$1405</x:definedName>
    <x:definedName name="ALQ0046_C3">Master!$E$1405</x:definedName>
    <x:definedName name="ALQ0046_C4">Master!$F$1405</x:definedName>
    <x:definedName name="ALQ0046_C5">Master!$G$1405</x:definedName>
    <x:definedName name="ALQ0047_C1">Master!$C$1406</x:definedName>
    <x:definedName name="ALQ0047_C2">Master!$D$1406</x:definedName>
    <x:definedName name="ALQ0047_C3">Master!$E$1406</x:definedName>
    <x:definedName name="ALQ0047_C4">Master!$F$1406</x:definedName>
    <x:definedName name="ALQ0047_C5">Master!$G$1406</x:definedName>
    <x:definedName name="ALQ0052_C1">Master!$C$1407</x:definedName>
    <x:definedName name="ALQ0052_C2">Master!$D$1407</x:definedName>
    <x:definedName name="ALQ0052_C3">Master!$E$1407</x:definedName>
    <x:definedName name="ALQ0052_C4">Master!$F$1407</x:definedName>
    <x:definedName name="ALQ0052_C5">Master!$G$1407</x:definedName>
    <x:definedName name="ALQ0053_C1">Master!$C$1408</x:definedName>
    <x:definedName name="ALQ0053_C2">Master!$D$1408</x:definedName>
    <x:definedName name="ALQ0053_C3">Master!$E$1408</x:definedName>
    <x:definedName name="ALQ0053_C4">Master!$F$1408</x:definedName>
    <x:definedName name="ALQ0053_C5">Master!$G$1408</x:definedName>
    <x:definedName name="ALQ0056_C1">Master!$C$1409</x:definedName>
    <x:definedName name="ALQ0056_C2">Master!$D$1409</x:definedName>
    <x:definedName name="ALQ0056_C3">Master!$E$1409</x:definedName>
    <x:definedName name="ALQ0056_C4">Master!$F$1409</x:definedName>
    <x:definedName name="ALQ0056_C5">Master!$G$1409</x:definedName>
    <x:definedName name="ALQ0059_C1">Master!$C$1410</x:definedName>
    <x:definedName name="ALQ0059_C2">Master!$D$1410</x:definedName>
    <x:definedName name="ALQ0059_C3">Master!$E$1410</x:definedName>
    <x:definedName name="ALQ0059_C4">Master!$F$1410</x:definedName>
    <x:definedName name="ALQ0059_C5">Master!$G$1410</x:definedName>
    <x:definedName name="ALQ0060_C1">Master!$C$1411</x:definedName>
    <x:definedName name="ALQ0060_C2">Master!$D$1411</x:definedName>
    <x:definedName name="ALQ0060_C3">Master!$E$1411</x:definedName>
    <x:definedName name="ALQ0060_C4">Master!$F$1411</x:definedName>
    <x:definedName name="ALQ0060_C5">Master!$G$1411</x:definedName>
    <x:definedName name="ALQ0061_C1">Master!$C$1412</x:definedName>
    <x:definedName name="ALQ0061_C2">Master!$D$1412</x:definedName>
    <x:definedName name="ALQ0061_C3">Master!$E$1412</x:definedName>
    <x:definedName name="ALQ0061_C4">Master!$F$1412</x:definedName>
    <x:definedName name="ALQ0061_C5">Master!$G$1412</x:definedName>
    <x:definedName name="ALQ0062_C1">Master!$C$1413</x:definedName>
    <x:definedName name="ALQ0062_C2">Master!$D$1413</x:definedName>
    <x:definedName name="ALQ0062_C3">Master!$E$1413</x:definedName>
    <x:definedName name="ALQ0062_C4">Master!$F$1413</x:definedName>
    <x:definedName name="ALQ0062_C5">Master!$G$1413</x:definedName>
    <x:definedName name="ALQ0860_C1">Master!$C$1414</x:definedName>
    <x:definedName name="ALQ0860_C2">Master!$D$1414</x:definedName>
    <x:definedName name="ALQ0860_C3">Master!$E$1414</x:definedName>
    <x:definedName name="ALQ0860_C4">Master!$F$1414</x:definedName>
    <x:definedName name="ALQ0860_C5">Master!$G$1414</x:definedName>
    <x:definedName name="Anu_C1">Master!$C$3</x:definedName>
    <x:definedName name="Anu_C2">Master!$D$3</x:definedName>
    <x:definedName name="Anu_C3">Master!$E$3</x:definedName>
    <x:definedName name="Anu_C4">Master!$F$3</x:definedName>
    <x:definedName name="Anu_C5">Master!$G$3</x:definedName>
    <x:definedName name="ANV0001_C1">Master!$C$1415</x:definedName>
    <x:definedName name="ANV0001_C2">Master!$D$1415</x:definedName>
    <x:definedName name="ANV0001_C3">Master!$E$1415</x:definedName>
    <x:definedName name="ANV0001_C4">Master!$F$1415</x:definedName>
    <x:definedName name="ANV0001_C5">Master!$G$1415</x:definedName>
    <x:definedName name="ANV0002_C1">Master!$C$1416</x:definedName>
    <x:definedName name="ANV0002_C2">Master!$D$1416</x:definedName>
    <x:definedName name="ANV0002_C3">Master!$E$1416</x:definedName>
    <x:definedName name="ANV0002_C4">Master!$F$1416</x:definedName>
    <x:definedName name="ANV0002_C5">Master!$G$1416</x:definedName>
    <x:definedName name="ANV0003_C1">Master!$C$1417</x:definedName>
    <x:definedName name="ANV0003_C2">Master!$D$1417</x:definedName>
    <x:definedName name="ANV0003_C3">Master!$E$1417</x:definedName>
    <x:definedName name="ANV0003_C4">Master!$F$1417</x:definedName>
    <x:definedName name="ANV0003_C5">Master!$G$1417</x:definedName>
    <x:definedName name="ANV0004_C1">Master!$C$1418</x:definedName>
    <x:definedName name="ANV0004_C2">Master!$D$1418</x:definedName>
    <x:definedName name="ANV0004_C3">Master!$E$1418</x:definedName>
    <x:definedName name="ANV0004_C4">Master!$F$1418</x:definedName>
    <x:definedName name="ANV0004_C5">Master!$G$1418</x:definedName>
    <x:definedName name="ANV0013_C1">Master!$C$1419</x:definedName>
    <x:definedName name="ANV0013_C2">Master!$D$1419</x:definedName>
    <x:definedName name="ANV0013_C3">Master!$E$1419</x:definedName>
    <x:definedName name="ANV0013_C4">Master!$F$1419</x:definedName>
    <x:definedName name="ANV0013_C5">Master!$G$1419</x:definedName>
    <x:definedName name="ANV0014_C1">Master!$C$1420</x:definedName>
    <x:definedName name="ANV0014_C2">Master!$D$1420</x:definedName>
    <x:definedName name="ANV0014_C3">Master!$E$1420</x:definedName>
    <x:definedName name="ANV0014_C4">Master!$F$1420</x:definedName>
    <x:definedName name="ANV0014_C5">Master!$G$1420</x:definedName>
    <x:definedName name="ANV0015_C1">Master!$C$1421</x:definedName>
    <x:definedName name="ANV0015_C2">Master!$D$1421</x:definedName>
    <x:definedName name="ANV0015_C3">Master!$E$1421</x:definedName>
    <x:definedName name="ANV0015_C4">Master!$F$1421</x:definedName>
    <x:definedName name="ANV0015_C5">Master!$G$1421</x:definedName>
    <x:definedName name="ANV0016_C1">Master!$C$1422</x:definedName>
    <x:definedName name="ANV0016_C2">Master!$D$1422</x:definedName>
    <x:definedName name="ANV0016_C3">Master!$E$1422</x:definedName>
    <x:definedName name="ANV0016_C4">Master!$F$1422</x:definedName>
    <x:definedName name="ANV0016_C5">Master!$G$1422</x:definedName>
    <x:definedName name="ANV0017_C1">Master!$C$1423</x:definedName>
    <x:definedName name="ANV0017_C2">Master!$D$1423</x:definedName>
    <x:definedName name="ANV0017_C3">Master!$E$1423</x:definedName>
    <x:definedName name="ANV0017_C4">Master!$F$1423</x:definedName>
    <x:definedName name="ANV0017_C5">Master!$G$1423</x:definedName>
    <x:definedName name="ANV0018_C1">Master!$C$1424</x:definedName>
    <x:definedName name="ANV0018_C2">Master!$D$1424</x:definedName>
    <x:definedName name="ANV0018_C3">Master!$E$1424</x:definedName>
    <x:definedName name="ANV0018_C4">Master!$F$1424</x:definedName>
    <x:definedName name="ANV0018_C5">Master!$G$1424</x:definedName>
    <x:definedName name="ANV0019_C1">Master!$C$1425</x:definedName>
    <x:definedName name="ANV0019_C2">Master!$D$1425</x:definedName>
    <x:definedName name="ANV0019_C3">Master!$E$1425</x:definedName>
    <x:definedName name="ANV0019_C4">Master!$F$1425</x:definedName>
    <x:definedName name="ANV0019_C5">Master!$G$1425</x:definedName>
    <x:definedName name="ANV0020_C1">Master!$C$1426</x:definedName>
    <x:definedName name="ANV0020_C2">Master!$D$1426</x:definedName>
    <x:definedName name="ANV0020_C3">Master!$E$1426</x:definedName>
    <x:definedName name="ANV0020_C4">Master!$F$1426</x:definedName>
    <x:definedName name="ANV0020_C5">Master!$G$1426</x:definedName>
    <x:definedName name="ANV0033_C1">Master!$C$1427</x:definedName>
    <x:definedName name="ANV0033_C2">Master!$D$1427</x:definedName>
    <x:definedName name="ANV0033_C3">Master!$E$1427</x:definedName>
    <x:definedName name="ANV0033_C4">Master!$F$1427</x:definedName>
    <x:definedName name="ANV0033_C5">Master!$G$1427</x:definedName>
    <x:definedName name="ANV0034_C1">Master!$C$1428</x:definedName>
    <x:definedName name="ANV0034_C2">Master!$D$1428</x:definedName>
    <x:definedName name="ANV0034_C3">Master!$E$1428</x:definedName>
    <x:definedName name="ANV0034_C4">Master!$F$1428</x:definedName>
    <x:definedName name="ANV0034_C5">Master!$G$1428</x:definedName>
    <x:definedName name="ANV0035_C1">Master!$C$1429</x:definedName>
    <x:definedName name="ANV0035_C2">Master!$D$1429</x:definedName>
    <x:definedName name="ANV0035_C3">Master!$E$1429</x:definedName>
    <x:definedName name="ANV0035_C4">Master!$F$1429</x:definedName>
    <x:definedName name="ANV0035_C5">Master!$G$1429</x:definedName>
    <x:definedName name="ANV0036_C1">Master!$C$1430</x:definedName>
    <x:definedName name="ANV0036_C2">Master!$D$1430</x:definedName>
    <x:definedName name="ANV0036_C3">Master!$E$1430</x:definedName>
    <x:definedName name="ANV0036_C4">Master!$F$1430</x:definedName>
    <x:definedName name="ANV0036_C5">Master!$G$1430</x:definedName>
    <x:definedName name="ANV0049_C1">Master!$C$1431</x:definedName>
    <x:definedName name="ANV0049_C2">Master!$D$1431</x:definedName>
    <x:definedName name="ANV0049_C3">Master!$E$1431</x:definedName>
    <x:definedName name="ANV0049_C4">Master!$F$1431</x:definedName>
    <x:definedName name="ANV0049_C5">Master!$G$1431</x:definedName>
    <x:definedName name="ANV0050_C1">Master!$C$1432</x:definedName>
    <x:definedName name="ANV0050_C2">Master!$D$1432</x:definedName>
    <x:definedName name="ANV0050_C3">Master!$E$1432</x:definedName>
    <x:definedName name="ANV0050_C4">Master!$F$1432</x:definedName>
    <x:definedName name="ANV0050_C5">Master!$G$1432</x:definedName>
    <x:definedName name="ANV0051_C1">Master!$C$1433</x:definedName>
    <x:definedName name="ANV0051_C2">Master!$D$1433</x:definedName>
    <x:definedName name="ANV0051_C3">Master!$E$1433</x:definedName>
    <x:definedName name="ANV0051_C4">Master!$F$1433</x:definedName>
    <x:definedName name="ANV0051_C5">Master!$G$1433</x:definedName>
    <x:definedName name="ANV0052_C1">Master!$C$1434</x:definedName>
    <x:definedName name="ANV0052_C2">Master!$D$1434</x:definedName>
    <x:definedName name="ANV0052_C3">Master!$E$1434</x:definedName>
    <x:definedName name="ANV0052_C4">Master!$F$1434</x:definedName>
    <x:definedName name="ANV0052_C5">Master!$G$1434</x:definedName>
    <x:definedName name="ANV0065_C1">Master!$C$1435</x:definedName>
    <x:definedName name="ANV0065_C2">Master!$D$1435</x:definedName>
    <x:definedName name="ANV0065_C3">Master!$E$1435</x:definedName>
    <x:definedName name="ANV0065_C4">Master!$F$1435</x:definedName>
    <x:definedName name="ANV0065_C5">Master!$G$1435</x:definedName>
    <x:definedName name="ANV0066_C1">Master!$C$1436</x:definedName>
    <x:definedName name="ANV0066_C2">Master!$D$1436</x:definedName>
    <x:definedName name="ANV0066_C3">Master!$E$1436</x:definedName>
    <x:definedName name="ANV0066_C4">Master!$F$1436</x:definedName>
    <x:definedName name="ANV0066_C5">Master!$G$1436</x:definedName>
    <x:definedName name="ANV0067_C1">Master!$C$1437</x:definedName>
    <x:definedName name="ANV0067_C2">Master!$D$1437</x:definedName>
    <x:definedName name="ANV0067_C3">Master!$E$1437</x:definedName>
    <x:definedName name="ANV0067_C4">Master!$F$1437</x:definedName>
    <x:definedName name="ANV0067_C5">Master!$G$1437</x:definedName>
    <x:definedName name="ANV0068_C1">Master!$C$1438</x:definedName>
    <x:definedName name="ANV0068_C2">Master!$D$1438</x:definedName>
    <x:definedName name="ANV0068_C3">Master!$E$1438</x:definedName>
    <x:definedName name="ANV0068_C4">Master!$F$1438</x:definedName>
    <x:definedName name="ANV0068_C5">Master!$G$1438</x:definedName>
    <x:definedName name="ANV0069_C1">Master!$C$1439</x:definedName>
    <x:definedName name="ANV0069_C2">Master!$D$1439</x:definedName>
    <x:definedName name="ANV0069_C3">Master!$E$1439</x:definedName>
    <x:definedName name="ANV0069_C4">Master!$F$1439</x:definedName>
    <x:definedName name="ANV0069_C5">Master!$G$1439</x:definedName>
    <x:definedName name="ANV0070_C1">Master!$C$1440</x:definedName>
    <x:definedName name="ANV0070_C2">Master!$D$1440</x:definedName>
    <x:definedName name="ANV0070_C3">Master!$E$1440</x:definedName>
    <x:definedName name="ANV0070_C4">Master!$F$1440</x:definedName>
    <x:definedName name="ANV0070_C5">Master!$G$1440</x:definedName>
    <x:definedName name="ANV0071_C1">Master!$C$1441</x:definedName>
    <x:definedName name="ANV0071_C2">Master!$D$1441</x:definedName>
    <x:definedName name="ANV0071_C3">Master!$E$1441</x:definedName>
    <x:definedName name="ANV0071_C4">Master!$F$1441</x:definedName>
    <x:definedName name="ANV0071_C5">Master!$G$1441</x:definedName>
    <x:definedName name="ANV0072_C1">Master!$C$1442</x:definedName>
    <x:definedName name="ANV0072_C2">Master!$D$1442</x:definedName>
    <x:definedName name="ANV0072_C3">Master!$E$1442</x:definedName>
    <x:definedName name="ANV0072_C4">Master!$F$1442</x:definedName>
    <x:definedName name="ANV0072_C5">Master!$G$1442</x:definedName>
    <x:definedName name="ANV0073_C1">Master!$C$1443</x:definedName>
    <x:definedName name="ANV0073_C2">Master!$D$1443</x:definedName>
    <x:definedName name="ANV0073_C3">Master!$E$1443</x:definedName>
    <x:definedName name="ANV0073_C4">Master!$F$1443</x:definedName>
    <x:definedName name="ANV0073_C5">Master!$G$1443</x:definedName>
    <x:definedName name="ANV0074_C1">Master!$C$1444</x:definedName>
    <x:definedName name="ANV0074_C2">Master!$D$1444</x:definedName>
    <x:definedName name="ANV0074_C3">Master!$E$1444</x:definedName>
    <x:definedName name="ANV0074_C4">Master!$F$1444</x:definedName>
    <x:definedName name="ANV0074_C5">Master!$G$1444</x:definedName>
    <x:definedName name="ANV0075_C1">Master!$C$1445</x:definedName>
    <x:definedName name="ANV0075_C2">Master!$D$1445</x:definedName>
    <x:definedName name="ANV0075_C3">Master!$E$1445</x:definedName>
    <x:definedName name="ANV0075_C4">Master!$F$1445</x:definedName>
    <x:definedName name="ANV0075_C5">Master!$G$1445</x:definedName>
    <x:definedName name="ANV0076_C1">Master!$C$1446</x:definedName>
    <x:definedName name="ANV0076_C2">Master!$D$1446</x:definedName>
    <x:definedName name="ANV0076_C3">Master!$E$1446</x:definedName>
    <x:definedName name="ANV0076_C4">Master!$F$1446</x:definedName>
    <x:definedName name="ANV0076_C5">Master!$G$1446</x:definedName>
    <x:definedName name="ANV0077_C1">Master!$C$1447</x:definedName>
    <x:definedName name="ANV0077_C2">Master!$D$1447</x:definedName>
    <x:definedName name="ANV0077_C3">Master!$E$1447</x:definedName>
    <x:definedName name="ANV0077_C4">Master!$F$1447</x:definedName>
    <x:definedName name="ANV0077_C5">Master!$G$1447</x:definedName>
    <x:definedName name="ANV0078_C1">Master!$C$1448</x:definedName>
    <x:definedName name="ANV0078_C2">Master!$D$1448</x:definedName>
    <x:definedName name="ANV0078_C3">Master!$E$1448</x:definedName>
    <x:definedName name="ANV0078_C4">Master!$F$1448</x:definedName>
    <x:definedName name="ANV0078_C5">Master!$G$1448</x:definedName>
    <x:definedName name="ANV0079_C1">Master!$C$1449</x:definedName>
    <x:definedName name="ANV0079_C2">Master!$D$1449</x:definedName>
    <x:definedName name="ANV0079_C3">Master!$E$1449</x:definedName>
    <x:definedName name="ANV0079_C4">Master!$F$1449</x:definedName>
    <x:definedName name="ANV0079_C5">Master!$G$1449</x:definedName>
    <x:definedName name="ANV0080_C1">Master!$C$1450</x:definedName>
    <x:definedName name="ANV0080_C2">Master!$D$1450</x:definedName>
    <x:definedName name="ANV0080_C3">Master!$E$1450</x:definedName>
    <x:definedName name="ANV0080_C4">Master!$F$1450</x:definedName>
    <x:definedName name="ANV0080_C5">Master!$G$1450</x:definedName>
    <x:definedName name="ANV0081_C1">Master!$C$1451</x:definedName>
    <x:definedName name="ANV0081_C2">Master!$D$1451</x:definedName>
    <x:definedName name="ANV0081_C3">Master!$E$1451</x:definedName>
    <x:definedName name="ANV0081_C4">Master!$F$1451</x:definedName>
    <x:definedName name="ANV0081_C5">Master!$G$1451</x:definedName>
    <x:definedName name="ANV0083_C1">Master!$C$1452</x:definedName>
    <x:definedName name="ANV0083_C2">Master!$D$1452</x:definedName>
    <x:definedName name="ANV0083_C3">Master!$E$1452</x:definedName>
    <x:definedName name="ANV0083_C4">Master!$F$1452</x:definedName>
    <x:definedName name="ANV0083_C5">Master!$G$1452</x:definedName>
    <x:definedName name="ANV0084_C1">Master!$C$1453</x:definedName>
    <x:definedName name="ANV0084_C2">Master!$D$1453</x:definedName>
    <x:definedName name="ANV0084_C3">Master!$E$1453</x:definedName>
    <x:definedName name="ANV0084_C4">Master!$F$1453</x:definedName>
    <x:definedName name="ANV0084_C5">Master!$G$1453</x:definedName>
    <x:definedName name="ANV0087_C1">Master!$C$1454</x:definedName>
    <x:definedName name="ANV0087_C2">Master!$D$1454</x:definedName>
    <x:definedName name="ANV0087_C3">Master!$E$1454</x:definedName>
    <x:definedName name="ANV0087_C4">Master!$F$1454</x:definedName>
    <x:definedName name="ANV0087_C5">Master!$G$1454</x:definedName>
    <x:definedName name="ANV0088_C1">Master!$C$1455</x:definedName>
    <x:definedName name="ANV0088_C2">Master!$D$1455</x:definedName>
    <x:definedName name="ANV0088_C3">Master!$E$1455</x:definedName>
    <x:definedName name="ANV0088_C4">Master!$F$1455</x:definedName>
    <x:definedName name="ANV0088_C5">Master!$G$1455</x:definedName>
    <x:definedName name="ANV0089_C1">Master!$C$1456</x:definedName>
    <x:definedName name="ANV0089_C2">Master!$D$1456</x:definedName>
    <x:definedName name="ANV0089_C3">Master!$E$1456</x:definedName>
    <x:definedName name="ANV0089_C4">Master!$F$1456</x:definedName>
    <x:definedName name="ANV0089_C5">Master!$G$1456</x:definedName>
    <x:definedName name="ANV0093_C1">Master!$C$1457</x:definedName>
    <x:definedName name="ANV0093_C2">Master!$D$1457</x:definedName>
    <x:definedName name="ANV0093_C3">Master!$E$1457</x:definedName>
    <x:definedName name="ANV0093_C4">Master!$F$1457</x:definedName>
    <x:definedName name="ANV0093_C5">Master!$G$1457</x:definedName>
    <x:definedName name="ANV0097_C1">Master!$C$1458</x:definedName>
    <x:definedName name="ANV0097_C2">Master!$D$1458</x:definedName>
    <x:definedName name="ANV0097_C3">Master!$E$1458</x:definedName>
    <x:definedName name="ANV0097_C4">Master!$F$1458</x:definedName>
    <x:definedName name="ANV0097_C5">Master!$G$1458</x:definedName>
    <x:definedName name="ANV0101_C1">Master!$C$1459</x:definedName>
    <x:definedName name="ANV0101_C2">Master!$D$1459</x:definedName>
    <x:definedName name="ANV0101_C3">Master!$E$1459</x:definedName>
    <x:definedName name="ANV0101_C4">Master!$F$1459</x:definedName>
    <x:definedName name="ANV0101_C5">Master!$G$1459</x:definedName>
    <x:definedName name="ANV0102_C1">Master!$C$1460</x:definedName>
    <x:definedName name="ANV0102_C2">Master!$D$1460</x:definedName>
    <x:definedName name="ANV0102_C3">Master!$E$1460</x:definedName>
    <x:definedName name="ANV0102_C4">Master!$F$1460</x:definedName>
    <x:definedName name="ANV0102_C5">Master!$G$1460</x:definedName>
    <x:definedName name="ANV0103_C1">Master!$C$1461</x:definedName>
    <x:definedName name="ANV0103_C2">Master!$D$1461</x:definedName>
    <x:definedName name="ANV0103_C3">Master!$E$1461</x:definedName>
    <x:definedName name="ANV0103_C4">Master!$F$1461</x:definedName>
    <x:definedName name="ANV0103_C5">Master!$G$1461</x:definedName>
    <x:definedName name="ANV0104_C1">Master!$C$1462</x:definedName>
    <x:definedName name="ANV0104_C2">Master!$D$1462</x:definedName>
    <x:definedName name="ANV0104_C3">Master!$E$1462</x:definedName>
    <x:definedName name="ANV0104_C4">Master!$F$1462</x:definedName>
    <x:definedName name="ANV0104_C5">Master!$G$1462</x:definedName>
    <x:definedName name="ANV0105_C1">Master!$C$1463</x:definedName>
    <x:definedName name="ANV0105_C2">Master!$D$1463</x:definedName>
    <x:definedName name="ANV0105_C3">Master!$E$1463</x:definedName>
    <x:definedName name="ANV0105_C4">Master!$F$1463</x:definedName>
    <x:definedName name="ANV0105_C5">Master!$G$1463</x:definedName>
    <x:definedName name="ANV0106_C1">Master!$C$1464</x:definedName>
    <x:definedName name="ANV0106_C2">Master!$D$1464</x:definedName>
    <x:definedName name="ANV0106_C3">Master!$E$1464</x:definedName>
    <x:definedName name="ANV0106_C4">Master!$F$1464</x:definedName>
    <x:definedName name="ANV0106_C5">Master!$G$1464</x:definedName>
    <x:definedName name="ANV0107_C1">Master!$C$1465</x:definedName>
    <x:definedName name="ANV0107_C2">Master!$D$1465</x:definedName>
    <x:definedName name="ANV0107_C3">Master!$E$1465</x:definedName>
    <x:definedName name="ANV0107_C4">Master!$F$1465</x:definedName>
    <x:definedName name="ANV0107_C5">Master!$G$1465</x:definedName>
    <x:definedName name="ANV0108_C1">Master!$C$1466</x:definedName>
    <x:definedName name="ANV0108_C2">Master!$D$1466</x:definedName>
    <x:definedName name="ANV0108_C3">Master!$E$1466</x:definedName>
    <x:definedName name="ANV0108_C4">Master!$F$1466</x:definedName>
    <x:definedName name="ANV0108_C5">Master!$G$1466</x:definedName>
    <x:definedName name="ANV0111_C1">Master!$C$1467</x:definedName>
    <x:definedName name="ANV0111_C2">Master!$D$1467</x:definedName>
    <x:definedName name="ANV0111_C3">Master!$E$1467</x:definedName>
    <x:definedName name="ANV0111_C4">Master!$F$1467</x:definedName>
    <x:definedName name="ANV0111_C5">Master!$G$1467</x:definedName>
    <x:definedName name="ANV0112_C1">Master!$C$1468</x:definedName>
    <x:definedName name="ANV0112_C2">Master!$D$1468</x:definedName>
    <x:definedName name="ANV0112_C3">Master!$E$1468</x:definedName>
    <x:definedName name="ANV0112_C4">Master!$F$1468</x:definedName>
    <x:definedName name="ANV0112_C5">Master!$G$1468</x:definedName>
    <x:definedName name="ANV0113_C1">Master!$C$1469</x:definedName>
    <x:definedName name="ANV0113_C2">Master!$D$1469</x:definedName>
    <x:definedName name="ANV0113_C3">Master!$E$1469</x:definedName>
    <x:definedName name="ANV0113_C4">Master!$F$1469</x:definedName>
    <x:definedName name="ANV0113_C5">Master!$G$1469</x:definedName>
    <x:definedName name="ANV0114_C1">Master!$C$1470</x:definedName>
    <x:definedName name="ANV0114_C2">Master!$D$1470</x:definedName>
    <x:definedName name="ANV0114_C3">Master!$E$1470</x:definedName>
    <x:definedName name="ANV0114_C4">Master!$F$1470</x:definedName>
    <x:definedName name="ANV0114_C5">Master!$G$1470</x:definedName>
    <x:definedName name="ANV0115_C1">Master!$C$1471</x:definedName>
    <x:definedName name="ANV0115_C2">Master!$D$1471</x:definedName>
    <x:definedName name="ANV0115_C3">Master!$E$1471</x:definedName>
    <x:definedName name="ANV0115_C4">Master!$F$1471</x:definedName>
    <x:definedName name="ANV0115_C5">Master!$G$1471</x:definedName>
    <x:definedName name="ANV0116_C1">Master!$C$1472</x:definedName>
    <x:definedName name="ANV0116_C2">Master!$D$1472</x:definedName>
    <x:definedName name="ANV0116_C3">Master!$E$1472</x:definedName>
    <x:definedName name="ANV0116_C4">Master!$F$1472</x:definedName>
    <x:definedName name="ANV0116_C5">Master!$G$1472</x:definedName>
    <x:definedName name="ANV0122_C1">Master!$C$1473</x:definedName>
    <x:definedName name="ANV0122_C2">Master!$D$1473</x:definedName>
    <x:definedName name="ANV0122_C3">Master!$E$1473</x:definedName>
    <x:definedName name="ANV0122_C4">Master!$F$1473</x:definedName>
    <x:definedName name="ANV0122_C5">Master!$G$1473</x:definedName>
    <x:definedName name="ANV0128_C1">Master!$C$1474</x:definedName>
    <x:definedName name="ANV0128_C2">Master!$D$1474</x:definedName>
    <x:definedName name="ANV0128_C3">Master!$E$1474</x:definedName>
    <x:definedName name="ANV0128_C4">Master!$F$1474</x:definedName>
    <x:definedName name="ANV0128_C5">Master!$G$1474</x:definedName>
    <x:definedName name="ANV0134_C1">Master!$C$1475</x:definedName>
    <x:definedName name="ANV0134_C2">Master!$D$1475</x:definedName>
    <x:definedName name="ANV0134_C3">Master!$E$1475</x:definedName>
    <x:definedName name="ANV0134_C4">Master!$F$1475</x:definedName>
    <x:definedName name="ANV0134_C5">Master!$G$1475</x:definedName>
    <x:definedName name="ANV0140_C1">Master!$C$1476</x:definedName>
    <x:definedName name="ANV0140_C2">Master!$D$1476</x:definedName>
    <x:definedName name="ANV0140_C3">Master!$E$1476</x:definedName>
    <x:definedName name="ANV0140_C4">Master!$F$1476</x:definedName>
    <x:definedName name="ANV0140_C5">Master!$G$1476</x:definedName>
    <x:definedName name="ANV0141_C1">Master!$C$1477</x:definedName>
    <x:definedName name="ANV0141_C2">Master!$D$1477</x:definedName>
    <x:definedName name="ANV0141_C3">Master!$E$1477</x:definedName>
    <x:definedName name="ANV0141_C4">Master!$F$1477</x:definedName>
    <x:definedName name="ANV0141_C5">Master!$G$1477</x:definedName>
    <x:definedName name="ANV0142_C1">Master!$C$1478</x:definedName>
    <x:definedName name="ANV0142_C2">Master!$D$1478</x:definedName>
    <x:definedName name="ANV0142_C3">Master!$E$1478</x:definedName>
    <x:definedName name="ANV0142_C4">Master!$F$1478</x:definedName>
    <x:definedName name="ANV0142_C5">Master!$G$1478</x:definedName>
    <x:definedName name="ANV0143_C1">Master!$C$1479</x:definedName>
    <x:definedName name="ANV0143_C2">Master!$D$1479</x:definedName>
    <x:definedName name="ANV0143_C3">Master!$E$1479</x:definedName>
    <x:definedName name="ANV0143_C4">Master!$F$1479</x:definedName>
    <x:definedName name="ANV0143_C5">Master!$G$1479</x:definedName>
    <x:definedName name="ANV0144_C1">Master!$C$1480</x:definedName>
    <x:definedName name="ANV0144_C2">Master!$D$1480</x:definedName>
    <x:definedName name="ANV0144_C3">Master!$E$1480</x:definedName>
    <x:definedName name="ANV0144_C4">Master!$F$1480</x:definedName>
    <x:definedName name="ANV0144_C5">Master!$G$1480</x:definedName>
    <x:definedName name="ANV0145_C1">Master!$C$1481</x:definedName>
    <x:definedName name="ANV0145_C2">Master!$D$1481</x:definedName>
    <x:definedName name="ANV0145_C3">Master!$E$1481</x:definedName>
    <x:definedName name="ANV0145_C4">Master!$F$1481</x:definedName>
    <x:definedName name="ANV0145_C5">Master!$G$1481</x:definedName>
    <x:definedName name="ANV0146_C1">Master!$C$1482</x:definedName>
    <x:definedName name="ANV0146_C2">Master!$D$1482</x:definedName>
    <x:definedName name="ANV0146_C3">Master!$E$1482</x:definedName>
    <x:definedName name="ANV0146_C4">Master!$F$1482</x:definedName>
    <x:definedName name="ANV0146_C5">Master!$G$1482</x:definedName>
    <x:definedName name="ANV0153_C1">Master!$C$1483</x:definedName>
    <x:definedName name="ANV0153_C2">Master!$D$1483</x:definedName>
    <x:definedName name="ANV0153_C3">Master!$E$1483</x:definedName>
    <x:definedName name="ANV0153_C4">Master!$F$1483</x:definedName>
    <x:definedName name="ANV0153_C5">Master!$G$1483</x:definedName>
    <x:definedName name="ANV0154_C1">Master!$C$1484</x:definedName>
    <x:definedName name="ANV0154_C2">Master!$D$1484</x:definedName>
    <x:definedName name="ANV0154_C3">Master!$E$1484</x:definedName>
    <x:definedName name="ANV0154_C4">Master!$F$1484</x:definedName>
    <x:definedName name="ANV0154_C5">Master!$G$1484</x:definedName>
    <x:definedName name="ANV0155_C1">Master!$C$1485</x:definedName>
    <x:definedName name="ANV0155_C2">Master!$D$1485</x:definedName>
    <x:definedName name="ANV0155_C3">Master!$E$1485</x:definedName>
    <x:definedName name="ANV0155_C4">Master!$F$1485</x:definedName>
    <x:definedName name="ANV0155_C5">Master!$G$1485</x:definedName>
    <x:definedName name="ANV0156_C1">Master!$C$1486</x:definedName>
    <x:definedName name="ANV0156_C2">Master!$D$1486</x:definedName>
    <x:definedName name="ANV0156_C3">Master!$E$1486</x:definedName>
    <x:definedName name="ANV0156_C4">Master!$F$1486</x:definedName>
    <x:definedName name="ANV0156_C5">Master!$G$1486</x:definedName>
    <x:definedName name="ANV0157_C1">Master!$C$1487</x:definedName>
    <x:definedName name="ANV0157_C2">Master!$D$1487</x:definedName>
    <x:definedName name="ANV0157_C3">Master!$E$1487</x:definedName>
    <x:definedName name="ANV0157_C4">Master!$F$1487</x:definedName>
    <x:definedName name="ANV0157_C5">Master!$G$1487</x:definedName>
    <x:definedName name="ANV0158_C1">Master!$C$1488</x:definedName>
    <x:definedName name="ANV0158_C2">Master!$D$1488</x:definedName>
    <x:definedName name="ANV0158_C3">Master!$E$1488</x:definedName>
    <x:definedName name="ANV0158_C4">Master!$F$1488</x:definedName>
    <x:definedName name="ANV0158_C5">Master!$G$1488</x:definedName>
    <x:definedName name="ANV0159_C1">Master!$C$1489</x:definedName>
    <x:definedName name="ANV0159_C2">Master!$D$1489</x:definedName>
    <x:definedName name="ANV0159_C3">Master!$E$1489</x:definedName>
    <x:definedName name="ANV0159_C4">Master!$F$1489</x:definedName>
    <x:definedName name="ANV0159_C5">Master!$G$1489</x:definedName>
    <x:definedName name="ANV0160_C1">Master!$C$1490</x:definedName>
    <x:definedName name="ANV0160_C2">Master!$D$1490</x:definedName>
    <x:definedName name="ANV0160_C3">Master!$E$1490</x:definedName>
    <x:definedName name="ANV0160_C4">Master!$F$1490</x:definedName>
    <x:definedName name="ANV0160_C5">Master!$G$1490</x:definedName>
    <x:definedName name="ANV0161_C1">Master!$C$1491</x:definedName>
    <x:definedName name="ANV0161_C2">Master!$D$1491</x:definedName>
    <x:definedName name="ANV0161_C3">Master!$E$1491</x:definedName>
    <x:definedName name="ANV0161_C4">Master!$F$1491</x:definedName>
    <x:definedName name="ANV0161_C5">Master!$G$1491</x:definedName>
    <x:definedName name="ANV0162_C1">Master!$C$1492</x:definedName>
    <x:definedName name="ANV0162_C2">Master!$D$1492</x:definedName>
    <x:definedName name="ANV0162_C3">Master!$E$1492</x:definedName>
    <x:definedName name="ANV0162_C4">Master!$F$1492</x:definedName>
    <x:definedName name="ANV0162_C5">Master!$G$1492</x:definedName>
    <x:definedName name="ANV0169_C1">Master!$C$1493</x:definedName>
    <x:definedName name="ANV0169_C2">Master!$D$1493</x:definedName>
    <x:definedName name="ANV0169_C3">Master!$E$1493</x:definedName>
    <x:definedName name="ANV0169_C4">Master!$F$1493</x:definedName>
    <x:definedName name="ANV0169_C5">Master!$G$1493</x:definedName>
    <x:definedName name="ANV0170_C1">Master!$C$1494</x:definedName>
    <x:definedName name="ANV0170_C2">Master!$D$1494</x:definedName>
    <x:definedName name="ANV0170_C3">Master!$E$1494</x:definedName>
    <x:definedName name="ANV0170_C4">Master!$F$1494</x:definedName>
    <x:definedName name="ANV0170_C5">Master!$G$1494</x:definedName>
    <x:definedName name="ANV0172_C1">Master!$C$1495</x:definedName>
    <x:definedName name="ANV0172_C2">Master!$D$1495</x:definedName>
    <x:definedName name="ANV0172_C3">Master!$E$1495</x:definedName>
    <x:definedName name="ANV0172_C4">Master!$F$1495</x:definedName>
    <x:definedName name="ANV0172_C5">Master!$G$1495</x:definedName>
    <x:definedName name="ANV0173_C1">Master!$C$1496</x:definedName>
    <x:definedName name="ANV0173_C2">Master!$D$1496</x:definedName>
    <x:definedName name="ANV0173_C3">Master!$E$1496</x:definedName>
    <x:definedName name="ANV0173_C4">Master!$F$1496</x:definedName>
    <x:definedName name="ANV0173_C5">Master!$G$1496</x:definedName>
    <x:definedName name="ANW0001_C1">Master!$C$1497</x:definedName>
    <x:definedName name="ANW0001_C2">Master!$D$1497</x:definedName>
    <x:definedName name="ANW0001_C3">Master!$E$1497</x:definedName>
    <x:definedName name="ANW0001_C4">Master!$F$1497</x:definedName>
    <x:definedName name="ANW0001_C5">Master!$G$1497</x:definedName>
    <x:definedName name="ANW0002_C1">Master!$C$1498</x:definedName>
    <x:definedName name="ANW0002_C2">Master!$D$1498</x:definedName>
    <x:definedName name="ANW0002_C3">Master!$E$1498</x:definedName>
    <x:definedName name="ANW0002_C4">Master!$F$1498</x:definedName>
    <x:definedName name="ANW0002_C5">Master!$G$1498</x:definedName>
    <x:definedName name="ANW0004_C1">Master!$C$1499</x:definedName>
    <x:definedName name="ANW0004_C2">Master!$D$1499</x:definedName>
    <x:definedName name="ANW0004_C3">Master!$E$1499</x:definedName>
    <x:definedName name="ANW0004_C4">Master!$F$1499</x:definedName>
    <x:definedName name="ANW0004_C5">Master!$G$1499</x:definedName>
    <x:definedName name="ANW0004X_C1">Master!$C$1500</x:definedName>
    <x:definedName name="ANW0004X_C2">Master!$D$1500</x:definedName>
    <x:definedName name="ANW0004X_C3">Master!$E$1500</x:definedName>
    <x:definedName name="ANW0004X_C4">Master!$F$1500</x:definedName>
    <x:definedName name="ANW0004X_C5">Master!$G$1500</x:definedName>
    <x:definedName name="ANW0010_C1">Master!$C$1501</x:definedName>
    <x:definedName name="ANW0010_C2">Master!$D$1501</x:definedName>
    <x:definedName name="ANW0010_C3">Master!$E$1501</x:definedName>
    <x:definedName name="ANW0010_C4">Master!$F$1501</x:definedName>
    <x:definedName name="ANW0010_C5">Master!$G$1501</x:definedName>
    <x:definedName name="API0007_C1">Master!$C$1502</x:definedName>
    <x:definedName name="API0007_C2">Master!$D$1502</x:definedName>
    <x:definedName name="API0007_C3">Master!$E$1502</x:definedName>
    <x:definedName name="API0007_C4">Master!$F$1502</x:definedName>
    <x:definedName name="API0007_C5">Master!$G$1502</x:definedName>
    <x:definedName name="API0008_C1">Master!$C$1503</x:definedName>
    <x:definedName name="API0008_C2">Master!$D$1503</x:definedName>
    <x:definedName name="API0008_C3">Master!$E$1503</x:definedName>
    <x:definedName name="API0008_C4">Master!$F$1503</x:definedName>
    <x:definedName name="API0008_C5">Master!$G$1503</x:definedName>
    <x:definedName name="API0009_C1">Master!$C$1504</x:definedName>
    <x:definedName name="API0009_C2">Master!$D$1504</x:definedName>
    <x:definedName name="API0009_C3">Master!$E$1504</x:definedName>
    <x:definedName name="API0009_C4">Master!$F$1504</x:definedName>
    <x:definedName name="API0009_C5">Master!$G$1504</x:definedName>
    <x:definedName name="ARB0012_C1">Master!$C$1505</x:definedName>
    <x:definedName name="ARB0012_C2">Master!$D$1505</x:definedName>
    <x:definedName name="ARB0012_C3">Master!$E$1505</x:definedName>
    <x:definedName name="ARB0012_C4">Master!$F$1505</x:definedName>
    <x:definedName name="ARB0012_C5">Master!$G$1505</x:definedName>
    <x:definedName name="ARB0171_C1">Master!$C$1506</x:definedName>
    <x:definedName name="ARB0171_C2">Master!$D$1506</x:definedName>
    <x:definedName name="ARB0171_C3">Master!$E$1506</x:definedName>
    <x:definedName name="ARB0171_C4">Master!$F$1506</x:definedName>
    <x:definedName name="ARB0171_C5">Master!$G$1506</x:definedName>
    <x:definedName name="ARB0172_C1">Master!$C$1507</x:definedName>
    <x:definedName name="ARB0172_C2">Master!$D$1507</x:definedName>
    <x:definedName name="ARB0172_C3">Master!$E$1507</x:definedName>
    <x:definedName name="ARB0172_C4">Master!$F$1507</x:definedName>
    <x:definedName name="ARB0172_C5">Master!$G$1507</x:definedName>
    <x:definedName name="ARL0002_C1">Master!$C$1508</x:definedName>
    <x:definedName name="ARL0002_C2">Master!$D$1508</x:definedName>
    <x:definedName name="ARL0002_C3">Master!$E$1508</x:definedName>
    <x:definedName name="ARL0002_C4">Master!$F$1508</x:definedName>
    <x:definedName name="ARL0002_C5">Master!$G$1508</x:definedName>
    <x:definedName name="ARL0003_C1">Master!$C$1509</x:definedName>
    <x:definedName name="ARL0003_C2">Master!$D$1509</x:definedName>
    <x:definedName name="ARL0003_C3">Master!$E$1509</x:definedName>
    <x:definedName name="ARL0003_C4">Master!$F$1509</x:definedName>
    <x:definedName name="ARL0003_C5">Master!$G$1509</x:definedName>
    <x:definedName name="ARL0005_C1">Master!$C$1510</x:definedName>
    <x:definedName name="ARL0005_C2">Master!$D$1510</x:definedName>
    <x:definedName name="ARL0005_C3">Master!$E$1510</x:definedName>
    <x:definedName name="ARL0005_C4">Master!$F$1510</x:definedName>
    <x:definedName name="ARL0005_C5">Master!$G$1510</x:definedName>
    <x:definedName name="ARL0006_C1">Master!$C$1511</x:definedName>
    <x:definedName name="ARL0006_C2">Master!$D$1511</x:definedName>
    <x:definedName name="ARL0006_C3">Master!$E$1511</x:definedName>
    <x:definedName name="ARL0006_C4">Master!$F$1511</x:definedName>
    <x:definedName name="ARL0006_C5">Master!$G$1511</x:definedName>
    <x:definedName name="ARL0008_C1">Master!$C$1512</x:definedName>
    <x:definedName name="ARL0008_C2">Master!$D$1512</x:definedName>
    <x:definedName name="ARL0008_C3">Master!$E$1512</x:definedName>
    <x:definedName name="ARL0008_C4">Master!$F$1512</x:definedName>
    <x:definedName name="ARL0008_C5">Master!$G$1512</x:definedName>
    <x:definedName name="ARL0009_C1">Master!$C$1513</x:definedName>
    <x:definedName name="ARL0009_C2">Master!$D$1513</x:definedName>
    <x:definedName name="ARL0009_C3">Master!$E$1513</x:definedName>
    <x:definedName name="ARL0009_C4">Master!$F$1513</x:definedName>
    <x:definedName name="ARL0009_C5">Master!$G$1513</x:definedName>
    <x:definedName name="ARL0011_C1">Master!$C$1514</x:definedName>
    <x:definedName name="ARL0011_C2">Master!$D$1514</x:definedName>
    <x:definedName name="ARL0011_C3">Master!$E$1514</x:definedName>
    <x:definedName name="ARL0011_C4">Master!$F$1514</x:definedName>
    <x:definedName name="ARL0011_C5">Master!$G$1514</x:definedName>
    <x:definedName name="ARL0012_C1">Master!$C$1515</x:definedName>
    <x:definedName name="ARL0012_C2">Master!$D$1515</x:definedName>
    <x:definedName name="ARL0012_C3">Master!$E$1515</x:definedName>
    <x:definedName name="ARL0012_C4">Master!$F$1515</x:definedName>
    <x:definedName name="ARL0012_C5">Master!$G$1515</x:definedName>
    <x:definedName name="ARL0014_C1">Master!$C$1516</x:definedName>
    <x:definedName name="ARL0014_C2">Master!$D$1516</x:definedName>
    <x:definedName name="ARL0014_C3">Master!$E$1516</x:definedName>
    <x:definedName name="ARL0014_C4">Master!$F$1516</x:definedName>
    <x:definedName name="ARL0014_C5">Master!$G$1516</x:definedName>
    <x:definedName name="ARL0015_C1">Master!$C$1517</x:definedName>
    <x:definedName name="ARL0015_C2">Master!$D$1517</x:definedName>
    <x:definedName name="ARL0015_C3">Master!$E$1517</x:definedName>
    <x:definedName name="ARL0015_C4">Master!$F$1517</x:definedName>
    <x:definedName name="ARL0015_C5">Master!$G$1517</x:definedName>
    <x:definedName name="ARL0016_C1">Master!$C$1518</x:definedName>
    <x:definedName name="ARL0016_C2">Master!$D$1518</x:definedName>
    <x:definedName name="ARL0016_C3">Master!$E$1518</x:definedName>
    <x:definedName name="ARL0016_C4">Master!$F$1518</x:definedName>
    <x:definedName name="ARL0016_C5">Master!$G$1518</x:definedName>
    <x:definedName name="ARL0017_C1">Master!$C$1519</x:definedName>
    <x:definedName name="ARL0017_C2">Master!$D$1519</x:definedName>
    <x:definedName name="ARL0017_C3">Master!$E$1519</x:definedName>
    <x:definedName name="ARL0017_C4">Master!$F$1519</x:definedName>
    <x:definedName name="ARL0017_C5">Master!$G$1519</x:definedName>
    <x:definedName name="ARL0019_C1">Master!$C$1520</x:definedName>
    <x:definedName name="ARL0019_C2">Master!$D$1520</x:definedName>
    <x:definedName name="ARL0019_C3">Master!$E$1520</x:definedName>
    <x:definedName name="ARL0019_C4">Master!$F$1520</x:definedName>
    <x:definedName name="ARL0019_C5">Master!$G$1520</x:definedName>
    <x:definedName name="ARL0020_C1">Master!$C$1521</x:definedName>
    <x:definedName name="ARL0020_C2">Master!$D$1521</x:definedName>
    <x:definedName name="ARL0020_C3">Master!$E$1521</x:definedName>
    <x:definedName name="ARL0020_C4">Master!$F$1521</x:definedName>
    <x:definedName name="ARL0020_C5">Master!$G$1521</x:definedName>
    <x:definedName name="ARL0022_C1">Master!$C$1522</x:definedName>
    <x:definedName name="ARL0022_C2">Master!$D$1522</x:definedName>
    <x:definedName name="ARL0022_C3">Master!$E$1522</x:definedName>
    <x:definedName name="ARL0022_C4">Master!$F$1522</x:definedName>
    <x:definedName name="ARL0022_C5">Master!$G$1522</x:definedName>
    <x:definedName name="ARL0023_C1">Master!$C$1523</x:definedName>
    <x:definedName name="ARL0023_C2">Master!$D$1523</x:definedName>
    <x:definedName name="ARL0023_C3">Master!$E$1523</x:definedName>
    <x:definedName name="ARL0023_C4">Master!$F$1523</x:definedName>
    <x:definedName name="ARL0023_C5">Master!$G$1523</x:definedName>
    <x:definedName name="ARL0025_C1">Master!$C$1524</x:definedName>
    <x:definedName name="ARL0025_C2">Master!$D$1524</x:definedName>
    <x:definedName name="ARL0025_C3">Master!$E$1524</x:definedName>
    <x:definedName name="ARL0025_C4">Master!$F$1524</x:definedName>
    <x:definedName name="ARL0025_C5">Master!$G$1524</x:definedName>
    <x:definedName name="ARL0026_C1">Master!$C$1525</x:definedName>
    <x:definedName name="ARL0026_C2">Master!$D$1525</x:definedName>
    <x:definedName name="ARL0026_C3">Master!$E$1525</x:definedName>
    <x:definedName name="ARL0026_C4">Master!$F$1525</x:definedName>
    <x:definedName name="ARL0026_C5">Master!$G$1525</x:definedName>
    <x:definedName name="ARL0028_C1">Master!$C$1526</x:definedName>
    <x:definedName name="ARL0028_C2">Master!$D$1526</x:definedName>
    <x:definedName name="ARL0028_C3">Master!$E$1526</x:definedName>
    <x:definedName name="ARL0028_C4">Master!$F$1526</x:definedName>
    <x:definedName name="ARL0028_C5">Master!$G$1526</x:definedName>
    <x:definedName name="ARL0029_C1">Master!$C$1527</x:definedName>
    <x:definedName name="ARL0029_C2">Master!$D$1527</x:definedName>
    <x:definedName name="ARL0029_C3">Master!$E$1527</x:definedName>
    <x:definedName name="ARL0029_C4">Master!$F$1527</x:definedName>
    <x:definedName name="ARL0029_C5">Master!$G$1527</x:definedName>
    <x:definedName name="ARL0030_C1">Master!$C$1528</x:definedName>
    <x:definedName name="ARL0030_C2">Master!$D$1528</x:definedName>
    <x:definedName name="ARL0030_C3">Master!$E$1528</x:definedName>
    <x:definedName name="ARL0030_C4">Master!$F$1528</x:definedName>
    <x:definedName name="ARL0030_C5">Master!$G$1528</x:definedName>
    <x:definedName name="ARL0031_C1">Master!$C$1529</x:definedName>
    <x:definedName name="ARL0031_C2">Master!$D$1529</x:definedName>
    <x:definedName name="ARL0031_C3">Master!$E$1529</x:definedName>
    <x:definedName name="ARL0031_C4">Master!$F$1529</x:definedName>
    <x:definedName name="ARL0031_C5">Master!$G$1529</x:definedName>
    <x:definedName name="ARL0033_C1">Master!$C$1530</x:definedName>
    <x:definedName name="ARL0033_C2">Master!$D$1530</x:definedName>
    <x:definedName name="ARL0033_C3">Master!$E$1530</x:definedName>
    <x:definedName name="ARL0033_C4">Master!$F$1530</x:definedName>
    <x:definedName name="ARL0033_C5">Master!$G$1530</x:definedName>
    <x:definedName name="ARL0034_C1">Master!$C$1531</x:definedName>
    <x:definedName name="ARL0034_C2">Master!$D$1531</x:definedName>
    <x:definedName name="ARL0034_C3">Master!$E$1531</x:definedName>
    <x:definedName name="ARL0034_C4">Master!$F$1531</x:definedName>
    <x:definedName name="ARL0034_C5">Master!$G$1531</x:definedName>
    <x:definedName name="ARL0036_C1">Master!$C$1532</x:definedName>
    <x:definedName name="ARL0036_C2">Master!$D$1532</x:definedName>
    <x:definedName name="ARL0036_C3">Master!$E$1532</x:definedName>
    <x:definedName name="ARL0036_C4">Master!$F$1532</x:definedName>
    <x:definedName name="ARL0036_C5">Master!$G$1532</x:definedName>
    <x:definedName name="ARL0037_C1">Master!$C$1533</x:definedName>
    <x:definedName name="ARL0037_C2">Master!$D$1533</x:definedName>
    <x:definedName name="ARL0037_C3">Master!$E$1533</x:definedName>
    <x:definedName name="ARL0037_C4">Master!$F$1533</x:definedName>
    <x:definedName name="ARL0037_C5">Master!$G$1533</x:definedName>
    <x:definedName name="ARL0039_C1">Master!$C$1534</x:definedName>
    <x:definedName name="ARL0039_C2">Master!$D$1534</x:definedName>
    <x:definedName name="ARL0039_C3">Master!$E$1534</x:definedName>
    <x:definedName name="ARL0039_C4">Master!$F$1534</x:definedName>
    <x:definedName name="ARL0039_C5">Master!$G$1534</x:definedName>
    <x:definedName name="ARL0040_C1">Master!$C$1535</x:definedName>
    <x:definedName name="ARL0040_C2">Master!$D$1535</x:definedName>
    <x:definedName name="ARL0040_C3">Master!$E$1535</x:definedName>
    <x:definedName name="ARL0040_C4">Master!$F$1535</x:definedName>
    <x:definedName name="ARL0040_C5">Master!$G$1535</x:definedName>
    <x:definedName name="ARL0042_C1">Master!$C$1536</x:definedName>
    <x:definedName name="ARL0042_C2">Master!$D$1536</x:definedName>
    <x:definedName name="ARL0042_C3">Master!$E$1536</x:definedName>
    <x:definedName name="ARL0042_C4">Master!$F$1536</x:definedName>
    <x:definedName name="ARL0042_C5">Master!$G$1536</x:definedName>
    <x:definedName name="ARL0043_C1">Master!$C$1537</x:definedName>
    <x:definedName name="ARL0043_C2">Master!$D$1537</x:definedName>
    <x:definedName name="ARL0043_C3">Master!$E$1537</x:definedName>
    <x:definedName name="ARL0043_C4">Master!$F$1537</x:definedName>
    <x:definedName name="ARL0043_C5">Master!$G$1537</x:definedName>
    <x:definedName name="ARL0044_C1">Master!$C$1538</x:definedName>
    <x:definedName name="ARL0044_C2">Master!$D$1538</x:definedName>
    <x:definedName name="ARL0044_C3">Master!$E$1538</x:definedName>
    <x:definedName name="ARL0044_C4">Master!$F$1538</x:definedName>
    <x:definedName name="ARL0044_C5">Master!$G$1538</x:definedName>
    <x:definedName name="ARL0045_C1">Master!$C$1539</x:definedName>
    <x:definedName name="ARL0045_C2">Master!$D$1539</x:definedName>
    <x:definedName name="ARL0045_C3">Master!$E$1539</x:definedName>
    <x:definedName name="ARL0045_C4">Master!$F$1539</x:definedName>
    <x:definedName name="ARL0045_C5">Master!$G$1539</x:definedName>
    <x:definedName name="ARL0046_C1">Master!$C$1540</x:definedName>
    <x:definedName name="ARL0046_C2">Master!$D$1540</x:definedName>
    <x:definedName name="ARL0046_C3">Master!$E$1540</x:definedName>
    <x:definedName name="ARL0046_C4">Master!$F$1540</x:definedName>
    <x:definedName name="ARL0046_C5">Master!$G$1540</x:definedName>
    <x:definedName name="ARL0047_C1">Master!$C$1541</x:definedName>
    <x:definedName name="ARL0047_C2">Master!$D$1541</x:definedName>
    <x:definedName name="ARL0047_C3">Master!$E$1541</x:definedName>
    <x:definedName name="ARL0047_C4">Master!$F$1541</x:definedName>
    <x:definedName name="ARL0047_C5">Master!$G$1541</x:definedName>
    <x:definedName name="ARL0048_C1">Master!$C$1542</x:definedName>
    <x:definedName name="ARL0048_C2">Master!$D$1542</x:definedName>
    <x:definedName name="ARL0048_C3">Master!$E$1542</x:definedName>
    <x:definedName name="ARL0048_C4">Master!$F$1542</x:definedName>
    <x:definedName name="ARL0048_C5">Master!$G$1542</x:definedName>
    <x:definedName name="ARL0050_C1">Master!$C$1543</x:definedName>
    <x:definedName name="ARL0050_C2">Master!$D$1543</x:definedName>
    <x:definedName name="ARL0050_C3">Master!$E$1543</x:definedName>
    <x:definedName name="ARL0050_C4">Master!$F$1543</x:definedName>
    <x:definedName name="ARL0050_C5">Master!$G$1543</x:definedName>
    <x:definedName name="ASH0013_C1">Master!$C$1544</x:definedName>
    <x:definedName name="ASH0013_C2">Master!$D$1544</x:definedName>
    <x:definedName name="ASH0013_C3">Master!$E$1544</x:definedName>
    <x:definedName name="ASH0013_C4">Master!$F$1544</x:definedName>
    <x:definedName name="ASH0013_C5">Master!$G$1544</x:definedName>
    <x:definedName name="ASH0018_C1">Master!$C$1545</x:definedName>
    <x:definedName name="ASH0018_C2">Master!$D$1545</x:definedName>
    <x:definedName name="ASH0018_C3">Master!$E$1545</x:definedName>
    <x:definedName name="ASH0018_C4">Master!$F$1545</x:definedName>
    <x:definedName name="ASH0018_C5">Master!$G$1545</x:definedName>
    <x:definedName name="ASH0880_C1">Master!$C$1546</x:definedName>
    <x:definedName name="ASH0880_C2">Master!$D$1546</x:definedName>
    <x:definedName name="ASH0880_C3">Master!$E$1546</x:definedName>
    <x:definedName name="ASH0880_C4">Master!$F$1546</x:definedName>
    <x:definedName name="ASH0880_C5">Master!$G$1546</x:definedName>
    <x:definedName name="ASL0003_C1">Master!$C$1547</x:definedName>
    <x:definedName name="ASL0003_C2">Master!$D$1547</x:definedName>
    <x:definedName name="ASL0003_C3">Master!$E$1547</x:definedName>
    <x:definedName name="ASL0003_C4">Master!$F$1547</x:definedName>
    <x:definedName name="ASL0003_C5">Master!$G$1547</x:definedName>
    <x:definedName name="ASL0012_C1">Master!$C$1548</x:definedName>
    <x:definedName name="ASL0012_C2">Master!$D$1548</x:definedName>
    <x:definedName name="ASL0012_C3">Master!$E$1548</x:definedName>
    <x:definedName name="ASL0012_C4">Master!$F$1548</x:definedName>
    <x:definedName name="ASL0012_C5">Master!$G$1548</x:definedName>
    <x:definedName name="ASL0013_C1">Master!$C$1549</x:definedName>
    <x:definedName name="ASL0013_C2">Master!$D$1549</x:definedName>
    <x:definedName name="ASL0013_C3">Master!$E$1549</x:definedName>
    <x:definedName name="ASL0013_C4">Master!$F$1549</x:definedName>
    <x:definedName name="ASL0013_C5">Master!$G$1549</x:definedName>
    <x:definedName name="ASL0014_C1">Master!$C$1550</x:definedName>
    <x:definedName name="ASL0014_C2">Master!$D$1550</x:definedName>
    <x:definedName name="ASL0014_C3">Master!$E$1550</x:definedName>
    <x:definedName name="ASL0014_C4">Master!$F$1550</x:definedName>
    <x:definedName name="ASL0014_C5">Master!$G$1550</x:definedName>
    <x:definedName name="ASL0015_C1">Master!$C$1551</x:definedName>
    <x:definedName name="ASL0015_C2">Master!$D$1551</x:definedName>
    <x:definedName name="ASL0015_C3">Master!$E$1551</x:definedName>
    <x:definedName name="ASL0015_C4">Master!$F$1551</x:definedName>
    <x:definedName name="ASL0015_C5">Master!$G$1551</x:definedName>
    <x:definedName name="ASL0017_C1">Master!$C$1552</x:definedName>
    <x:definedName name="ASL0017_C2">Master!$D$1552</x:definedName>
    <x:definedName name="ASL0017_C3">Master!$E$1552</x:definedName>
    <x:definedName name="ASL0017_C4">Master!$F$1552</x:definedName>
    <x:definedName name="ASL0017_C5">Master!$G$1552</x:definedName>
    <x:definedName name="ASL0018_C1">Master!$C$1553</x:definedName>
    <x:definedName name="ASL0018_C2">Master!$D$1553</x:definedName>
    <x:definedName name="ASL0018_C3">Master!$E$1553</x:definedName>
    <x:definedName name="ASL0018_C4">Master!$F$1553</x:definedName>
    <x:definedName name="ASL0018_C5">Master!$G$1553</x:definedName>
    <x:definedName name="ASL0019_C1">Master!$C$1554</x:definedName>
    <x:definedName name="ASL0019_C2">Master!$D$1554</x:definedName>
    <x:definedName name="ASL0019_C3">Master!$E$1554</x:definedName>
    <x:definedName name="ASL0019_C4">Master!$F$1554</x:definedName>
    <x:definedName name="ASL0019_C5">Master!$G$1554</x:definedName>
    <x:definedName name="ASL0020_C1">Master!$C$1555</x:definedName>
    <x:definedName name="ASL0020_C2">Master!$D$1555</x:definedName>
    <x:definedName name="ASL0020_C3">Master!$E$1555</x:definedName>
    <x:definedName name="ASL0020_C4">Master!$F$1555</x:definedName>
    <x:definedName name="ASL0020_C5">Master!$G$1555</x:definedName>
    <x:definedName name="ASL0021_C1">Master!$C$1556</x:definedName>
    <x:definedName name="ASL0021_C2">Master!$D$1556</x:definedName>
    <x:definedName name="ASL0021_C3">Master!$E$1556</x:definedName>
    <x:definedName name="ASL0021_C4">Master!$F$1556</x:definedName>
    <x:definedName name="ASL0021_C5">Master!$G$1556</x:definedName>
    <x:definedName name="ASL0022_C1">Master!$C$1557</x:definedName>
    <x:definedName name="ASL0022_C2">Master!$D$1557</x:definedName>
    <x:definedName name="ASL0022_C3">Master!$E$1557</x:definedName>
    <x:definedName name="ASL0022_C4">Master!$F$1557</x:definedName>
    <x:definedName name="ASL0022_C5">Master!$G$1557</x:definedName>
    <x:definedName name="ASL0023_C1">Master!$C$1558</x:definedName>
    <x:definedName name="ASL0023_C2">Master!$D$1558</x:definedName>
    <x:definedName name="ASL0023_C3">Master!$E$1558</x:definedName>
    <x:definedName name="ASL0023_C4">Master!$F$1558</x:definedName>
    <x:definedName name="ASL0023_C5">Master!$G$1558</x:definedName>
    <x:definedName name="ASL0024_C1">Master!$C$1559</x:definedName>
    <x:definedName name="ASL0024_C2">Master!$D$1559</x:definedName>
    <x:definedName name="ASL0024_C3">Master!$E$1559</x:definedName>
    <x:definedName name="ASL0024_C4">Master!$F$1559</x:definedName>
    <x:definedName name="ASL0024_C5">Master!$G$1559</x:definedName>
    <x:definedName name="ASL0026_C1">Master!$C$1560</x:definedName>
    <x:definedName name="ASL0026_C2">Master!$D$1560</x:definedName>
    <x:definedName name="ASL0026_C3">Master!$E$1560</x:definedName>
    <x:definedName name="ASL0026_C4">Master!$F$1560</x:definedName>
    <x:definedName name="ASL0026_C5">Master!$G$1560</x:definedName>
    <x:definedName name="ASL0028_C1">Master!$C$1561</x:definedName>
    <x:definedName name="ASL0028_C2">Master!$D$1561</x:definedName>
    <x:definedName name="ASL0028_C3">Master!$E$1561</x:definedName>
    <x:definedName name="ASL0028_C4">Master!$F$1561</x:definedName>
    <x:definedName name="ASL0028_C5">Master!$G$1561</x:definedName>
    <x:definedName name="ASL0029_C1">Master!$C$1562</x:definedName>
    <x:definedName name="ASL0029_C2">Master!$D$1562</x:definedName>
    <x:definedName name="ASL0029_C3">Master!$E$1562</x:definedName>
    <x:definedName name="ASL0029_C4">Master!$F$1562</x:definedName>
    <x:definedName name="ASL0029_C5">Master!$G$1562</x:definedName>
    <x:definedName name="ASL0030_C1">Master!$C$1563</x:definedName>
    <x:definedName name="ASL0030_C2">Master!$D$1563</x:definedName>
    <x:definedName name="ASL0030_C3">Master!$E$1563</x:definedName>
    <x:definedName name="ASL0030_C4">Master!$F$1563</x:definedName>
    <x:definedName name="ASL0030_C5">Master!$G$1563</x:definedName>
    <x:definedName name="ASL0032_C1">Master!$C$1564</x:definedName>
    <x:definedName name="ASL0032_C2">Master!$D$1564</x:definedName>
    <x:definedName name="ASL0032_C3">Master!$E$1564</x:definedName>
    <x:definedName name="ASL0032_C4">Master!$F$1564</x:definedName>
    <x:definedName name="ASL0032_C5">Master!$G$1564</x:definedName>
    <x:definedName name="ASL0033_C1">Master!$C$1565</x:definedName>
    <x:definedName name="ASL0033_C2">Master!$D$1565</x:definedName>
    <x:definedName name="ASL0033_C3">Master!$E$1565</x:definedName>
    <x:definedName name="ASL0033_C4">Master!$F$1565</x:definedName>
    <x:definedName name="ASL0033_C5">Master!$G$1565</x:definedName>
    <x:definedName name="ASL0034_C1">Master!$C$1566</x:definedName>
    <x:definedName name="ASL0034_C2">Master!$D$1566</x:definedName>
    <x:definedName name="ASL0034_C3">Master!$E$1566</x:definedName>
    <x:definedName name="ASL0034_C4">Master!$F$1566</x:definedName>
    <x:definedName name="ASL0034_C5">Master!$G$1566</x:definedName>
    <x:definedName name="ASL0035_C1">Master!$C$1567</x:definedName>
    <x:definedName name="ASL0035_C2">Master!$D$1567</x:definedName>
    <x:definedName name="ASL0035_C3">Master!$E$1567</x:definedName>
    <x:definedName name="ASL0035_C4">Master!$F$1567</x:definedName>
    <x:definedName name="ASL0035_C5">Master!$G$1567</x:definedName>
    <x:definedName name="ASL0036_C1">Master!$C$1568</x:definedName>
    <x:definedName name="ASL0036_C2">Master!$D$1568</x:definedName>
    <x:definedName name="ASL0036_C3">Master!$E$1568</x:definedName>
    <x:definedName name="ASL0036_C4">Master!$F$1568</x:definedName>
    <x:definedName name="ASL0036_C5">Master!$G$1568</x:definedName>
    <x:definedName name="ASL0037_C1">Master!$C$1569</x:definedName>
    <x:definedName name="ASL0037_C2">Master!$D$1569</x:definedName>
    <x:definedName name="ASL0037_C3">Master!$E$1569</x:definedName>
    <x:definedName name="ASL0037_C4">Master!$F$1569</x:definedName>
    <x:definedName name="ASL0037_C5">Master!$G$1569</x:definedName>
    <x:definedName name="ASL0038_C1">Master!$C$1570</x:definedName>
    <x:definedName name="ASL0038_C2">Master!$D$1570</x:definedName>
    <x:definedName name="ASL0038_C3">Master!$E$1570</x:definedName>
    <x:definedName name="ASL0038_C4">Master!$F$1570</x:definedName>
    <x:definedName name="ASL0038_C5">Master!$G$1570</x:definedName>
    <x:definedName name="ASL0039_C1">Master!$C$1571</x:definedName>
    <x:definedName name="ASL0039_C2">Master!$D$1571</x:definedName>
    <x:definedName name="ASL0039_C3">Master!$E$1571</x:definedName>
    <x:definedName name="ASL0039_C4">Master!$F$1571</x:definedName>
    <x:definedName name="ASL0039_C5">Master!$G$1571</x:definedName>
    <x:definedName name="ASL0041_C1">Master!$C$1572</x:definedName>
    <x:definedName name="ASL0041_C2">Master!$D$1572</x:definedName>
    <x:definedName name="ASL0041_C3">Master!$E$1572</x:definedName>
    <x:definedName name="ASL0041_C4">Master!$F$1572</x:definedName>
    <x:definedName name="ASL0041_C5">Master!$G$1572</x:definedName>
    <x:definedName name="ASL0043_C1">Master!$C$1573</x:definedName>
    <x:definedName name="ASL0043_C2">Master!$D$1573</x:definedName>
    <x:definedName name="ASL0043_C3">Master!$E$1573</x:definedName>
    <x:definedName name="ASL0043_C4">Master!$F$1573</x:definedName>
    <x:definedName name="ASL0043_C5">Master!$G$1573</x:definedName>
    <x:definedName name="ASL0045_C1">Master!$C$1574</x:definedName>
    <x:definedName name="ASL0045_C2">Master!$D$1574</x:definedName>
    <x:definedName name="ASL0045_C3">Master!$E$1574</x:definedName>
    <x:definedName name="ASL0045_C4">Master!$F$1574</x:definedName>
    <x:definedName name="ASL0045_C5">Master!$G$1574</x:definedName>
    <x:definedName name="ASL0047_C1">Master!$C$1575</x:definedName>
    <x:definedName name="ASL0047_C2">Master!$D$1575</x:definedName>
    <x:definedName name="ASL0047_C3">Master!$E$1575</x:definedName>
    <x:definedName name="ASL0047_C4">Master!$F$1575</x:definedName>
    <x:definedName name="ASL0047_C5">Master!$G$1575</x:definedName>
    <x:definedName name="ASL0049_C1">Master!$C$1576</x:definedName>
    <x:definedName name="ASL0049_C2">Master!$D$1576</x:definedName>
    <x:definedName name="ASL0049_C3">Master!$E$1576</x:definedName>
    <x:definedName name="ASL0049_C4">Master!$F$1576</x:definedName>
    <x:definedName name="ASL0049_C5">Master!$G$1576</x:definedName>
    <x:definedName name="ASL0051_C1">Master!$C$1577</x:definedName>
    <x:definedName name="ASL0051_C2">Master!$D$1577</x:definedName>
    <x:definedName name="ASL0051_C3">Master!$E$1577</x:definedName>
    <x:definedName name="ASL0051_C4">Master!$F$1577</x:definedName>
    <x:definedName name="ASL0051_C5">Master!$G$1577</x:definedName>
    <x:definedName name="ASL0053_C1">Master!$C$1578</x:definedName>
    <x:definedName name="ASL0053_C2">Master!$D$1578</x:definedName>
    <x:definedName name="ASL0053_C3">Master!$E$1578</x:definedName>
    <x:definedName name="ASL0053_C4">Master!$F$1578</x:definedName>
    <x:definedName name="ASL0053_C5">Master!$G$1578</x:definedName>
    <x:definedName name="ASL0055_C1">Master!$C$1579</x:definedName>
    <x:definedName name="ASL0055_C2">Master!$D$1579</x:definedName>
    <x:definedName name="ASL0055_C3">Master!$E$1579</x:definedName>
    <x:definedName name="ASL0055_C4">Master!$F$1579</x:definedName>
    <x:definedName name="ASL0055_C5">Master!$G$1579</x:definedName>
    <x:definedName name="ASL0056_C1">Master!$C$1580</x:definedName>
    <x:definedName name="ASL0056_C2">Master!$D$1580</x:definedName>
    <x:definedName name="ASL0056_C3">Master!$E$1580</x:definedName>
    <x:definedName name="ASL0056_C4">Master!$F$1580</x:definedName>
    <x:definedName name="ASL0056_C5">Master!$G$1580</x:definedName>
    <x:definedName name="ASL0057_C1">Master!$C$1581</x:definedName>
    <x:definedName name="ASL0057_C2">Master!$D$1581</x:definedName>
    <x:definedName name="ASL0057_C3">Master!$E$1581</x:definedName>
    <x:definedName name="ASL0057_C4">Master!$F$1581</x:definedName>
    <x:definedName name="ASL0057_C5">Master!$G$1581</x:definedName>
    <x:definedName name="ASL0058_C1">Master!$C$1582</x:definedName>
    <x:definedName name="ASL0058_C2">Master!$D$1582</x:definedName>
    <x:definedName name="ASL0058_C3">Master!$E$1582</x:definedName>
    <x:definedName name="ASL0058_C4">Master!$F$1582</x:definedName>
    <x:definedName name="ASL0058_C5">Master!$G$1582</x:definedName>
    <x:definedName name="ASL0059_C1">Master!$C$1583</x:definedName>
    <x:definedName name="ASL0059_C2">Master!$D$1583</x:definedName>
    <x:definedName name="ASL0059_C3">Master!$E$1583</x:definedName>
    <x:definedName name="ASL0059_C4">Master!$F$1583</x:definedName>
    <x:definedName name="ASL0059_C5">Master!$G$1583</x:definedName>
    <x:definedName name="AssetRange">Master!$P$1</x:definedName>
    <x:definedName name="City">Master!$D$1</x:definedName>
    <x:definedName name="CountCu_C1">Master!$C$1584</x:definedName>
    <x:definedName name="CountCu_C2">Master!$D$1584</x:definedName>
    <x:definedName name="CountCu_C3">Master!$E$1584</x:definedName>
    <x:definedName name="CountCu_C4">Master!$F$1584</x:definedName>
    <x:definedName name="CountCu_C5">Master!$G$1584</x:definedName>
    <x:definedName name="_xlnm.Criteria">Master!$A$2</x:definedName>
    <x:definedName name="Cu_Name">Master!$C$1</x:definedName>
    <x:definedName name="CU_NUMBER">Master!$A$1</x:definedName>
    <x:definedName name="Cu_Type">Master!$B$1</x:definedName>
    <x:definedName name="CycDat_C1">Master!$C$4</x:definedName>
    <x:definedName name="CycDat_C2">Master!$D$4</x:definedName>
    <x:definedName name="CycDat_C3">Master!$E$4</x:definedName>
    <x:definedName name="CycDat_C4">Master!$F$4</x:definedName>
    <x:definedName name="CycDat_C5">Master!$G$4</x:definedName>
    <x:definedName name="Cycle_date_C1">Master!$C$1585</x:definedName>
    <x:definedName name="Cycle_date_C2">Master!$D$1585</x:definedName>
    <x:definedName name="Cycle_date_C3">Master!$E$1585</x:definedName>
    <x:definedName name="Cycle_date_C4">Master!$F$1585</x:definedName>
    <x:definedName name="Cycle_date_C5">Master!$G$1585</x:definedName>
    <x:definedName name="Date1">Master!$C$11</x:definedName>
    <x:definedName name="Date2">Master!$D$11</x:definedName>
    <x:definedName name="DATE3">Master!$E$11</x:definedName>
    <x:definedName name="DATE4">Master!$F$11</x:definedName>
    <x:definedName name="District">Master!$J$1</x:definedName>
    <x:definedName name="DT0001_C1">Master!$C$1334</x:definedName>
    <x:definedName name="DT0001_C2">Master!$D$1334</x:definedName>
    <x:definedName name="DT0001_C3">Master!$E$1334</x:definedName>
    <x:definedName name="DT0001_C4">Master!$F$1334</x:definedName>
    <x:definedName name="DT0001_C5">Master!$G$1334</x:definedName>
    <x:definedName name="DT0002_C1">Master!$C$1335</x:definedName>
    <x:definedName name="DT0002_C2">Master!$D$1335</x:definedName>
    <x:definedName name="DT0002_C3">Master!$E$1335</x:definedName>
    <x:definedName name="DT0002_C4">Master!$F$1335</x:definedName>
    <x:definedName name="DT0002_C5">Master!$G$1335</x:definedName>
    <x:definedName name="DT0003_C1">Master!$C$1336</x:definedName>
    <x:definedName name="DT0003_C2">Master!$D$1336</x:definedName>
    <x:definedName name="DT0003_C3">Master!$E$1336</x:definedName>
    <x:definedName name="DT0003_C4">Master!$F$1336</x:definedName>
    <x:definedName name="DT0003_C5">Master!$G$1336</x:definedName>
    <x:definedName name="DT0004_C1">Master!$C$1337</x:definedName>
    <x:definedName name="DT0004_C2">Master!$D$1337</x:definedName>
    <x:definedName name="DT0004_C3">Master!$E$1337</x:definedName>
    <x:definedName name="DT0004_C4">Master!$F$1337</x:definedName>
    <x:definedName name="DT0004_C5">Master!$G$1337</x:definedName>
    <x:definedName name="DT0005_C1">Master!$C$1338</x:definedName>
    <x:definedName name="DT0005_C2">Master!$D$1338</x:definedName>
    <x:definedName name="DT0005_C3">Master!$E$1338</x:definedName>
    <x:definedName name="DT0005_C4">Master!$F$1338</x:definedName>
    <x:definedName name="DT0005_C5">Master!$G$1338</x:definedName>
    <x:definedName name="DT0006_C1">Master!$C$1339</x:definedName>
    <x:definedName name="DT0006_C2">Master!$D$1339</x:definedName>
    <x:definedName name="DT0006_C3">Master!$E$1339</x:definedName>
    <x:definedName name="DT0006_C4">Master!$F$1339</x:definedName>
    <x:definedName name="DT0006_C5">Master!$G$1339</x:definedName>
    <x:definedName name="DT0007_C1">Master!$C$1340</x:definedName>
    <x:definedName name="DT0007_C2">Master!$D$1340</x:definedName>
    <x:definedName name="DT0007_C3">Master!$E$1340</x:definedName>
    <x:definedName name="DT0007_C4">Master!$F$1340</x:definedName>
    <x:definedName name="DT0007_C5">Master!$G$1340</x:definedName>
    <x:definedName name="DT0008_C1">Master!$C$1341</x:definedName>
    <x:definedName name="DT0008_C2">Master!$D$1341</x:definedName>
    <x:definedName name="DT0008_C3">Master!$E$1341</x:definedName>
    <x:definedName name="DT0008_C4">Master!$F$1341</x:definedName>
    <x:definedName name="DT0008_C5">Master!$G$1341</x:definedName>
    <x:definedName name="DT0009_C1">Master!$C$1342</x:definedName>
    <x:definedName name="DT0009_C2">Master!$D$1342</x:definedName>
    <x:definedName name="DT0009_C3">Master!$E$1342</x:definedName>
    <x:definedName name="DT0009_C4">Master!$F$1342</x:definedName>
    <x:definedName name="DT0009_C5">Master!$G$1342</x:definedName>
    <x:definedName name="DT0010_C1">Master!$C$1343</x:definedName>
    <x:definedName name="DT0010_C1DT0010_C5">Master!$G$1343</x:definedName>
    <x:definedName name="DT0010_C2">Master!$D$1343</x:definedName>
    <x:definedName name="DT0010_C3">Master!$E$1343</x:definedName>
    <x:definedName name="DT0010_C4">Master!$F$1343</x:definedName>
    <x:definedName name="DT0011_C1">Master!$C$1344</x:definedName>
    <x:definedName name="DT0011_C2">Master!$D$1344</x:definedName>
    <x:definedName name="DT0011_C3">Master!$E$1344</x:definedName>
    <x:definedName name="DT0011_C4">Master!$F$1344</x:definedName>
    <x:definedName name="DT0011_C5">Master!$G$1344</x:definedName>
    <x:definedName name="DT0012_C1">Master!$C$1345</x:definedName>
    <x:definedName name="DT0012_C2">Master!$D$1345</x:definedName>
    <x:definedName name="DT0012_C3">Master!$E$1345</x:definedName>
    <x:definedName name="DT0012_C4">Master!$F$1345</x:definedName>
    <x:definedName name="DT0012_C5">Master!$G$1345</x:definedName>
    <x:definedName name="DT0013_C1">Master!$C$1346</x:definedName>
    <x:definedName name="DT0013_C2">Master!$D$1346</x:definedName>
    <x:definedName name="DT0013_C3">Master!$E$1346</x:definedName>
    <x:definedName name="DT0013_C4">Master!$F$1346</x:definedName>
    <x:definedName name="DT0013_C5">Master!$G$1346</x:definedName>
    <x:definedName name="DT0014_C1">Master!$C$1347</x:definedName>
    <x:definedName name="DT0014_C2">Master!$D$1347</x:definedName>
    <x:definedName name="DT0014_C3">Master!$E$1347</x:definedName>
    <x:definedName name="DT0014_C4">Master!$F$1347</x:definedName>
    <x:definedName name="DT0014_C5">Master!$G$1347</x:definedName>
    <x:definedName name="DT0015_C1">Master!$C$1348</x:definedName>
    <x:definedName name="DT0015_C2">Master!$D$1348</x:definedName>
    <x:definedName name="DT0015_C3">Master!$E$1348</x:definedName>
    <x:definedName name="DT0015_C4">Master!$F$1348</x:definedName>
    <x:definedName name="DT0015_C5">Master!$G$1348</x:definedName>
    <x:definedName name="DT0016_C1">Master!$C$1349</x:definedName>
    <x:definedName name="DT0016_C2">Master!$D$1349</x:definedName>
    <x:definedName name="DT0016_C3">Master!$E$1349</x:definedName>
    <x:definedName name="DT0016_C4">Master!$F$1349</x:definedName>
    <x:definedName name="DT0016_C5">Master!$G$1349</x:definedName>
    <x:definedName name="FPR_Criteria">Master!$A$2</x:definedName>
    <x:definedName name="interval">Master!$N$1</x:definedName>
    <x:definedName name="isArchived">Master!$B$6</x:definedName>
    <x:definedName name="Key_Ratios">'Cover Page'!$C$15</x:definedName>
    <x:definedName name="NoCu_in_Peer_Group">Master!$L$1</x:definedName>
    <x:definedName name="O20Y1_C1">Master!$C$64</x:definedName>
    <x:definedName name="O20Y1_C2">Master!$D$64</x:definedName>
    <x:definedName name="O20Y1_C3">Master!$E$64</x:definedName>
    <x:definedName name="O20Y1_C4">Master!$F$64</x:definedName>
    <x:definedName name="O20Y1_C5">Master!$G$64</x:definedName>
    <x:definedName name="pA002_C1">Master!$C$1586</x:definedName>
    <x:definedName name="pA002_C2">Master!$D$1586</x:definedName>
    <x:definedName name="pA002_C3">Master!$E$1586</x:definedName>
    <x:definedName name="pA002_C4">Master!$F$1586</x:definedName>
    <x:definedName name="pA002_C5">Master!$G$1586</x:definedName>
    <x:definedName name="pA003_C1">Master!$C$1587</x:definedName>
    <x:definedName name="pA003_C2">Master!$D$1587</x:definedName>
    <x:definedName name="pA003_C3">Master!$E$1587</x:definedName>
    <x:definedName name="pA003_C4">Master!$F$1587</x:definedName>
    <x:definedName name="pA003_C5">Master!$G$1587</x:definedName>
    <x:definedName name="pA010_C1">Master!$C$1588</x:definedName>
    <x:definedName name="pA010_C2">Master!$D$1588</x:definedName>
    <x:definedName name="pA010_C3">Master!$E$1588</x:definedName>
    <x:definedName name="pA010_C4">Master!$F$1588</x:definedName>
    <x:definedName name="pA010_C5">Master!$G$1588</x:definedName>
    <x:definedName name="pA018_C1">Master!$C$1589</x:definedName>
    <x:definedName name="pA018_C2">Master!$D$1589</x:definedName>
    <x:definedName name="pA018_C3">Master!$E$1589</x:definedName>
    <x:definedName name="pA018_C4">Master!$F$1589</x:definedName>
    <x:definedName name="pA018_C5">Master!$G$1589</x:definedName>
    <x:definedName name="pA025A_C1">Master!$C$1590</x:definedName>
    <x:definedName name="pA025A_C2">Master!$D$1590</x:definedName>
    <x:definedName name="pA025A_C3">Master!$E$1590</x:definedName>
    <x:definedName name="pA025A_C4">Master!$F$1590</x:definedName>
    <x:definedName name="pA025A_C5">Master!$G$1590</x:definedName>
    <x:definedName name="pA025B_C1">Master!$C$1591</x:definedName>
    <x:definedName name="pA025B_C2">Master!$D$1591</x:definedName>
    <x:definedName name="pA025B_C3">Master!$E$1591</x:definedName>
    <x:definedName name="pA025B_C4">Master!$F$1591</x:definedName>
    <x:definedName name="pA025B_C5">Master!$G$1591</x:definedName>
    <x:definedName name="pA042A5_C1">Master!$C$1592</x:definedName>
    <x:definedName name="pA042A5_C2">Master!$D$1592</x:definedName>
    <x:definedName name="pA042A5_C3">Master!$E$1592</x:definedName>
    <x:definedName name="pA042A5_C4">Master!$F$1592</x:definedName>
    <x:definedName name="pA042A5_C5">Master!$G$1592</x:definedName>
    <x:definedName name="pA042A6_C1">Master!$C$1593</x:definedName>
    <x:definedName name="pA042A6_C2">Master!$D$1593</x:definedName>
    <x:definedName name="pA042A6_C3">Master!$E$1593</x:definedName>
    <x:definedName name="pA042A6_C4">Master!$F$1593</x:definedName>
    <x:definedName name="pA042A6_C5">Master!$G$1593</x:definedName>
    <x:definedName name="pA042A7_C1">Master!$C$1594</x:definedName>
    <x:definedName name="pA042A7_C2">Master!$D$1594</x:definedName>
    <x:definedName name="pA042A7_C3">Master!$E$1594</x:definedName>
    <x:definedName name="pA042A7_C4">Master!$F$1594</x:definedName>
    <x:definedName name="pA042A7_C5">Master!$G$1594</x:definedName>
    <x:definedName name="pA042A8_C1">Master!$C$1595</x:definedName>
    <x:definedName name="pA042A8_C2">Master!$D$1595</x:definedName>
    <x:definedName name="pA042A8_C3">Master!$E$1595</x:definedName>
    <x:definedName name="pA042A8_C4">Master!$F$1595</x:definedName>
    <x:definedName name="pA042A8_C5">Master!$G$1595</x:definedName>
    <x:definedName name="pA083_C1">Master!$C$1596</x:definedName>
    <x:definedName name="pA083_C2">Master!$D$1596</x:definedName>
    <x:definedName name="pA083_C3">Master!$E$1596</x:definedName>
    <x:definedName name="pA083_C4">Master!$F$1596</x:definedName>
    <x:definedName name="pA083_C5">Master!$G$1596</x:definedName>
    <x:definedName name="pA1001A_C1">Master!$C$1597</x:definedName>
    <x:definedName name="pA1001A_C2">Master!$D$1597</x:definedName>
    <x:definedName name="pA1001A_C3">Master!$E$1597</x:definedName>
    <x:definedName name="pA1001A_C4">Master!$F$1597</x:definedName>
    <x:definedName name="pA1001A_C5">Master!$G$1597</x:definedName>
    <x:definedName name="pA1001B_C1">Master!$C$1598</x:definedName>
    <x:definedName name="pA1001B_C2">Master!$D$1598</x:definedName>
    <x:definedName name="pA1001B_C3">Master!$E$1598</x:definedName>
    <x:definedName name="pA1001B_C4">Master!$F$1598</x:definedName>
    <x:definedName name="pA1001B_C5">Master!$G$1598</x:definedName>
    <x:definedName name="pA1011A_C1">Master!$C$1599</x:definedName>
    <x:definedName name="pA1011A_C2">Master!$D$1599</x:definedName>
    <x:definedName name="pA1011A_C3">Master!$E$1599</x:definedName>
    <x:definedName name="pA1011A_C4">Master!$F$1599</x:definedName>
    <x:definedName name="pA1011A_C5">Master!$G$1599</x:definedName>
    <x:definedName name="pA1011B_C1">Master!$C$1600</x:definedName>
    <x:definedName name="pA1011B_C2">Master!$D$1600</x:definedName>
    <x:definedName name="pA1011B_C3">Master!$E$1600</x:definedName>
    <x:definedName name="pA1011B_C4">Master!$F$1600</x:definedName>
    <x:definedName name="pA1011B_C5">Master!$G$1600</x:definedName>
    <x:definedName name="pA143B3_C1">Master!$C$1601</x:definedName>
    <x:definedName name="pA143B3_C2">Master!$D$1601</x:definedName>
    <x:definedName name="pA143B3_C3">Master!$E$1601</x:definedName>
    <x:definedName name="pA143B3_C4">Master!$F$1601</x:definedName>
    <x:definedName name="pA143B3_C5">Master!$G$1601</x:definedName>
    <x:definedName name="pA143B4_C1">Master!$C$1602</x:definedName>
    <x:definedName name="pA143B4_C2">Master!$D$1602</x:definedName>
    <x:definedName name="pA143B4_C3">Master!$E$1602</x:definedName>
    <x:definedName name="pA143B4_C4">Master!$F$1602</x:definedName>
    <x:definedName name="pA143B4_C5">Master!$G$1602</x:definedName>
    <x:definedName name="pA370_C1">Master!$C$1603</x:definedName>
    <x:definedName name="pA370_C2">Master!$D$1603</x:definedName>
    <x:definedName name="pA370_C3">Master!$E$1603</x:definedName>
    <x:definedName name="pA370_C4">Master!$F$1603</x:definedName>
    <x:definedName name="pA370_C5">Master!$G$1603</x:definedName>
    <x:definedName name="pA385_C1">Master!$C$1604</x:definedName>
    <x:definedName name="pA385_C2">Master!$D$1604</x:definedName>
    <x:definedName name="pA385_C3">Master!$E$1604</x:definedName>
    <x:definedName name="pA385_C4">Master!$F$1604</x:definedName>
    <x:definedName name="pA385_C5">Master!$G$1604</x:definedName>
    <x:definedName name="pA386_C1">Master!$C$1605</x:definedName>
    <x:definedName name="pA386_C2">Master!$D$1605</x:definedName>
    <x:definedName name="pA386_C3">Master!$E$1605</x:definedName>
    <x:definedName name="pA386_C4">Master!$F$1605</x:definedName>
    <x:definedName name="pA386_C5">Master!$G$1605</x:definedName>
    <x:definedName name="pA386A_C1">Master!$C$1606</x:definedName>
    <x:definedName name="pA386A_C2">Master!$D$1606</x:definedName>
    <x:definedName name="pA386A_C3">Master!$E$1606</x:definedName>
    <x:definedName name="pA386A_C4">Master!$F$1606</x:definedName>
    <x:definedName name="pA386A_C5">Master!$G$1606</x:definedName>
    <x:definedName name="pA386B_C1">Master!$C$1607</x:definedName>
    <x:definedName name="pA386B_C2">Master!$D$1607</x:definedName>
    <x:definedName name="pA386B_C3">Master!$E$1607</x:definedName>
    <x:definedName name="pA386B_C4">Master!$F$1607</x:definedName>
    <x:definedName name="pA386B_C5">Master!$G$1607</x:definedName>
    <x:definedName name="pA396_C1">Master!$C$1608</x:definedName>
    <x:definedName name="pA396_C2">Master!$D$1608</x:definedName>
    <x:definedName name="pA396_C3">Master!$E$1608</x:definedName>
    <x:definedName name="pA396_C4">Master!$F$1608</x:definedName>
    <x:definedName name="pA396_C5">Master!$G$1608</x:definedName>
    <x:definedName name="pA397_C1">Master!$C$1609</x:definedName>
    <x:definedName name="pA397_C2">Master!$D$1609</x:definedName>
    <x:definedName name="pA397_C3">Master!$E$1609</x:definedName>
    <x:definedName name="pA397_C4">Master!$F$1609</x:definedName>
    <x:definedName name="pA397_C5">Master!$G$1609</x:definedName>
    <x:definedName name="pA397A_C1">Master!$C$1610</x:definedName>
    <x:definedName name="pA397A_C2">Master!$D$1610</x:definedName>
    <x:definedName name="pA397A_C3">Master!$E$1610</x:definedName>
    <x:definedName name="pA397A_C4">Master!$F$1610</x:definedName>
    <x:definedName name="pA397A_C5">Master!$G$1610</x:definedName>
    <x:definedName name="pA400A_C1">Master!$C$1611</x:definedName>
    <x:definedName name="pA400A_C2">Master!$D$1611</x:definedName>
    <x:definedName name="pA400A_C3">Master!$E$1611</x:definedName>
    <x:definedName name="pA400A_C4">Master!$F$1611</x:definedName>
    <x:definedName name="pA400A_C5">Master!$G$1611</x:definedName>
    <x:definedName name="pA400B_C1">Master!$C$1612</x:definedName>
    <x:definedName name="pA400B_C2">Master!$D$1612</x:definedName>
    <x:definedName name="pA400B_C3">Master!$E$1612</x:definedName>
    <x:definedName name="pA400B_C4">Master!$F$1612</x:definedName>
    <x:definedName name="pA400B_C5">Master!$G$1612</x:definedName>
    <x:definedName name="pA400C5_C1">Master!$C$1613</x:definedName>
    <x:definedName name="pA400C5_C2">Master!$D$1613</x:definedName>
    <x:definedName name="pA400C5_C3">Master!$E$1613</x:definedName>
    <x:definedName name="pA400C5_C4">Master!$F$1613</x:definedName>
    <x:definedName name="pA400C5_C5">Master!$G$1613</x:definedName>
    <x:definedName name="pA400C6_C1">Master!$C$1614</x:definedName>
    <x:definedName name="pA400C6_C2">Master!$D$1614</x:definedName>
    <x:definedName name="pA400C6_C3">Master!$E$1614</x:definedName>
    <x:definedName name="pA400C6_C4">Master!$F$1614</x:definedName>
    <x:definedName name="pA400C6_C5">Master!$G$1614</x:definedName>
    <x:definedName name="pA400C7_C1">Master!$C$1615</x:definedName>
    <x:definedName name="pA400C7_C2">Master!$D$1615</x:definedName>
    <x:definedName name="pA400C7_C3">Master!$E$1615</x:definedName>
    <x:definedName name="pA400C7_C4">Master!$F$1615</x:definedName>
    <x:definedName name="pA400C7_C5">Master!$G$1615</x:definedName>
    <x:definedName name="pA400C8_C1">Master!$C$1616</x:definedName>
    <x:definedName name="pA400C8_C2">Master!$D$1616</x:definedName>
    <x:definedName name="pA400C8_C3">Master!$E$1616</x:definedName>
    <x:definedName name="pA400C8_C4">Master!$F$1616</x:definedName>
    <x:definedName name="pA400C8_C5">Master!$G$1616</x:definedName>
    <x:definedName name="pA400H2_C1">Master!$C$1617</x:definedName>
    <x:definedName name="pA400H2_C2">Master!$D$1617</x:definedName>
    <x:definedName name="pA400H2_C3">Master!$E$1617</x:definedName>
    <x:definedName name="pA400H2_C4">Master!$F$1617</x:definedName>
    <x:definedName name="pA400H2_C5">Master!$G$1617</x:definedName>
    <x:definedName name="pA400H3_C1">Master!$C$1618</x:definedName>
    <x:definedName name="pA400H3_C2">Master!$D$1618</x:definedName>
    <x:definedName name="pA400H3_C3">Master!$E$1618</x:definedName>
    <x:definedName name="pA400H3_C4">Master!$F$1618</x:definedName>
    <x:definedName name="pA400H3_C5">Master!$G$1618</x:definedName>
    <x:definedName name="pA400J2_C1">Master!$C$1619</x:definedName>
    <x:definedName name="pA400J2_C2">Master!$D$1619</x:definedName>
    <x:definedName name="pA400J2_C3">Master!$E$1619</x:definedName>
    <x:definedName name="pA400J2_C4">Master!$F$1619</x:definedName>
    <x:definedName name="pA400J2_C5">Master!$G$1619</x:definedName>
    <x:definedName name="pA400J3_C1">Master!$C$1620</x:definedName>
    <x:definedName name="pA400J3_C2">Master!$D$1620</x:definedName>
    <x:definedName name="pA400J3_C3">Master!$E$1620</x:definedName>
    <x:definedName name="pA400J3_C4">Master!$F$1620</x:definedName>
    <x:definedName name="pA400J3_C5">Master!$G$1620</x:definedName>
    <x:definedName name="pA400L2_C1">Master!$C$1621</x:definedName>
    <x:definedName name="pA400L2_C2">Master!$D$1621</x:definedName>
    <x:definedName name="pA400L2_C3">Master!$E$1621</x:definedName>
    <x:definedName name="pA400L2_C4">Master!$F$1621</x:definedName>
    <x:definedName name="pA400L2_C5">Master!$G$1621</x:definedName>
    <x:definedName name="pA400L3_C1">Master!$C$1622</x:definedName>
    <x:definedName name="pA400L3_C2">Master!$D$1622</x:definedName>
    <x:definedName name="pA400L3_C3">Master!$E$1622</x:definedName>
    <x:definedName name="pA400L3_C4">Master!$F$1622</x:definedName>
    <x:definedName name="pA400L3_C5">Master!$G$1622</x:definedName>
    <x:definedName name="pA400M_C1">Master!$C$1623</x:definedName>
    <x:definedName name="pA400M_C2">Master!$D$1623</x:definedName>
    <x:definedName name="pA400M_C3">Master!$E$1623</x:definedName>
    <x:definedName name="pA400M_C4">Master!$F$1623</x:definedName>
    <x:definedName name="pA400M_C5">Master!$G$1623</x:definedName>
    <x:definedName name="pA400M1_C1">Master!$C$1624</x:definedName>
    <x:definedName name="pA400M1_C2">Master!$D$1624</x:definedName>
    <x:definedName name="pA400M1_C3">Master!$E$1624</x:definedName>
    <x:definedName name="pA400M1_C4">Master!$F$1624</x:definedName>
    <x:definedName name="pA400M1_C5">Master!$G$1624</x:definedName>
    <x:definedName name="pA400P_C1">Master!$C$1625</x:definedName>
    <x:definedName name="pA400P_C2">Master!$D$1625</x:definedName>
    <x:definedName name="pA400P_C3">Master!$E$1625</x:definedName>
    <x:definedName name="pA400P_C4">Master!$F$1625</x:definedName>
    <x:definedName name="pA400P_C5">Master!$G$1625</x:definedName>
    <x:definedName name="pA400T_C1">Master!$C$1626</x:definedName>
    <x:definedName name="pA400T_C2">Master!$D$1626</x:definedName>
    <x:definedName name="pA400T_C3">Master!$E$1626</x:definedName>
    <x:definedName name="pA400T_C4">Master!$F$1626</x:definedName>
    <x:definedName name="pA400T_C5">Master!$G$1626</x:definedName>
    <x:definedName name="pA400T1_C1">Master!$C$1627</x:definedName>
    <x:definedName name="pA400T1_C2">Master!$D$1627</x:definedName>
    <x:definedName name="pA400T1_C3">Master!$E$1627</x:definedName>
    <x:definedName name="pA400T1_C4">Master!$F$1627</x:definedName>
    <x:definedName name="pA400T1_C5">Master!$G$1627</x:definedName>
    <x:definedName name="pA550_C1">Master!$C$1628</x:definedName>
    <x:definedName name="pA550_C2">Master!$D$1628</x:definedName>
    <x:definedName name="pA550_C3">Master!$E$1628</x:definedName>
    <x:definedName name="pA550_C4">Master!$F$1628</x:definedName>
    <x:definedName name="pA550_C5">Master!$G$1628</x:definedName>
    <x:definedName name="pA551_C1">Master!$C$1629</x:definedName>
    <x:definedName name="pA551_C2">Master!$D$1629</x:definedName>
    <x:definedName name="pA551_C3">Master!$E$1629</x:definedName>
    <x:definedName name="pA551_C4">Master!$F$1629</x:definedName>
    <x:definedName name="pA551_C5">Master!$G$1629</x:definedName>
    <x:definedName name="pA618A_C1">Master!$C$1630</x:definedName>
    <x:definedName name="pA618A_C2">Master!$D$1630</x:definedName>
    <x:definedName name="pA618A_C3">Master!$E$1630</x:definedName>
    <x:definedName name="pA618A_C4">Master!$F$1630</x:definedName>
    <x:definedName name="pA618A_C5">Master!$G$1630</x:definedName>
    <x:definedName name="pA619_C1">Master!$C$1631</x:definedName>
    <x:definedName name="pA619_C2">Master!$D$1631</x:definedName>
    <x:definedName name="pA619_C3">Master!$E$1631</x:definedName>
    <x:definedName name="pA619_C4">Master!$F$1631</x:definedName>
    <x:definedName name="pA619_C5">Master!$G$1631</x:definedName>
    <x:definedName name="pA619B_C1">Master!$C$1632</x:definedName>
    <x:definedName name="pA619B_C2">Master!$D$1632</x:definedName>
    <x:definedName name="pA619B_C3">Master!$E$1632</x:definedName>
    <x:definedName name="pA619B_C4">Master!$F$1632</x:definedName>
    <x:definedName name="pA619B_C5">Master!$G$1632</x:definedName>
    <x:definedName name="pA658_C1">Master!$C$1633</x:definedName>
    <x:definedName name="pA658_C2">Master!$D$1633</x:definedName>
    <x:definedName name="pA658_C3">Master!$E$1633</x:definedName>
    <x:definedName name="pA658_C4">Master!$F$1633</x:definedName>
    <x:definedName name="pA658_C5">Master!$G$1633</x:definedName>
    <x:definedName name="pA668_C1">Master!$C$1634</x:definedName>
    <x:definedName name="pA668_C2">Master!$D$1634</x:definedName>
    <x:definedName name="pA668_C3">Master!$E$1634</x:definedName>
    <x:definedName name="pA668_C4">Master!$F$1634</x:definedName>
    <x:definedName name="pA668_C5">Master!$G$1634</x:definedName>
    <x:definedName name="pA691E_C1">Master!$C$1635</x:definedName>
    <x:definedName name="pA691E_C2">Master!$D$1635</x:definedName>
    <x:definedName name="pA691E_C3">Master!$E$1635</x:definedName>
    <x:definedName name="pA691E_C4">Master!$F$1635</x:definedName>
    <x:definedName name="pA691E_C5">Master!$G$1635</x:definedName>
    <x:definedName name="pA691L_C1">Master!$C$1636</x:definedName>
    <x:definedName name="pA691L_C2">Master!$D$1636</x:definedName>
    <x:definedName name="pA691L_C3">Master!$E$1636</x:definedName>
    <x:definedName name="pA691L_C4">Master!$F$1636</x:definedName>
    <x:definedName name="pA691L_C5">Master!$G$1636</x:definedName>
    <x:definedName name="pA691N_C1">Master!$C$1637</x:definedName>
    <x:definedName name="pA691N_C2">Master!$D$1637</x:definedName>
    <x:definedName name="pA691N_C3">Master!$E$1637</x:definedName>
    <x:definedName name="pA691N_C4">Master!$F$1637</x:definedName>
    <x:definedName name="pA691N_C5">Master!$G$1637</x:definedName>
    <x:definedName name="pA698_C1">Master!$C$1638</x:definedName>
    <x:definedName name="pA698_C2">Master!$D$1638</x:definedName>
    <x:definedName name="pA698_C3">Master!$E$1638</x:definedName>
    <x:definedName name="pA698_C4">Master!$F$1638</x:definedName>
    <x:definedName name="pA698_C5">Master!$G$1638</x:definedName>
    <x:definedName name="pA698A_C1">Master!$C$1639</x:definedName>
    <x:definedName name="pA698A_C2">Master!$D$1639</x:definedName>
    <x:definedName name="pA698A_C3">Master!$E$1639</x:definedName>
    <x:definedName name="pA698A_C4">Master!$F$1639</x:definedName>
    <x:definedName name="pA698A_C5">Master!$G$1639</x:definedName>
    <x:definedName name="pA698C_C1">Master!$C$1640</x:definedName>
    <x:definedName name="pA698C_C2">Master!$D$1640</x:definedName>
    <x:definedName name="pA698C_C3">Master!$E$1640</x:definedName>
    <x:definedName name="pA698C_C4">Master!$F$1640</x:definedName>
    <x:definedName name="pA698C_C5">Master!$G$1640</x:definedName>
    <x:definedName name="pA703_C1">Master!$C$1641</x:definedName>
    <x:definedName name="pA703_C2">Master!$D$1641</x:definedName>
    <x:definedName name="pA703_C3">Master!$E$1641</x:definedName>
    <x:definedName name="pA703_C4">Master!$F$1641</x:definedName>
    <x:definedName name="pA703_C5">Master!$G$1641</x:definedName>
    <x:definedName name="pA703A_C1">Master!$C$1642</x:definedName>
    <x:definedName name="pA703A_C2">Master!$D$1642</x:definedName>
    <x:definedName name="pA703A_C3">Master!$E$1642</x:definedName>
    <x:definedName name="pA703A_C4">Master!$F$1642</x:definedName>
    <x:definedName name="pA703A_C5">Master!$G$1642</x:definedName>
    <x:definedName name="pA704C1_C1">Master!$C$1643</x:definedName>
    <x:definedName name="pA704C1_C2">Master!$D$1643</x:definedName>
    <x:definedName name="pA704C1_C3">Master!$E$1643</x:definedName>
    <x:definedName name="pA704C1_C4">Master!$F$1643</x:definedName>
    <x:definedName name="pA704C1_C5">Master!$G$1643</x:definedName>
    <x:definedName name="pA704D2_C1">Master!$C$1644</x:definedName>
    <x:definedName name="pA704D2_C2">Master!$D$1644</x:definedName>
    <x:definedName name="pA704D2_C3">Master!$E$1644</x:definedName>
    <x:definedName name="pA704D2_C4">Master!$F$1644</x:definedName>
    <x:definedName name="pA704D2_C5">Master!$G$1644</x:definedName>
    <x:definedName name="pA710_C1">Master!$C$1645</x:definedName>
    <x:definedName name="pA710_C2">Master!$D$1645</x:definedName>
    <x:definedName name="pA710_C3">Master!$E$1645</x:definedName>
    <x:definedName name="pA710_C4">Master!$F$1645</x:definedName>
    <x:definedName name="pA710_C5">Master!$G$1645</x:definedName>
    <x:definedName name="pA718A5_C1">Master!$C$1646</x:definedName>
    <x:definedName name="pA718A5_C2">Master!$D$1646</x:definedName>
    <x:definedName name="pA718A5_C3">Master!$E$1646</x:definedName>
    <x:definedName name="pA718A5_C4">Master!$F$1646</x:definedName>
    <x:definedName name="pA718A5_C5">Master!$G$1646</x:definedName>
    <x:definedName name="pA730B_C1">Master!$C$1647</x:definedName>
    <x:definedName name="pA730B_C2">Master!$D$1647</x:definedName>
    <x:definedName name="pA730B_C3">Master!$E$1647</x:definedName>
    <x:definedName name="pA730B_C4">Master!$F$1647</x:definedName>
    <x:definedName name="pA730B_C5">Master!$G$1647</x:definedName>
    <x:definedName name="pA730C_C1">Master!$C$1648</x:definedName>
    <x:definedName name="pA730C_C2">Master!$D$1648</x:definedName>
    <x:definedName name="pA730C_C3">Master!$E$1648</x:definedName>
    <x:definedName name="pA730C_C4">Master!$F$1648</x:definedName>
    <x:definedName name="pA730C_C5">Master!$G$1648</x:definedName>
    <x:definedName name="pA781_C1">Master!$C$1649</x:definedName>
    <x:definedName name="pA781_C2">Master!$D$1649</x:definedName>
    <x:definedName name="pA781_C3">Master!$E$1649</x:definedName>
    <x:definedName name="pA781_C4">Master!$F$1649</x:definedName>
    <x:definedName name="pA781_C5">Master!$G$1649</x:definedName>
    <x:definedName name="pA799_C1">Master!$C$1650</x:definedName>
    <x:definedName name="pA799_C2">Master!$D$1650</x:definedName>
    <x:definedName name="pA799_C3">Master!$E$1650</x:definedName>
    <x:definedName name="pA799_C4">Master!$F$1650</x:definedName>
    <x:definedName name="pA799_C5">Master!$G$1650</x:definedName>
    <x:definedName name="pA799I_C1">Master!$C$1651</x:definedName>
    <x:definedName name="pA799I_C2">Master!$D$1651</x:definedName>
    <x:definedName name="pA799I_C3">Master!$E$1651</x:definedName>
    <x:definedName name="pA799I_C4">Master!$F$1651</x:definedName>
    <x:definedName name="pA799I_C5">Master!$G$1651</x:definedName>
    <x:definedName name="pA814_C1">Master!$C$1652</x:definedName>
    <x:definedName name="pA814_C2">Master!$D$1652</x:definedName>
    <x:definedName name="pA814_C3">Master!$E$1652</x:definedName>
    <x:definedName name="pA814_C4">Master!$F$1652</x:definedName>
    <x:definedName name="pA814_C5">Master!$G$1652</x:definedName>
    <x:definedName name="pA814A_C1">Master!$C$1653</x:definedName>
    <x:definedName name="pA814A_C2">Master!$D$1653</x:definedName>
    <x:definedName name="pA814A_C3">Master!$E$1653</x:definedName>
    <x:definedName name="pA814A_C4">Master!$F$1653</x:definedName>
    <x:definedName name="pA814A_C5">Master!$G$1653</x:definedName>
    <x:definedName name="pA814A1_C1">Master!$C$1654</x:definedName>
    <x:definedName name="pA814A1_C2">Master!$D$1654</x:definedName>
    <x:definedName name="pA814A1_C3">Master!$E$1654</x:definedName>
    <x:definedName name="pA814A1_C4">Master!$F$1654</x:definedName>
    <x:definedName name="pA814A1_C5">Master!$G$1654</x:definedName>
    <x:definedName name="pA814E_C1">Master!$C$1655</x:definedName>
    <x:definedName name="pA814E_C2">Master!$D$1655</x:definedName>
    <x:definedName name="pA814E_C3">Master!$E$1655</x:definedName>
    <x:definedName name="pA814E_C4">Master!$F$1655</x:definedName>
    <x:definedName name="pA814E_C5">Master!$G$1655</x:definedName>
    <x:definedName name="pA925_C1">Master!$C$1656</x:definedName>
    <x:definedName name="pA925_C2">Master!$D$1656</x:definedName>
    <x:definedName name="pA925_C3">Master!$E$1656</x:definedName>
    <x:definedName name="pA925_C4">Master!$F$1656</x:definedName>
    <x:definedName name="pA925_C5">Master!$G$1656</x:definedName>
    <x:definedName name="pA931_C1">Master!$C$1657</x:definedName>
    <x:definedName name="pA931_C2">Master!$D$1657</x:definedName>
    <x:definedName name="pA931_C3">Master!$E$1657</x:definedName>
    <x:definedName name="pA931_C4">Master!$F$1657</x:definedName>
    <x:definedName name="pA931_C5">Master!$G$1657</x:definedName>
    <x:definedName name="pA940_C1">Master!$C$1658</x:definedName>
    <x:definedName name="pA940_C2">Master!$D$1658</x:definedName>
    <x:definedName name="pA940_C3">Master!$E$1658</x:definedName>
    <x:definedName name="pA940_C4">Master!$F$1658</x:definedName>
    <x:definedName name="pA940_C5">Master!$G$1658</x:definedName>
    <x:definedName name="pA997_C1">Master!$C$1659</x:definedName>
    <x:definedName name="pA997_C2">Master!$D$1659</x:definedName>
    <x:definedName name="pA997_C3">Master!$E$1659</x:definedName>
    <x:definedName name="pA997_C4">Master!$F$1659</x:definedName>
    <x:definedName name="pA997_C5">Master!$G$1659</x:definedName>
    <x:definedName name="pAAS0007_C1">Master!$C$1660</x:definedName>
    <x:definedName name="pAAS0007_C2">Master!$D$1660</x:definedName>
    <x:definedName name="pAAS0007_C3">Master!$E$1660</x:definedName>
    <x:definedName name="pAAS0007_C4">Master!$F$1660</x:definedName>
    <x:definedName name="pAAS0007_C5">Master!$G$1660</x:definedName>
    <x:definedName name="pAAS0008_C1">Master!$C$1661</x:definedName>
    <x:definedName name="pAAS0008_C2">Master!$D$1661</x:definedName>
    <x:definedName name="pAAS0008_C3">Master!$E$1661</x:definedName>
    <x:definedName name="pAAS0008_C4">Master!$F$1661</x:definedName>
    <x:definedName name="pAAS0008_C5">Master!$G$1661</x:definedName>
    <x:definedName name="pAAS0013_C1">Master!$C$1662</x:definedName>
    <x:definedName name="pAAS0013_C2">Master!$D$1662</x:definedName>
    <x:definedName name="pAAS0013_C3">Master!$E$1662</x:definedName>
    <x:definedName name="pAAS0013_C4">Master!$F$1662</x:definedName>
    <x:definedName name="pAAS0013_C5">Master!$G$1662</x:definedName>
    <x:definedName name="pAAS0017_C1">Master!$C$1663</x:definedName>
    <x:definedName name="pAAS0017_C2">Master!$D$1663</x:definedName>
    <x:definedName name="pAAS0017_C3">Master!$E$1663</x:definedName>
    <x:definedName name="pAAS0017_C4">Master!$F$1663</x:definedName>
    <x:definedName name="pAAS0017_C5">Master!$G$1663</x:definedName>
    <x:definedName name="pANV0158_C1">Master!$C$1664</x:definedName>
    <x:definedName name="pANV0158_C2">Master!$D$1664</x:definedName>
    <x:definedName name="pANV0158_C3">Master!$E$1664</x:definedName>
    <x:definedName name="pANV0158_C4">Master!$F$1664</x:definedName>
    <x:definedName name="pANV0158_C5">Master!$G$1664</x:definedName>
    <x:definedName name="pARL0047_C1">Master!$C$1665</x:definedName>
    <x:definedName name="pARL0047_C2">Master!$D$1665</x:definedName>
    <x:definedName name="pARL0047_C3">Master!$E$1665</x:definedName>
    <x:definedName name="pARL0047_C4">Master!$F$1665</x:definedName>
    <x:definedName name="pARL0047_C5">Master!$G$1665</x:definedName>
    <x:definedName name="pASL0019_C1">Master!$C$1666</x:definedName>
    <x:definedName name="pASL0019_C2">Master!$D$1666</x:definedName>
    <x:definedName name="pASL0019_C3">Master!$E$1666</x:definedName>
    <x:definedName name="pASL0019_C4">Master!$F$1666</x:definedName>
    <x:definedName name="pASL0019_C5">Master!$G$1666</x:definedName>
    <x:definedName name="pASL0021_C1">Master!$C$1667</x:definedName>
    <x:definedName name="pASL0021_C2">Master!$D$1667</x:definedName>
    <x:definedName name="pASL0021_C3">Master!$E$1667</x:definedName>
    <x:definedName name="pASL0021_C4">Master!$F$1667</x:definedName>
    <x:definedName name="pASL0021_C5">Master!$G$1667</x:definedName>
    <x:definedName name="Peer_Group">Master!$K$1</x:definedName>
    <x:definedName name="PR_1_C1">Master!$C$1668</x:definedName>
    <x:definedName name="PR_1_C2">Master!$D$1668</x:definedName>
    <x:definedName name="PR_1_C3">Master!$E$1668</x:definedName>
    <x:definedName name="PR_1_C4">Master!$F$1668</x:definedName>
    <x:definedName name="PR_1_C5">Master!$G$1668</x:definedName>
    <x:definedName name="PR_10_C1">Master!$C$1669</x:definedName>
    <x:definedName name="PR_10_C2">Master!$D$1669</x:definedName>
    <x:definedName name="PR_10_C3">Master!$E$1669</x:definedName>
    <x:definedName name="PR_10_C4">Master!$F$1669</x:definedName>
    <x:definedName name="PR_10_C5">Master!$G$1669</x:definedName>
    <x:definedName name="PR_11_C1">Master!$C$1670</x:definedName>
    <x:definedName name="PR_11_C2">Master!$D$1670</x:definedName>
    <x:definedName name="PR_11_C3">Master!$E$1670</x:definedName>
    <x:definedName name="PR_11_C4">Master!$F$1670</x:definedName>
    <x:definedName name="PR_11_C5">Master!$G$1670</x:definedName>
    <x:definedName name="PR_12_C1">Master!$C$1671</x:definedName>
    <x:definedName name="PR_12_C2">Master!$D$1671</x:definedName>
    <x:definedName name="PR_12_C3">Master!$E$1671</x:definedName>
    <x:definedName name="PR_12_C4">Master!$F$1671</x:definedName>
    <x:definedName name="PR_12_C5">Master!$G$1671</x:definedName>
    <x:definedName name="PR_13_C1">Master!$C$1672</x:definedName>
    <x:definedName name="PR_13_C2">Master!$D$1672</x:definedName>
    <x:definedName name="PR_13_C3">Master!$E$1672</x:definedName>
    <x:definedName name="PR_13_C4">Master!$F$1672</x:definedName>
    <x:definedName name="PR_13_C5">Master!$G$1672</x:definedName>
    <x:definedName name="PR_14_C1">Master!$C$1673</x:definedName>
    <x:definedName name="PR_14_C2">Master!$D$1673</x:definedName>
    <x:definedName name="PR_14_C3">Master!$E$1673</x:definedName>
    <x:definedName name="PR_14_C4">Master!$F$1673</x:definedName>
    <x:definedName name="PR_14_C5">Master!$G$1673</x:definedName>
    <x:definedName name="PR_15_C1">Master!$C$1674</x:definedName>
    <x:definedName name="PR_15_C2">Master!$D$1674</x:definedName>
    <x:definedName name="PR_15_C3">Master!$E$1674</x:definedName>
    <x:definedName name="PR_15_C4">Master!$F$1674</x:definedName>
    <x:definedName name="PR_15_C5">Master!$G$1674</x:definedName>
    <x:definedName name="PR_16_C1">Master!$C$1675</x:definedName>
    <x:definedName name="PR_16_C2">Master!$D$1675</x:definedName>
    <x:definedName name="PR_16_C3">Master!$E$1675</x:definedName>
    <x:definedName name="PR_16_C4">Master!$F$1675</x:definedName>
    <x:definedName name="PR_16_C5">Master!$G$1675</x:definedName>
    <x:definedName name="PR_160_C1">Master!$C$1676</x:definedName>
    <x:definedName name="PR_160_C2">Master!$D$1676</x:definedName>
    <x:definedName name="PR_160_C3">Master!$E$1676</x:definedName>
    <x:definedName name="PR_160_C4">Master!$F$1676</x:definedName>
    <x:definedName name="PR_160_C5">Master!$G$1676</x:definedName>
    <x:definedName name="PR_168_C1">Master!$C$1677</x:definedName>
    <x:definedName name="PR_168_C2">Master!$D$1677</x:definedName>
    <x:definedName name="PR_168_C3">Master!$E$1677</x:definedName>
    <x:definedName name="PR_168_C4">Master!$F$1677</x:definedName>
    <x:definedName name="PR_168_C5">Master!$G$1677</x:definedName>
    <x:definedName name="PR_17_C1">Master!$C$1678</x:definedName>
    <x:definedName name="PR_17_C2">Master!$D$1678</x:definedName>
    <x:definedName name="PR_17_C3">Master!$E$1678</x:definedName>
    <x:definedName name="PR_17_C4">Master!$F$1678</x:definedName>
    <x:definedName name="PR_17_C5">Master!$G$1678</x:definedName>
    <x:definedName name="PR_173_C1">Master!$C$1679</x:definedName>
    <x:definedName name="PR_173_C2">Master!$D$1679</x:definedName>
    <x:definedName name="PR_173_C3">Master!$E$1679</x:definedName>
    <x:definedName name="PR_173_C4">Master!$F$1679</x:definedName>
    <x:definedName name="PR_173_C5">Master!$G$1679</x:definedName>
    <x:definedName name="PR_18_C1">Master!$C$1680</x:definedName>
    <x:definedName name="PR_18_C2">Master!$D$1680</x:definedName>
    <x:definedName name="PR_18_C3">Master!$E$1680</x:definedName>
    <x:definedName name="PR_18_C4">Master!$F$1680</x:definedName>
    <x:definedName name="PR_18_C5">Master!$G$1680</x:definedName>
    <x:definedName name="PR_19_C1">Master!$C$1681</x:definedName>
    <x:definedName name="PR_19_C2">Master!$D$1681</x:definedName>
    <x:definedName name="PR_19_C3">Master!$E$1681</x:definedName>
    <x:definedName name="PR_19_C4">Master!$F$1681</x:definedName>
    <x:definedName name="PR_19_C5">Master!$G$1681</x:definedName>
    <x:definedName name="PR_2_C1">Master!$C$1682</x:definedName>
    <x:definedName name="PR_2_C2">Master!$D$1682</x:definedName>
    <x:definedName name="PR_2_C3">Master!$E$1682</x:definedName>
    <x:definedName name="PR_2_C4">Master!$F$1682</x:definedName>
    <x:definedName name="PR_2_C5">Master!$G$1682</x:definedName>
    <x:definedName name="PR_20_C1">Master!$C$1683</x:definedName>
    <x:definedName name="PR_20_C2">Master!$D$1683</x:definedName>
    <x:definedName name="PR_20_C3">Master!$E$1683</x:definedName>
    <x:definedName name="PR_20_C4">Master!$F$1683</x:definedName>
    <x:definedName name="PR_20_C5">Master!$G$1683</x:definedName>
    <x:definedName name="PR_21_C1">Master!$C$1684</x:definedName>
    <x:definedName name="PR_21_C2">Master!$D$1684</x:definedName>
    <x:definedName name="PR_21_C3">Master!$E$1684</x:definedName>
    <x:definedName name="PR_21_C4">Master!$F$1684</x:definedName>
    <x:definedName name="PR_21_C5">Master!$G$1684</x:definedName>
    <x:definedName name="PR_212_C1">Master!$C$1685</x:definedName>
    <x:definedName name="PR_212_C2">Master!$D$1685</x:definedName>
    <x:definedName name="PR_212_C3">Master!$E$1685</x:definedName>
    <x:definedName name="PR_212_C4">Master!$F$1685</x:definedName>
    <x:definedName name="PR_212_C5">Master!$G$1685</x:definedName>
    <x:definedName name="PR_22_C1">Master!$C$1686</x:definedName>
    <x:definedName name="PR_22_C2">Master!$D$1686</x:definedName>
    <x:definedName name="PR_22_C3">Master!$E$1686</x:definedName>
    <x:definedName name="PR_22_C4">Master!$F$1686</x:definedName>
    <x:definedName name="PR_22_C5">Master!$G$1686</x:definedName>
    <x:definedName name="PR_222_C1">Master!$C$1687</x:definedName>
    <x:definedName name="PR_222_C2">Master!$D$1687</x:definedName>
    <x:definedName name="PR_222_C3">Master!$E$1687</x:definedName>
    <x:definedName name="PR_222_C4">Master!$F$1687</x:definedName>
    <x:definedName name="PR_222_C5">Master!$G$1687</x:definedName>
    <x:definedName name="PR_223_C1">Master!$C$1688</x:definedName>
    <x:definedName name="PR_223_C2">Master!$D$1688</x:definedName>
    <x:definedName name="PR_223_C3">Master!$E$1688</x:definedName>
    <x:definedName name="PR_223_C4">Master!$F$1688</x:definedName>
    <x:definedName name="PR_223_C5">Master!$G$1688</x:definedName>
    <x:definedName name="PR_224_C1">Master!$C$1689</x:definedName>
    <x:definedName name="PR_224_C2">Master!$D$1689</x:definedName>
    <x:definedName name="PR_224_C3">Master!$E$1689</x:definedName>
    <x:definedName name="PR_224_C4">Master!$F$1689</x:definedName>
    <x:definedName name="PR_224_C5">Master!$G$1689</x:definedName>
    <x:definedName name="PR_23_C1">Master!$C$1690</x:definedName>
    <x:definedName name="PR_23_C2">Master!$D$1690</x:definedName>
    <x:definedName name="PR_23_C3">Master!$E$1690</x:definedName>
    <x:definedName name="PR_23_C4">Master!$F$1690</x:definedName>
    <x:definedName name="PR_23_C5">Master!$G$1690</x:definedName>
    <x:definedName name="PR_239_C1">Master!$C$1691</x:definedName>
    <x:definedName name="PR_239_C2">Master!$D$1691</x:definedName>
    <x:definedName name="PR_239_C3">Master!$E$1691</x:definedName>
    <x:definedName name="PR_239_C4">Master!$F$1691</x:definedName>
    <x:definedName name="PR_239_C5">Master!$G$1691</x:definedName>
    <x:definedName name="PR_24_C1">Master!$C$1692</x:definedName>
    <x:definedName name="PR_24_C2">Master!$D$1692</x:definedName>
    <x:definedName name="PR_24_C3">Master!$E$1692</x:definedName>
    <x:definedName name="PR_24_C4">Master!$F$1692</x:definedName>
    <x:definedName name="PR_24_C5">Master!$G$1692</x:definedName>
    <x:definedName name="PR_243_C1">Master!$C$1693</x:definedName>
    <x:definedName name="PR_243_C2">Master!$D$1693</x:definedName>
    <x:definedName name="PR_243_C3">Master!$E$1693</x:definedName>
    <x:definedName name="PR_243_C4">Master!$F$1693</x:definedName>
    <x:definedName name="PR_243_C5">Master!$G$1693</x:definedName>
    <x:definedName name="PR_244_C1">Master!$C$1694</x:definedName>
    <x:definedName name="PR_244_C2">Master!$D$1694</x:definedName>
    <x:definedName name="PR_244_C3">Master!$E$1694</x:definedName>
    <x:definedName name="PR_244_C4">Master!$F$1694</x:definedName>
    <x:definedName name="PR_244_C5">Master!$G$1694</x:definedName>
    <x:definedName name="PR_245_C1">Master!$C$1695</x:definedName>
    <x:definedName name="PR_245_C2">Master!$D$1695</x:definedName>
    <x:definedName name="PR_245_C3">Master!$E$1695</x:definedName>
    <x:definedName name="PR_245_C4">Master!$F$1695</x:definedName>
    <x:definedName name="PR_245_C5">Master!$G$1695</x:definedName>
    <x:definedName name="PR_25_C1">Master!$C$1696</x:definedName>
    <x:definedName name="PR_25_C2">Master!$D$1696</x:definedName>
    <x:definedName name="PR_25_C3">Master!$E$1696</x:definedName>
    <x:definedName name="PR_25_C4">Master!$F$1696</x:definedName>
    <x:definedName name="PR_25_C5">Master!$G$1696</x:definedName>
    <x:definedName name="PR_26_C1">Master!$C$1697</x:definedName>
    <x:definedName name="PR_26_C2">Master!$D$1697</x:definedName>
    <x:definedName name="PR_26_C3">Master!$E$1697</x:definedName>
    <x:definedName name="PR_26_C4">Master!$F$1697</x:definedName>
    <x:definedName name="PR_26_C5">Master!$G$1697</x:definedName>
    <x:definedName name="PR_260_C1">Master!$C$1698</x:definedName>
    <x:definedName name="PR_260_C2">Master!$D$1698</x:definedName>
    <x:definedName name="PR_260_C3">Master!$E$1698</x:definedName>
    <x:definedName name="PR_260_C4">Master!$F$1698</x:definedName>
    <x:definedName name="PR_260_C5">Master!$G$1698</x:definedName>
    <x:definedName name="PR_261_C1">Master!$C$1699</x:definedName>
    <x:definedName name="PR_261_C2">Master!$D$1699</x:definedName>
    <x:definedName name="PR_261_C3">Master!$E$1699</x:definedName>
    <x:definedName name="PR_261_C4">Master!$F$1699</x:definedName>
    <x:definedName name="PR_261_C5">Master!$G$1699</x:definedName>
    <x:definedName name="PR_262_C1">Master!$C$1700</x:definedName>
    <x:definedName name="PR_262_C2">Master!$D$1700</x:definedName>
    <x:definedName name="PR_262_C3">Master!$E$1700</x:definedName>
    <x:definedName name="PR_262_C4">Master!$F$1700</x:definedName>
    <x:definedName name="PR_262_C5">Master!$G$1700</x:definedName>
    <x:definedName name="PR_263_C1">Master!$C$1701</x:definedName>
    <x:definedName name="PR_263_C2">Master!$D$1701</x:definedName>
    <x:definedName name="PR_263_C3">Master!$E$1701</x:definedName>
    <x:definedName name="PR_263_C4">Master!$F$1701</x:definedName>
    <x:definedName name="PR_263_C5">Master!$G$1701</x:definedName>
    <x:definedName name="PR_264_C1">Master!$C$1702</x:definedName>
    <x:definedName name="PR_264_C2">Master!$D$1702</x:definedName>
    <x:definedName name="PR_264_C3">Master!$E$1702</x:definedName>
    <x:definedName name="PR_264_C4">Master!$F$1702</x:definedName>
    <x:definedName name="PR_264_C5">Master!$G$1702</x:definedName>
    <x:definedName name="PR_265_C1">Master!$C$1703</x:definedName>
    <x:definedName name="PR_265_C2">Master!$D$1703</x:definedName>
    <x:definedName name="PR_265_C3">Master!$E$1703</x:definedName>
    <x:definedName name="PR_265_C4">Master!$F$1703</x:definedName>
    <x:definedName name="PR_265_C5">Master!$G$1703</x:definedName>
    <x:definedName name="PR_266_C1">Master!$C$1704</x:definedName>
    <x:definedName name="PR_266_C2">Master!$D$1704</x:definedName>
    <x:definedName name="PR_266_C3">Master!$E$1704</x:definedName>
    <x:definedName name="PR_266_C4">Master!$F$1704</x:definedName>
    <x:definedName name="PR_266_C5">Master!$G$1704</x:definedName>
    <x:definedName name="PR_27_C1">Master!$C$1705</x:definedName>
    <x:definedName name="PR_27_C2">Master!$D$1705</x:definedName>
    <x:definedName name="PR_27_C3">Master!$E$1705</x:definedName>
    <x:definedName name="PR_27_C4">Master!$F$1705</x:definedName>
    <x:definedName name="PR_27_C5">Master!$G$1705</x:definedName>
    <x:definedName name="PR_28_C1">Master!$C$1706</x:definedName>
    <x:definedName name="PR_28_C2">Master!$D$1706</x:definedName>
    <x:definedName name="PR_28_C3">Master!$E$1706</x:definedName>
    <x:definedName name="PR_28_C4">Master!$F$1706</x:definedName>
    <x:definedName name="PR_28_C5">Master!$G$1706</x:definedName>
    <x:definedName name="PR_29_C1">Master!$C$1707</x:definedName>
    <x:definedName name="PR_29_C2">Master!$D$1707</x:definedName>
    <x:definedName name="PR_29_C3">Master!$E$1707</x:definedName>
    <x:definedName name="PR_29_C4">Master!$F$1707</x:definedName>
    <x:definedName name="PR_29_C5">Master!$G$1707</x:definedName>
    <x:definedName name="PR_3_C1">Master!$C$1708</x:definedName>
    <x:definedName name="PR_3_C2">Master!$D$1708</x:definedName>
    <x:definedName name="PR_3_C3">Master!$E$1708</x:definedName>
    <x:definedName name="PR_3_C4">Master!$F$1708</x:definedName>
    <x:definedName name="PR_3_C5">Master!$G$1708</x:definedName>
    <x:definedName name="PR_30_C1">Master!$C$1709</x:definedName>
    <x:definedName name="PR_30_C2">Master!$D$1709</x:definedName>
    <x:definedName name="PR_30_C3">Master!$E$1709</x:definedName>
    <x:definedName name="PR_30_C4">Master!$F$1709</x:definedName>
    <x:definedName name="PR_30_C5">Master!$G$1709</x:definedName>
    <x:definedName name="PR_306_C1">Master!$C$1710</x:definedName>
    <x:definedName name="PR_306_C2">Master!$D$1710</x:definedName>
    <x:definedName name="PR_306_C3">Master!$E$1710</x:definedName>
    <x:definedName name="PR_306_C4">Master!$F$1710</x:definedName>
    <x:definedName name="PR_306_C5">Master!$G$1710</x:definedName>
    <x:definedName name="PR_307_C1">Master!$C$1711</x:definedName>
    <x:definedName name="PR_307_C2">Master!$D$1711</x:definedName>
    <x:definedName name="PR_307_C3">Master!$E$1711</x:definedName>
    <x:definedName name="PR_307_C4">Master!$F$1711</x:definedName>
    <x:definedName name="PR_307_C5">Master!$G$1711</x:definedName>
    <x:definedName name="PR_308_C1">Master!$C$1712</x:definedName>
    <x:definedName name="PR_308_C2">Master!$D$1712</x:definedName>
    <x:definedName name="PR_308_C3">Master!$E$1712</x:definedName>
    <x:definedName name="PR_308_C4">Master!$F$1712</x:definedName>
    <x:definedName name="PR_308_C5">Master!$G$1712</x:definedName>
    <x:definedName name="PR_31_C1">Master!$C$1713</x:definedName>
    <x:definedName name="PR_31_C2">Master!$D$1713</x:definedName>
    <x:definedName name="PR_31_C3">Master!$E$1713</x:definedName>
    <x:definedName name="PR_31_C4">Master!$F$1713</x:definedName>
    <x:definedName name="PR_31_C5">Master!$G$1713</x:definedName>
    <x:definedName name="PR_316_C1">Master!$C$1714</x:definedName>
    <x:definedName name="PR_316_C2">Master!$D$1714</x:definedName>
    <x:definedName name="PR_316_C3">Master!$E$1714</x:definedName>
    <x:definedName name="PR_316_C4">Master!$F$1714</x:definedName>
    <x:definedName name="PR_316_C5">Master!$G$1714</x:definedName>
    <x:definedName name="PR_319_C1">Master!$C$1715</x:definedName>
    <x:definedName name="PR_319_C2">Master!$D$1715</x:definedName>
    <x:definedName name="PR_319_C3">Master!$E$1715</x:definedName>
    <x:definedName name="PR_319_C4">Master!$F$1715</x:definedName>
    <x:definedName name="PR_319_C5">Master!$G$1715</x:definedName>
    <x:definedName name="PR_32_C1">Master!$C$1716</x:definedName>
    <x:definedName name="PR_32_C2">Master!$D$1716</x:definedName>
    <x:definedName name="PR_32_C3">Master!$E$1716</x:definedName>
    <x:definedName name="PR_32_C4">Master!$F$1716</x:definedName>
    <x:definedName name="PR_32_C5">Master!$G$1716</x:definedName>
    <x:definedName name="PR_33_C1">Master!$C$1717</x:definedName>
    <x:definedName name="PR_33_C2">Master!$D$1717</x:definedName>
    <x:definedName name="PR_33_C3">Master!$E$1717</x:definedName>
    <x:definedName name="PR_33_C4">Master!$F$1717</x:definedName>
    <x:definedName name="PR_33_C5">Master!$G$1717</x:definedName>
    <x:definedName name="PR_34_C1">Master!$C$1718</x:definedName>
    <x:definedName name="PR_34_C2">Master!$D$1718</x:definedName>
    <x:definedName name="PR_34_C3">Master!$E$1718</x:definedName>
    <x:definedName name="PR_34_C4">Master!$F$1718</x:definedName>
    <x:definedName name="PR_34_C5">Master!$G$1718</x:definedName>
    <x:definedName name="PR_35_C1">Master!$C$1719</x:definedName>
    <x:definedName name="PR_35_C2">Master!$D$1719</x:definedName>
    <x:definedName name="PR_35_C3">Master!$E$1719</x:definedName>
    <x:definedName name="PR_35_C4">Master!$F$1719</x:definedName>
    <x:definedName name="PR_35_C5">Master!$G$1719</x:definedName>
    <x:definedName name="PR_36_C1">Master!$C$1720</x:definedName>
    <x:definedName name="PR_36_C2">Master!$D$1720</x:definedName>
    <x:definedName name="PR_36_C3">Master!$E$1720</x:definedName>
    <x:definedName name="PR_36_C4">Master!$F$1720</x:definedName>
    <x:definedName name="PR_36_C5">Master!$G$1720</x:definedName>
    <x:definedName name="PR_37_C1">Master!$C$1721</x:definedName>
    <x:definedName name="PR_37_C2">Master!$D$1721</x:definedName>
    <x:definedName name="PR_37_C3">Master!$E$1721</x:definedName>
    <x:definedName name="PR_37_C4">Master!$F$1721</x:definedName>
    <x:definedName name="PR_37_C5">Master!$G$1721</x:definedName>
    <x:definedName name="PR_38_C1">Master!$C$1722</x:definedName>
    <x:definedName name="PR_38_C2">Master!$D$1722</x:definedName>
    <x:definedName name="PR_38_C3">Master!$E$1722</x:definedName>
    <x:definedName name="PR_38_C4">Master!$F$1722</x:definedName>
    <x:definedName name="PR_38_C5">Master!$G$1722</x:definedName>
    <x:definedName name="PR_39_C1">Master!$C$1723</x:definedName>
    <x:definedName name="PR_39_C2">Master!$D$1723</x:definedName>
    <x:definedName name="PR_39_C3">Master!$E$1723</x:definedName>
    <x:definedName name="PR_39_C4">Master!$F$1723</x:definedName>
    <x:definedName name="PR_39_C5">Master!$G$1723</x:definedName>
    <x:definedName name="PR_4_C1">Master!$C$1724</x:definedName>
    <x:definedName name="PR_4_C2">Master!$D$1724</x:definedName>
    <x:definedName name="PR_4_C3">Master!$E$1724</x:definedName>
    <x:definedName name="PR_4_C4">Master!$F$1724</x:definedName>
    <x:definedName name="PR_4_C5">Master!$G$1724</x:definedName>
    <x:definedName name="PR_40_C1">Master!$C$1725</x:definedName>
    <x:definedName name="PR_40_C2">Master!$D$1725</x:definedName>
    <x:definedName name="PR_40_C3">Master!$E$1725</x:definedName>
    <x:definedName name="PR_40_C4">Master!$F$1725</x:definedName>
    <x:definedName name="PR_40_C5">Master!$G$1725</x:definedName>
    <x:definedName name="PR_41_C1">Master!$C$1726</x:definedName>
    <x:definedName name="PR_41_C2">Master!$D$1726</x:definedName>
    <x:definedName name="PR_41_C3">Master!$E$1726</x:definedName>
    <x:definedName name="PR_41_C4">Master!$F$1726</x:definedName>
    <x:definedName name="PR_41_C5">Master!$G$1726</x:definedName>
    <x:definedName name="PR_42_C1">Master!$C$1727</x:definedName>
    <x:definedName name="PR_42_C2">Master!$D$1727</x:definedName>
    <x:definedName name="PR_42_C3">Master!$E$1727</x:definedName>
    <x:definedName name="PR_42_C4">Master!$F$1727</x:definedName>
    <x:definedName name="PR_42_C5">Master!$G$1727</x:definedName>
    <x:definedName name="PR_43_C1">Master!$C$1728</x:definedName>
    <x:definedName name="PR_43_C2">Master!$D$1728</x:definedName>
    <x:definedName name="PR_43_C3">Master!$E$1728</x:definedName>
    <x:definedName name="PR_43_C4">Master!$F$1728</x:definedName>
    <x:definedName name="PR_43_C5">Master!$G$1728</x:definedName>
    <x:definedName name="PR_44_C1">Master!$C$1729</x:definedName>
    <x:definedName name="PR_44_C2">Master!$D$1729</x:definedName>
    <x:definedName name="PR_44_C3">Master!$E$1729</x:definedName>
    <x:definedName name="PR_44_C4">Master!$F$1729</x:definedName>
    <x:definedName name="PR_44_C5">Master!$G$1729</x:definedName>
    <x:definedName name="PR_45_C1">Master!$C$1730</x:definedName>
    <x:definedName name="PR_45_C2">Master!$D$1730</x:definedName>
    <x:definedName name="PR_45_C3">Master!$E$1730</x:definedName>
    <x:definedName name="PR_45_C4">Master!$F$1730</x:definedName>
    <x:definedName name="PR_45_C5">Master!$G$1730</x:definedName>
    <x:definedName name="PR_46_C1">Master!$C$1731</x:definedName>
    <x:definedName name="PR_46_C2">Master!$D$1731</x:definedName>
    <x:definedName name="PR_46_C3">Master!$E$1731</x:definedName>
    <x:definedName name="PR_46_C4">Master!$F$1731</x:definedName>
    <x:definedName name="PR_46_C5">Master!$G$1731</x:definedName>
    <x:definedName name="PR_47_C1">Master!$C$1732</x:definedName>
    <x:definedName name="PR_47_C2">Master!$D$1732</x:definedName>
    <x:definedName name="PR_47_C3">Master!$E$1732</x:definedName>
    <x:definedName name="PR_47_C4">Master!$F$1732</x:definedName>
    <x:definedName name="PR_47_C5">Master!$G$1732</x:definedName>
    <x:definedName name="PR_48_C1">Master!$C$1733</x:definedName>
    <x:definedName name="PR_48_C2">Master!$D$1733</x:definedName>
    <x:definedName name="PR_48_C3">Master!$E$1733</x:definedName>
    <x:definedName name="PR_48_C4">Master!$F$1733</x:definedName>
    <x:definedName name="PR_48_C5">Master!$G$1733</x:definedName>
    <x:definedName name="PR_49_C1">Master!$C$1734</x:definedName>
    <x:definedName name="PR_49_C2">Master!$D$1734</x:definedName>
    <x:definedName name="PR_49_C3">Master!$E$1734</x:definedName>
    <x:definedName name="PR_49_C4">Master!$F$1734</x:definedName>
    <x:definedName name="PR_49_C5">Master!$G$1734</x:definedName>
    <x:definedName name="PR_5_C1">Master!$C$1735</x:definedName>
    <x:definedName name="PR_5_C2">Master!$D$1735</x:definedName>
    <x:definedName name="PR_5_C3">Master!$E$1735</x:definedName>
    <x:definedName name="PR_5_C4">Master!$F$1735</x:definedName>
    <x:definedName name="PR_5_C5">Master!$G$1735</x:definedName>
    <x:definedName name="PR_50_C1">Master!$C$1736</x:definedName>
    <x:definedName name="PR_50_C2">Master!$D$1736</x:definedName>
    <x:definedName name="PR_50_C3">Master!$E$1736</x:definedName>
    <x:definedName name="PR_50_C4">Master!$F$1736</x:definedName>
    <x:definedName name="PR_50_C5">Master!$G$1736</x:definedName>
    <x:definedName name="PR_51_C1">Master!$C$1737</x:definedName>
    <x:definedName name="PR_51_C2">Master!$D$1737</x:definedName>
    <x:definedName name="PR_51_C3">Master!$E$1737</x:definedName>
    <x:definedName name="PR_51_C4">Master!$F$1737</x:definedName>
    <x:definedName name="PR_51_C5">Master!$G$1737</x:definedName>
    <x:definedName name="PR_52_C1">Master!$C$1738</x:definedName>
    <x:definedName name="PR_52_C2">Master!$D$1738</x:definedName>
    <x:definedName name="PR_52_C3">Master!$E$1738</x:definedName>
    <x:definedName name="PR_52_C4">Master!$F$1738</x:definedName>
    <x:definedName name="PR_52_C5">Master!$G$1738</x:definedName>
    <x:definedName name="PR_53_C1">Master!$C$1739</x:definedName>
    <x:definedName name="PR_53_C2">Master!$D$1739</x:definedName>
    <x:definedName name="PR_53_C3">Master!$E$1739</x:definedName>
    <x:definedName name="PR_53_C4">Master!$F$1739</x:definedName>
    <x:definedName name="PR_53_C5">Master!$G$1739</x:definedName>
    <x:definedName name="PR_54_C1">Master!$C$1740</x:definedName>
    <x:definedName name="PR_54_C2">Master!$D$1740</x:definedName>
    <x:definedName name="PR_54_C3">Master!$E$1740</x:definedName>
    <x:definedName name="PR_54_C4">Master!$F$1740</x:definedName>
    <x:definedName name="PR_54_C5">Master!$G$1740</x:definedName>
    <x:definedName name="PR_55_C1">Master!$C$1741</x:definedName>
    <x:definedName name="PR_55_C2">Master!$D$1741</x:definedName>
    <x:definedName name="PR_55_C3">Master!$E$1741</x:definedName>
    <x:definedName name="PR_55_C4">Master!$F$1741</x:definedName>
    <x:definedName name="PR_55_C5">Master!$G$1741</x:definedName>
    <x:definedName name="PR_56_C1">Master!$C$1742</x:definedName>
    <x:definedName name="PR_56_C2">Master!$D$1742</x:definedName>
    <x:definedName name="PR_56_C3">Master!$E$1742</x:definedName>
    <x:definedName name="PR_56_C4">Master!$F$1742</x:definedName>
    <x:definedName name="PR_56_C5">Master!$G$1742</x:definedName>
    <x:definedName name="PR_57_C1">Master!$C$1743</x:definedName>
    <x:definedName name="PR_57_C2">Master!$D$1743</x:definedName>
    <x:definedName name="PR_57_C3">Master!$E$1743</x:definedName>
    <x:definedName name="PR_57_C4">Master!$F$1743</x:definedName>
    <x:definedName name="PR_57_C5">Master!$G$1743</x:definedName>
    <x:definedName name="PR_58_C1">Master!$C$1744</x:definedName>
    <x:definedName name="PR_58_C2">Master!$D$1744</x:definedName>
    <x:definedName name="PR_58_C3">Master!$E$1744</x:definedName>
    <x:definedName name="PR_58_C4">Master!$F$1744</x:definedName>
    <x:definedName name="PR_58_C5">Master!$G$1744</x:definedName>
    <x:definedName name="PR_59_C1">Master!$C$1745</x:definedName>
    <x:definedName name="PR_59_C2">Master!$D$1745</x:definedName>
    <x:definedName name="PR_59_C3">Master!$E$1745</x:definedName>
    <x:definedName name="PR_59_C4">Master!$F$1745</x:definedName>
    <x:definedName name="PR_59_C5">Master!$G$1745</x:definedName>
    <x:definedName name="PR_6_C1">Master!$C$1746</x:definedName>
    <x:definedName name="PR_6_C2">Master!$D$1746</x:definedName>
    <x:definedName name="PR_6_C3">Master!$E$1746</x:definedName>
    <x:definedName name="PR_6_C4">Master!$F$1746</x:definedName>
    <x:definedName name="PR_6_C5">Master!$G$1746</x:definedName>
    <x:definedName name="PR_60_C1">Master!$C$1747</x:definedName>
    <x:definedName name="PR_60_C2">Master!$D$1747</x:definedName>
    <x:definedName name="PR_60_C3">Master!$E$1747</x:definedName>
    <x:definedName name="PR_60_C4">Master!$F$1747</x:definedName>
    <x:definedName name="PR_60_C5">Master!$G$1747</x:definedName>
    <x:definedName name="PR_7_C1">Master!$C$1748</x:definedName>
    <x:definedName name="PR_7_C2">Master!$D$1748</x:definedName>
    <x:definedName name="PR_7_C3">Master!$E$1748</x:definedName>
    <x:definedName name="PR_7_C4">Master!$F$1748</x:definedName>
    <x:definedName name="PR_7_C5">Master!$G$1748</x:definedName>
    <x:definedName name="PR_8_C1">Master!$C$1749</x:definedName>
    <x:definedName name="PR_8_C2">Master!$D$1749</x:definedName>
    <x:definedName name="PR_8_C3">Master!$E$1749</x:definedName>
    <x:definedName name="PR_8_C4">Master!$F$1749</x:definedName>
    <x:definedName name="PR_8_C5">Master!$G$1749</x:definedName>
    <x:definedName name="PR_80_C1">Master!$C$1750</x:definedName>
    <x:definedName name="PR_80_C2">Master!$D$1750</x:definedName>
    <x:definedName name="PR_80_C3">Master!$E$1750</x:definedName>
    <x:definedName name="PR_80_C4">Master!$F$1750</x:definedName>
    <x:definedName name="PR_80_C5">Master!$G$1750</x:definedName>
    <x:definedName name="PR_9_C1">Master!$C$1751</x:definedName>
    <x:definedName name="PR_9_C2">Master!$D$1751</x:definedName>
    <x:definedName name="PR_9_C3">Master!$E$1751</x:definedName>
    <x:definedName name="PR_9_C4">Master!$F$1751</x:definedName>
    <x:definedName name="PR_9_C5">Master!$G$1751</x:definedName>
    <x:definedName name="PR_96_C1">Master!$C$1752</x:definedName>
    <x:definedName name="PR_96_C2">Master!$D$1752</x:definedName>
    <x:definedName name="PR_96_C3">Master!$E$1752</x:definedName>
    <x:definedName name="PR_96_C4">Master!$F$1752</x:definedName>
    <x:definedName name="PR_96_C5">Master!$G$1752</x:definedName>
    <x:definedName name="qA025B_C1">Master!$C$1753</x:definedName>
    <x:definedName name="qA025B_C2">Master!$D$1753</x:definedName>
    <x:definedName name="qA025B_C3">Master!$E$1753</x:definedName>
    <x:definedName name="qA025B_C4">Master!$F$1753</x:definedName>
    <x:definedName name="qA025B_C5">Master!$G$1753</x:definedName>
    <x:definedName name="qA550_C1">Master!$C$1754</x:definedName>
    <x:definedName name="qA550_C2">Master!$D$1754</x:definedName>
    <x:definedName name="qA550_C3">Master!$E$1754</x:definedName>
    <x:definedName name="qA550_C4">Master!$F$1754</x:definedName>
    <x:definedName name="qA550_C5">Master!$G$1754</x:definedName>
    <x:definedName name="qA551_C1">Master!$C$1755</x:definedName>
    <x:definedName name="qA551_C2">Master!$D$1755</x:definedName>
    <x:definedName name="qA551_C3">Master!$E$1755</x:definedName>
    <x:definedName name="qA551_C4">Master!$F$1755</x:definedName>
    <x:definedName name="qA551_C5">Master!$G$1755</x:definedName>
    <x:definedName name="R_1_C1">Master!$C$1756</x:definedName>
    <x:definedName name="R_1_C2">Master!$D$1756</x:definedName>
    <x:definedName name="R_1_C3">Master!$E$1756</x:definedName>
    <x:definedName name="R_1_C4">Master!$F$1756</x:definedName>
    <x:definedName name="R_1_C5">Master!$G$1756</x:definedName>
    <x:definedName name="R_10_C1">Master!$C$1757</x:definedName>
    <x:definedName name="R_10_C2">Master!$D$1757</x:definedName>
    <x:definedName name="R_10_C3">Master!$E$1757</x:definedName>
    <x:definedName name="R_10_C4">Master!$F$1757</x:definedName>
    <x:definedName name="R_10_C5">Master!$G$1757</x:definedName>
    <x:definedName name="R_11_C1">Master!$C$1758</x:definedName>
    <x:definedName name="R_11_C2">Master!$D$1758</x:definedName>
    <x:definedName name="R_11_C3">Master!$E$1758</x:definedName>
    <x:definedName name="R_11_C4">Master!$F$1758</x:definedName>
    <x:definedName name="R_11_C5">Master!$G$1758</x:definedName>
    <x:definedName name="R_12_C1">Master!$C$1759</x:definedName>
    <x:definedName name="R_12_C2">Master!$D$1759</x:definedName>
    <x:definedName name="R_12_C3">Master!$E$1759</x:definedName>
    <x:definedName name="R_12_C4">Master!$F$1759</x:definedName>
    <x:definedName name="R_12_C5">Master!$G$1759</x:definedName>
    <x:definedName name="R_13_C1">Master!$C$1760</x:definedName>
    <x:definedName name="R_13_C2">Master!$D$1760</x:definedName>
    <x:definedName name="R_13_C3">Master!$E$1760</x:definedName>
    <x:definedName name="R_13_C4">Master!$F$1760</x:definedName>
    <x:definedName name="R_13_C5">Master!$G$1760</x:definedName>
    <x:definedName name="R_14_C1">Master!$C$1761</x:definedName>
    <x:definedName name="R_14_C2">Master!$D$1761</x:definedName>
    <x:definedName name="R_14_C3">Master!$E$1761</x:definedName>
    <x:definedName name="R_14_C4">Master!$F$1761</x:definedName>
    <x:definedName name="R_14_C5">Master!$G$1761</x:definedName>
    <x:definedName name="R_15_C1">Master!$C$1762</x:definedName>
    <x:definedName name="R_15_C2">Master!$D$1762</x:definedName>
    <x:definedName name="R_15_C3">Master!$E$1762</x:definedName>
    <x:definedName name="R_15_C4">Master!$F$1762</x:definedName>
    <x:definedName name="R_15_C5">Master!$G$1762</x:definedName>
    <x:definedName name="R_16_C1">Master!$C$1763</x:definedName>
    <x:definedName name="R_16_C2">Master!$D$1763</x:definedName>
    <x:definedName name="R_16_C3">Master!$E$1763</x:definedName>
    <x:definedName name="R_16_C4">Master!$F$1763</x:definedName>
    <x:definedName name="R_16_C5">Master!$G$1763</x:definedName>
    <x:definedName name="R_160_C1">Master!$C$1764</x:definedName>
    <x:definedName name="R_160_C2">Master!$D$1764</x:definedName>
    <x:definedName name="R_160_C3">Master!$E$1764</x:definedName>
    <x:definedName name="R_160_C4">Master!$F$1764</x:definedName>
    <x:definedName name="R_160_C5">Master!$G$1764</x:definedName>
    <x:definedName name="R_168_C1">Master!$C$1765</x:definedName>
    <x:definedName name="R_168_C2">Master!$D$1765</x:definedName>
    <x:definedName name="R_168_C3">Master!$E$1765</x:definedName>
    <x:definedName name="R_168_C4">Master!$F$1765</x:definedName>
    <x:definedName name="R_168_C5">Master!$G$1765</x:definedName>
    <x:definedName name="R_17_C1">Master!$C$1766</x:definedName>
    <x:definedName name="R_17_C2">Master!$D$1766</x:definedName>
    <x:definedName name="R_17_C3">Master!$E$1766</x:definedName>
    <x:definedName name="R_17_C4">Master!$F$1766</x:definedName>
    <x:definedName name="R_17_C5">Master!$G$1766</x:definedName>
    <x:definedName name="R_173_C1">Master!$C$1767</x:definedName>
    <x:definedName name="R_173_C2">Master!$D$1767</x:definedName>
    <x:definedName name="R_173_C3">Master!$E$1767</x:definedName>
    <x:definedName name="R_173_C4">Master!$F$1767</x:definedName>
    <x:definedName name="R_173_C5">Master!$G$1767</x:definedName>
    <x:definedName name="R_18_C1">Master!$C$1768</x:definedName>
    <x:definedName name="R_18_C2">Master!$D$1768</x:definedName>
    <x:definedName name="R_18_C3">Master!$E$1768</x:definedName>
    <x:definedName name="R_18_C4">Master!$F$1768</x:definedName>
    <x:definedName name="R_18_C5">Master!$G$1768</x:definedName>
    <x:definedName name="R_19_C1">Master!$C$1769</x:definedName>
    <x:definedName name="R_19_C2">Master!$D$1769</x:definedName>
    <x:definedName name="R_19_C3">Master!$E$1769</x:definedName>
    <x:definedName name="R_19_C4">Master!$F$1769</x:definedName>
    <x:definedName name="R_19_C5">Master!$G$1769</x:definedName>
    <x:definedName name="R_2_C1">Master!$C$1770</x:definedName>
    <x:definedName name="R_2_C2">Master!$D$1770</x:definedName>
    <x:definedName name="R_2_C3">Master!$E$1770</x:definedName>
    <x:definedName name="R_2_C4">Master!$F$1770</x:definedName>
    <x:definedName name="R_2_C5">Master!$G$1770</x:definedName>
    <x:definedName name="R_20_C1">Master!$C$1771</x:definedName>
    <x:definedName name="R_20_C2">Master!$D$1771</x:definedName>
    <x:definedName name="R_20_C3">Master!$E$1771</x:definedName>
    <x:definedName name="R_20_C4">Master!$F$1771</x:definedName>
    <x:definedName name="R_20_C5">Master!$G$1771</x:definedName>
    <x:definedName name="R_21_C1">Master!$C$1772</x:definedName>
    <x:definedName name="R_21_C2">Master!$D$1772</x:definedName>
    <x:definedName name="R_21_C3">Master!$E$1772</x:definedName>
    <x:definedName name="R_21_C4">Master!$F$1772</x:definedName>
    <x:definedName name="R_21_C5">Master!$G$1772</x:definedName>
    <x:definedName name="R_212_C1">Master!$C$1773</x:definedName>
    <x:definedName name="R_212_C2">Master!$D$1773</x:definedName>
    <x:definedName name="R_212_C3">Master!$E$1773</x:definedName>
    <x:definedName name="R_212_C4">Master!$F$1773</x:definedName>
    <x:definedName name="R_212_C5">Master!$G$1773</x:definedName>
    <x:definedName name="R_22_C1">Master!$C$1774</x:definedName>
    <x:definedName name="R_22_C2">Master!$D$1774</x:definedName>
    <x:definedName name="R_22_C3">Master!$E$1774</x:definedName>
    <x:definedName name="R_22_C4">Master!$F$1774</x:definedName>
    <x:definedName name="R_22_C5">Master!$G$1774</x:definedName>
    <x:definedName name="R_222_C1">Master!$C$1775</x:definedName>
    <x:definedName name="R_222_C2">Master!$D$1775</x:definedName>
    <x:definedName name="R_222_C3">Master!$E$1775</x:definedName>
    <x:definedName name="R_222_C4">Master!$F$1775</x:definedName>
    <x:definedName name="R_222_C5">Master!$G$1775</x:definedName>
    <x:definedName name="R_223_C1">Master!$C$1776</x:definedName>
    <x:definedName name="R_223_C2">Master!$D$1776</x:definedName>
    <x:definedName name="R_223_C3">Master!$E$1776</x:definedName>
    <x:definedName name="R_223_C4">Master!$F$1776</x:definedName>
    <x:definedName name="R_223_C5">Master!$G$1776</x:definedName>
    <x:definedName name="R_224_C1">Master!$C$1777</x:definedName>
    <x:definedName name="R_224_C2">Master!$D$1777</x:definedName>
    <x:definedName name="R_224_C3">Master!$E$1777</x:definedName>
    <x:definedName name="R_224_C4">Master!$F$1777</x:definedName>
    <x:definedName name="R_224_C5">Master!$G$1777</x:definedName>
    <x:definedName name="R_23_C1">Master!$C$1778</x:definedName>
    <x:definedName name="R_23_C2">Master!$D$1778</x:definedName>
    <x:definedName name="R_23_C3">Master!$E$1778</x:definedName>
    <x:definedName name="R_23_C4">Master!$F$1778</x:definedName>
    <x:definedName name="R_23_C5">Master!$G$1778</x:definedName>
    <x:definedName name="R_239_C1">Master!$C$1779</x:definedName>
    <x:definedName name="R_239_C2">Master!$D$1779</x:definedName>
    <x:definedName name="R_239_C3">Master!$E$1779</x:definedName>
    <x:definedName name="R_239_C4">Master!$F$1779</x:definedName>
    <x:definedName name="R_239_C5">Master!$G$1779</x:definedName>
    <x:definedName name="R_24_C1">Master!$C$1780</x:definedName>
    <x:definedName name="R_24_C2">Master!$D$1780</x:definedName>
    <x:definedName name="R_24_C3">Master!$E$1780</x:definedName>
    <x:definedName name="R_24_C4">Master!$F$1780</x:definedName>
    <x:definedName name="R_24_C5">Master!$G$1780</x:definedName>
    <x:definedName name="R_243_C1">Master!$C$1781</x:definedName>
    <x:definedName name="R_243_C2">Master!$D$1781</x:definedName>
    <x:definedName name="R_243_C3">Master!$E$1781</x:definedName>
    <x:definedName name="R_243_C4">Master!$F$1781</x:definedName>
    <x:definedName name="R_243_C5">Master!$G$1781</x:definedName>
    <x:definedName name="R_244_C1">Master!$C$1782</x:definedName>
    <x:definedName name="R_244_C2">Master!$D$1782</x:definedName>
    <x:definedName name="R_244_C3">Master!$E$1782</x:definedName>
    <x:definedName name="R_244_C4">Master!$F$1782</x:definedName>
    <x:definedName name="R_244_C5">Master!$G$1782</x:definedName>
    <x:definedName name="R_245_C1">Master!$C$1783</x:definedName>
    <x:definedName name="R_245_C2">Master!$D$1783</x:definedName>
    <x:definedName name="R_245_C3">Master!$E$1783</x:definedName>
    <x:definedName name="R_245_C4">Master!$F$1783</x:definedName>
    <x:definedName name="R_245_C5">Master!$G$1783</x:definedName>
    <x:definedName name="R_25_C1">Master!$C$1784</x:definedName>
    <x:definedName name="R_25_C2">Master!$D$1784</x:definedName>
    <x:definedName name="R_25_C3">Master!$E$1784</x:definedName>
    <x:definedName name="R_25_C4">Master!$F$1784</x:definedName>
    <x:definedName name="R_25_C5">Master!$G$1784</x:definedName>
    <x:definedName name="R_26_C1">Master!$C$1785</x:definedName>
    <x:definedName name="R_26_C2">Master!$D$1785</x:definedName>
    <x:definedName name="R_26_C3">Master!$E$1785</x:definedName>
    <x:definedName name="R_26_C4">Master!$F$1785</x:definedName>
    <x:definedName name="R_26_C5">Master!$G$1785</x:definedName>
    <x:definedName name="R_260_C1">Master!$C$1786</x:definedName>
    <x:definedName name="R_260_C2">Master!$D$1786</x:definedName>
    <x:definedName name="R_260_C3">Master!$E$1786</x:definedName>
    <x:definedName name="R_260_C4">Master!$F$1786</x:definedName>
    <x:definedName name="R_260_C5">Master!$G$1786</x:definedName>
    <x:definedName name="R_261_C1">Master!$C$1787</x:definedName>
    <x:definedName name="R_261_C2">Master!$D$1787</x:definedName>
    <x:definedName name="R_261_C3">Master!$E$1787</x:definedName>
    <x:definedName name="R_261_C4">Master!$F$1787</x:definedName>
    <x:definedName name="R_261_C5">Master!$G$1787</x:definedName>
    <x:definedName name="R_262_C1">Master!$C$1788</x:definedName>
    <x:definedName name="R_262_C2">Master!$D$1788</x:definedName>
    <x:definedName name="R_262_C3">Master!$E$1788</x:definedName>
    <x:definedName name="R_262_C4">Master!$F$1788</x:definedName>
    <x:definedName name="R_262_C5">Master!$G$1788</x:definedName>
    <x:definedName name="R_263_C1">Master!$C$1789</x:definedName>
    <x:definedName name="R_263_C2">Master!$D$1789</x:definedName>
    <x:definedName name="R_263_C3">Master!$E$1789</x:definedName>
    <x:definedName name="R_263_C4">Master!$F$1789</x:definedName>
    <x:definedName name="R_263_C5">Master!$G$1789</x:definedName>
    <x:definedName name="R_264_C1">Master!$C$1790</x:definedName>
    <x:definedName name="R_264_C2">Master!$D$1790</x:definedName>
    <x:definedName name="R_264_C3">Master!$E$1790</x:definedName>
    <x:definedName name="R_264_C4">Master!$F$1790</x:definedName>
    <x:definedName name="R_264_C5">Master!$G$1790</x:definedName>
    <x:definedName name="R_265_C1">Master!$C$1791</x:definedName>
    <x:definedName name="R_265_C2">Master!$D$1791</x:definedName>
    <x:definedName name="R_265_C3">Master!$E$1791</x:definedName>
    <x:definedName name="R_265_C4">Master!$F$1791</x:definedName>
    <x:definedName name="R_265_C5">Master!$G$1791</x:definedName>
    <x:definedName name="R_266_C1">Master!$C$1792</x:definedName>
    <x:definedName name="R_266_C2">Master!$D$1792</x:definedName>
    <x:definedName name="R_266_C3">Master!$E$1792</x:definedName>
    <x:definedName name="R_266_C4">Master!$F$1792</x:definedName>
    <x:definedName name="R_266_C5">Master!$G$1792</x:definedName>
    <x:definedName name="R_27_C1">Master!$C$1793</x:definedName>
    <x:definedName name="R_27_C2">Master!$D$1793</x:definedName>
    <x:definedName name="R_27_C3">Master!$E$1793</x:definedName>
    <x:definedName name="R_27_C4">Master!$F$1793</x:definedName>
    <x:definedName name="R_27_C5">Master!$G$1793</x:definedName>
    <x:definedName name="R_28_C1">Master!$C$1794</x:definedName>
    <x:definedName name="R_28_C2">Master!$D$1794</x:definedName>
    <x:definedName name="R_28_C3">Master!$E$1794</x:definedName>
    <x:definedName name="R_28_C4">Master!$F$1794</x:definedName>
    <x:definedName name="R_28_C5">Master!$G$1794</x:definedName>
    <x:definedName name="R_29_C1">Master!$C$1795</x:definedName>
    <x:definedName name="R_29_C2">Master!$D$1795</x:definedName>
    <x:definedName name="R_29_C3">Master!$E$1795</x:definedName>
    <x:definedName name="R_29_C4">Master!$F$1795</x:definedName>
    <x:definedName name="R_29_C5">Master!$G$1795</x:definedName>
    <x:definedName name="R_3_C1">Master!$C$1796</x:definedName>
    <x:definedName name="R_3_C2">Master!$D$1796</x:definedName>
    <x:definedName name="R_3_C3">Master!$E$1796</x:definedName>
    <x:definedName name="R_3_C4">Master!$F$1796</x:definedName>
    <x:definedName name="R_3_C5">Master!$G$1796</x:definedName>
    <x:definedName name="R_30_C1">Master!$C$1797</x:definedName>
    <x:definedName name="R_30_C2">Master!$D$1797</x:definedName>
    <x:definedName name="R_30_C3">Master!$E$1797</x:definedName>
    <x:definedName name="R_30_C4">Master!$F$1797</x:definedName>
    <x:definedName name="R_30_C5">Master!$G$1797</x:definedName>
    <x:definedName name="R_306_C1">Master!$C$1798</x:definedName>
    <x:definedName name="R_306_C2">Master!$D$1798</x:definedName>
    <x:definedName name="R_306_C3">Master!$E$1798</x:definedName>
    <x:definedName name="R_306_C4">Master!$F$1798</x:definedName>
    <x:definedName name="R_306_C5">Master!$G$1798</x:definedName>
    <x:definedName name="R_307_C1">Master!$C$1799</x:definedName>
    <x:definedName name="R_307_C2">Master!$D$1799</x:definedName>
    <x:definedName name="R_307_C3">Master!$E$1799</x:definedName>
    <x:definedName name="R_307_C4">Master!$F$1799</x:definedName>
    <x:definedName name="R_307_C5">Master!$G$1799</x:definedName>
    <x:definedName name="R_308_C1">Master!$C$1800</x:definedName>
    <x:definedName name="R_308_C2">Master!$D$1800</x:definedName>
    <x:definedName name="R_308_C3">Master!$E$1800</x:definedName>
    <x:definedName name="R_308_C4">Master!$F$1800</x:definedName>
    <x:definedName name="R_308_C5">Master!$G$1800</x:definedName>
    <x:definedName name="R_31_C1">Master!$C$1801</x:definedName>
    <x:definedName name="R_31_C2">Master!$D$1801</x:definedName>
    <x:definedName name="R_31_C3">Master!$E$1801</x:definedName>
    <x:definedName name="R_31_C4">Master!$F$1801</x:definedName>
    <x:definedName name="R_31_C5">Master!$G$1801</x:definedName>
    <x:definedName name="R_316_C1">Master!$C$1802</x:definedName>
    <x:definedName name="R_316_C2">Master!$D$1802</x:definedName>
    <x:definedName name="R_316_C3">Master!$E$1802</x:definedName>
    <x:definedName name="R_316_C4">Master!$F$1802</x:definedName>
    <x:definedName name="R_316_C5">Master!$G$1802</x:definedName>
    <x:definedName name="R_319_C1">Master!$C$1803</x:definedName>
    <x:definedName name="R_319_C2">Master!$D$1803</x:definedName>
    <x:definedName name="R_319_C3">Master!$E$1803</x:definedName>
    <x:definedName name="R_319_C4">Master!$F$1803</x:definedName>
    <x:definedName name="R_319_C5">Master!$G$1803</x:definedName>
    <x:definedName name="R_32_C1">Master!$C$1804</x:definedName>
    <x:definedName name="R_32_C2">Master!$D$1804</x:definedName>
    <x:definedName name="R_32_C3">Master!$E$1804</x:definedName>
    <x:definedName name="R_32_C4">Master!$F$1804</x:definedName>
    <x:definedName name="R_32_C5">Master!$G$1804</x:definedName>
    <x:definedName name="R_33_C1">Master!$C$1805</x:definedName>
    <x:definedName name="R_33_C2">Master!$D$1805</x:definedName>
    <x:definedName name="R_33_C3">Master!$E$1805</x:definedName>
    <x:definedName name="R_33_C4">Master!$F$1805</x:definedName>
    <x:definedName name="R_33_C5">Master!$G$1805</x:definedName>
    <x:definedName name="R_34_C1">Master!$C$1806</x:definedName>
    <x:definedName name="R_34_C2">Master!$D$1806</x:definedName>
    <x:definedName name="R_34_C3">Master!$E$1806</x:definedName>
    <x:definedName name="R_34_C4">Master!$F$1806</x:definedName>
    <x:definedName name="R_34_C5">Master!$G$1806</x:definedName>
    <x:definedName name="R_35_C1">Master!$C$1807</x:definedName>
    <x:definedName name="R_35_C2">Master!$D$1807</x:definedName>
    <x:definedName name="R_35_C3">Master!$E$1807</x:definedName>
    <x:definedName name="R_35_C4">Master!$F$1807</x:definedName>
    <x:definedName name="R_35_C5">Master!$G$1807</x:definedName>
    <x:definedName name="R_36_C1">Master!$C$1808</x:definedName>
    <x:definedName name="R_36_C2">Master!$D$1808</x:definedName>
    <x:definedName name="R_36_C3">Master!$E$1808</x:definedName>
    <x:definedName name="R_36_C4">Master!$F$1808</x:definedName>
    <x:definedName name="R_36_C5">Master!$G$1808</x:definedName>
    <x:definedName name="R_37_C1">Master!$C$1809</x:definedName>
    <x:definedName name="R_37_C2">Master!$D$1809</x:definedName>
    <x:definedName name="R_37_C3">Master!$E$1809</x:definedName>
    <x:definedName name="R_37_C4">Master!$F$1809</x:definedName>
    <x:definedName name="R_37_C5">Master!$G$1809</x:definedName>
    <x:definedName name="R_38_C1">Master!$C$1810</x:definedName>
    <x:definedName name="R_38_C2">Master!$D$1810</x:definedName>
    <x:definedName name="R_38_C3">Master!$E$1810</x:definedName>
    <x:definedName name="R_38_C4">Master!$F$1810</x:definedName>
    <x:definedName name="R_38_C5">Master!$G$1810</x:definedName>
    <x:definedName name="R_39_C1">Master!$C$1811</x:definedName>
    <x:definedName name="R_39_C2">Master!$D$1811</x:definedName>
    <x:definedName name="R_39_C3">Master!$E$1811</x:definedName>
    <x:definedName name="R_39_C4">Master!$F$1811</x:definedName>
    <x:definedName name="R_39_C5">Master!$G$1811</x:definedName>
    <x:definedName name="R_4_C1">Master!$C$1812</x:definedName>
    <x:definedName name="R_4_C2">Master!$D$1812</x:definedName>
    <x:definedName name="R_4_C3">Master!$E$1812</x:definedName>
    <x:definedName name="R_4_C4">Master!$F$1812</x:definedName>
    <x:definedName name="R_4_C5">Master!$G$1812</x:definedName>
    <x:definedName name="R_40_C1">Master!$C$1813</x:definedName>
    <x:definedName name="R_40_C2">Master!$D$1813</x:definedName>
    <x:definedName name="R_40_C3">Master!$E$1813</x:definedName>
    <x:definedName name="R_40_C4">Master!$F$1813</x:definedName>
    <x:definedName name="R_40_C5">Master!$G$1813</x:definedName>
    <x:definedName name="R_41_C1">Master!$C$1814</x:definedName>
    <x:definedName name="R_41_C2">Master!$D$1814</x:definedName>
    <x:definedName name="R_41_C3">Master!$E$1814</x:definedName>
    <x:definedName name="R_41_C4">Master!$F$1814</x:definedName>
    <x:definedName name="R_41_C5">Master!$G$1814</x:definedName>
    <x:definedName name="R_42_C1">Master!$C$1815</x:definedName>
    <x:definedName name="R_42_C2">Master!$D$1815</x:definedName>
    <x:definedName name="R_42_C3">Master!$E$1815</x:definedName>
    <x:definedName name="R_42_C4">Master!$F$1815</x:definedName>
    <x:definedName name="R_42_C5">Master!$G$1815</x:definedName>
    <x:definedName name="R_43_C1">Master!$C$1816</x:definedName>
    <x:definedName name="R_43_C2">Master!$D$1816</x:definedName>
    <x:definedName name="R_43_C3">Master!$E$1816</x:definedName>
    <x:definedName name="R_43_C4">Master!$F$1816</x:definedName>
    <x:definedName name="R_43_C5">Master!$G$1816</x:definedName>
    <x:definedName name="R_44_C1">Master!$C$1817</x:definedName>
    <x:definedName name="R_44_C2">Master!$D$1817</x:definedName>
    <x:definedName name="R_44_C3">Master!$E$1817</x:definedName>
    <x:definedName name="R_44_C4">Master!$F$1817</x:definedName>
    <x:definedName name="R_44_C5">Master!$G$1817</x:definedName>
    <x:definedName name="R_45_C1">Master!$C$1818</x:definedName>
    <x:definedName name="R_45_C2">Master!$D$1818</x:definedName>
    <x:definedName name="R_45_C3">Master!$E$1818</x:definedName>
    <x:definedName name="R_45_C4">Master!$F$1818</x:definedName>
    <x:definedName name="R_45_C5">Master!$G$1818</x:definedName>
    <x:definedName name="R_46_C1">Master!$C$1819</x:definedName>
    <x:definedName name="R_46_C2">Master!$D$1819</x:definedName>
    <x:definedName name="R_46_C3">Master!$E$1819</x:definedName>
    <x:definedName name="R_46_C4">Master!$F$1819</x:definedName>
    <x:definedName name="R_46_C5">Master!$G$1819</x:definedName>
    <x:definedName name="R_47_C1">Master!$C$1820</x:definedName>
    <x:definedName name="R_47_C2">Master!$D$1820</x:definedName>
    <x:definedName name="R_47_C3">Master!$E$1820</x:definedName>
    <x:definedName name="R_47_C4">Master!$F$1820</x:definedName>
    <x:definedName name="R_47_C5">Master!$G$1820</x:definedName>
    <x:definedName name="R_48_C1">Master!$C$1821</x:definedName>
    <x:definedName name="R_48_C2">Master!$D$1821</x:definedName>
    <x:definedName name="R_48_C3">Master!$E$1821</x:definedName>
    <x:definedName name="R_48_C4">Master!$F$1821</x:definedName>
    <x:definedName name="R_48_C5">Master!$G$1821</x:definedName>
    <x:definedName name="R_49_C1">Master!$C$1822</x:definedName>
    <x:definedName name="R_49_C2">Master!$D$1822</x:definedName>
    <x:definedName name="R_49_C3">Master!$E$1822</x:definedName>
    <x:definedName name="R_49_C4">Master!$F$1822</x:definedName>
    <x:definedName name="R_49_C5">Master!$G$1822</x:definedName>
    <x:definedName name="R_5_C1">Master!$C$1823</x:definedName>
    <x:definedName name="R_5_C2">Master!$D$1823</x:definedName>
    <x:definedName name="R_5_C3">Master!$E$1823</x:definedName>
    <x:definedName name="R_5_C4">Master!$F$1823</x:definedName>
    <x:definedName name="R_5_C5">Master!$G$1823</x:definedName>
    <x:definedName name="R_50_C1">Master!$C$1824</x:definedName>
    <x:definedName name="R_50_C2">Master!$D$1824</x:definedName>
    <x:definedName name="R_50_C3">Master!$E$1824</x:definedName>
    <x:definedName name="R_50_C4">Master!$F$1824</x:definedName>
    <x:definedName name="R_50_C5">Master!$G$1824</x:definedName>
    <x:definedName name="R_51_C1">Master!$C$1825</x:definedName>
    <x:definedName name="R_51_C2">Master!$D$1825</x:definedName>
    <x:definedName name="R_51_C3">Master!$E$1825</x:definedName>
    <x:definedName name="R_51_C4">Master!$F$1825</x:definedName>
    <x:definedName name="R_51_C5">Master!$G$1825</x:definedName>
    <x:definedName name="R_52_C1">Master!$C$1826</x:definedName>
    <x:definedName name="R_52_C2">Master!$D$1826</x:definedName>
    <x:definedName name="R_52_C3">Master!$E$1826</x:definedName>
    <x:definedName name="R_52_C4">Master!$F$1826</x:definedName>
    <x:definedName name="R_52_C5">Master!$G$1826</x:definedName>
    <x:definedName name="R_53_C1">Master!$C$1827</x:definedName>
    <x:definedName name="R_53_C2">Master!$D$1827</x:definedName>
    <x:definedName name="R_53_C3">Master!$E$1827</x:definedName>
    <x:definedName name="R_53_C4">Master!$F$1827</x:definedName>
    <x:definedName name="R_53_C5">Master!$G$1827</x:definedName>
    <x:definedName name="R_54_C1">Master!$C$1828</x:definedName>
    <x:definedName name="R_54_C2">Master!$D$1828</x:definedName>
    <x:definedName name="R_54_C3">Master!$E$1828</x:definedName>
    <x:definedName name="R_54_C4">Master!$F$1828</x:definedName>
    <x:definedName name="R_54_C5">Master!$G$1828</x:definedName>
    <x:definedName name="R_55_C1">Master!$C$1829</x:definedName>
    <x:definedName name="R_55_C2">Master!$D$1829</x:definedName>
    <x:definedName name="R_55_C3">Master!$E$1829</x:definedName>
    <x:definedName name="R_55_C4">Master!$F$1829</x:definedName>
    <x:definedName name="R_55_C5">Master!$G$1829</x:definedName>
    <x:definedName name="R_56_C1">Master!$C$1830</x:definedName>
    <x:definedName name="R_56_C2">Master!$D$1830</x:definedName>
    <x:definedName name="R_56_C3">Master!$E$1830</x:definedName>
    <x:definedName name="R_56_C4">Master!$F$1830</x:definedName>
    <x:definedName name="R_56_C5">Master!$G$1830</x:definedName>
    <x:definedName name="R_57_C1">Master!$C$1831</x:definedName>
    <x:definedName name="R_57_C2">Master!$D$1831</x:definedName>
    <x:definedName name="R_57_C3">Master!$E$1831</x:definedName>
    <x:definedName name="R_57_C4">Master!$F$1831</x:definedName>
    <x:definedName name="R_57_C5">Master!$G$1831</x:definedName>
    <x:definedName name="R_58_C1">Master!$C$1832</x:definedName>
    <x:definedName name="R_58_C2">Master!$D$1832</x:definedName>
    <x:definedName name="R_58_C3">Master!$E$1832</x:definedName>
    <x:definedName name="R_58_C4">Master!$F$1832</x:definedName>
    <x:definedName name="R_58_C5">Master!$G$1832</x:definedName>
    <x:definedName name="R_59_C1">Master!$C$1833</x:definedName>
    <x:definedName name="R_59_C2">Master!$D$1833</x:definedName>
    <x:definedName name="R_59_C3">Master!$E$1833</x:definedName>
    <x:definedName name="R_59_C4">Master!$F$1833</x:definedName>
    <x:definedName name="R_59_C5">Master!$G$1833</x:definedName>
    <x:definedName name="R_6_C1">Master!$C$1834</x:definedName>
    <x:definedName name="R_6_C2">Master!$D$1834</x:definedName>
    <x:definedName name="R_6_C3">Master!$E$1834</x:definedName>
    <x:definedName name="R_6_C4">Master!$F$1834</x:definedName>
    <x:definedName name="R_6_C5">Master!$G$1834</x:definedName>
    <x:definedName name="R_60_C1">Master!$C$1835</x:definedName>
    <x:definedName name="R_60_C2">Master!$D$1835</x:definedName>
    <x:definedName name="R_60_C3">Master!$E$1835</x:definedName>
    <x:definedName name="R_60_C4">Master!$F$1835</x:definedName>
    <x:definedName name="R_60_C5">Master!$G$1835</x:definedName>
    <x:definedName name="R_7_C1">Master!$C$1836</x:definedName>
    <x:definedName name="R_7_C2">Master!$D$1836</x:definedName>
    <x:definedName name="R_7_C3">Master!$E$1836</x:definedName>
    <x:definedName name="R_7_C4">Master!$F$1836</x:definedName>
    <x:definedName name="R_7_C5">Master!$G$1836</x:definedName>
    <x:definedName name="R_8_C1">Master!$C$1837</x:definedName>
    <x:definedName name="R_8_C2">Master!$D$1837</x:definedName>
    <x:definedName name="R_8_C3">Master!$E$1837</x:definedName>
    <x:definedName name="R_8_C4">Master!$F$1837</x:definedName>
    <x:definedName name="R_8_C5">Master!$G$1837</x:definedName>
    <x:definedName name="R_80_C1">Master!$C$1838</x:definedName>
    <x:definedName name="R_80_C2">Master!$D$1838</x:definedName>
    <x:definedName name="R_80_C3">Master!$E$1838</x:definedName>
    <x:definedName name="R_80_C4">Master!$F$1838</x:definedName>
    <x:definedName name="R_80_C5">Master!$G$1838</x:definedName>
    <x:definedName name="R_9_C1">Master!$C$1839</x:definedName>
    <x:definedName name="R_9_C2">Master!$D$1839</x:definedName>
    <x:definedName name="R_9_C3">Master!$E$1839</x:definedName>
    <x:definedName name="R_9_C4">Master!$F$1839</x:definedName>
    <x:definedName name="R_9_C5">Master!$G$1839</x:definedName>
    <x:definedName name="R_96_C1">Master!$C$1840</x:definedName>
    <x:definedName name="R_96_C2">Master!$D$1840</x:definedName>
    <x:definedName name="R_96_C3">Master!$E$1840</x:definedName>
    <x:definedName name="R_96_C4">Master!$F$1840</x:definedName>
    <x:definedName name="R_96_C5">Master!$G$1840</x:definedName>
    <x:definedName name="Region">Master!$H$1</x:definedName>
    <x:definedName name="ReportSource">Master!$C$6</x:definedName>
    <x:definedName name="ReportSrcExplanation">Master!$C$8</x:definedName>
    <x:definedName name="ReportSrcText">Master!$D$6</x:definedName>
    <x:definedName name="ReportTitle">Master!$Q$1</x:definedName>
    <x:definedName name="Request_Date">Master!$C$5</x:definedName>
    <x:definedName name="RetPop">Master!$O$1</x:definedName>
    <x:definedName name="RptExp" comment="Report Explanation text">Master!$H$6</x:definedName>
    <x:definedName name="RptText">Master!$D$7</x:definedName>
    <x:definedName name="Run_Date">Master!$M$1</x:definedName>
    <x:definedName name="SE">Master!$I$1</x:definedName>
    <x:definedName name="State">Master!$E$1</x:definedName>
    <x:definedName name="Street">Master!$G$1</x:definedName>
    <x:definedName name="Validated">Master!$B$2</x:definedName>
    <x:definedName name="Zip_Code">Master!$F$1</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G10" i="30"/>
  <x:c r="G11" i="30"/>
  <x:c r="G12" i="30"/>
  <x:c r="F13" i="30"/>
  <x:c r="D49" i="30"/>
  <x:c r="D50" i="30"/>
  <x:c r="E51" i="30"/>
  <x:c r="E52" i="30"/>
  <x:c r="E53" i="30"/>
  <x:c r="E54" i="30"/>
  <x:c r="F55" i="30"/>
  <x:c r="F56" i="30"/>
  <x:c r="F57" i="30"/>
  <x:c r="F58" i="30"/>
  <x:c r="E59" i="30"/>
  <x:c r="F59" i="30"/>
  <x:c r="B62" i="30"/>
  <x:c r="B68" i="30"/>
  <x:c r="D2" i="29"/>
  <x:c r="A3" i="29"/>
  <x:c r="D3" i="29"/>
  <x:c r="A4" i="29"/>
  <x:c r="D4" i="29"/>
  <x:c r="A5" i="29"/>
  <x:c r="D5" i="29"/>
  <x:c r="D6" i="29"/>
  <x:c r="E6" i="29"/>
  <x:c r="B8" i="29"/>
  <x:c r="C8" i="29"/>
  <x:c r="E8" i="29"/>
  <x:c r="G8" i="29"/>
  <x:c r="I8" i="29"/>
  <x:c r="B10" i="29"/>
  <x:c r="C10" i="29"/>
  <x:c r="D10" i="29"/>
  <x:c r="E10" i="29"/>
  <x:c r="F10" i="29"/>
  <x:c r="G10" i="29"/>
  <x:c r="H10" i="29"/>
  <x:c r="I10" i="29"/>
  <x:c r="J10" i="29"/>
  <x:c r="B11" i="29"/>
  <x:c r="C11" i="29"/>
  <x:c r="D11" i="29"/>
  <x:c r="E11" i="29"/>
  <x:c r="F11" i="29"/>
  <x:c r="G11" i="29"/>
  <x:c r="H11" i="29"/>
  <x:c r="I11" i="29"/>
  <x:c r="J11" i="29"/>
  <x:c r="B12" i="29"/>
  <x:c r="C12" i="29"/>
  <x:c r="D12" i="29"/>
  <x:c r="E12" i="29"/>
  <x:c r="F12" i="29"/>
  <x:c r="G12" i="29"/>
  <x:c r="H12" i="29"/>
  <x:c r="I12" i="29"/>
  <x:c r="J12" i="29"/>
  <x:c r="B13" i="29"/>
  <x:c r="C13" i="29"/>
  <x:c r="D13" i="29"/>
  <x:c r="E13" i="29"/>
  <x:c r="F13" i="29"/>
  <x:c r="G13" i="29"/>
  <x:c r="H13" i="29"/>
  <x:c r="I13" i="29"/>
  <x:c r="J13" i="29"/>
  <x:c r="B14" i="29"/>
  <x:c r="C14" i="29"/>
  <x:c r="D14" i="29"/>
  <x:c r="E14" i="29"/>
  <x:c r="F14" i="29"/>
  <x:c r="G14" i="29"/>
  <x:c r="H14" i="29"/>
  <x:c r="I14" i="29"/>
  <x:c r="J14" i="29"/>
  <x:c r="B15" i="29"/>
  <x:c r="C15" i="29"/>
  <x:c r="D15" i="29"/>
  <x:c r="E15" i="29"/>
  <x:c r="F15" i="29"/>
  <x:c r="G15" i="29"/>
  <x:c r="H15" i="29"/>
  <x:c r="I15" i="29"/>
  <x:c r="J15" i="29"/>
  <x:c r="B16" i="29"/>
  <x:c r="C16" i="29"/>
  <x:c r="D16" i="29"/>
  <x:c r="E16" i="29"/>
  <x:c r="F16" i="29"/>
  <x:c r="G16" i="29"/>
  <x:c r="H16" i="29"/>
  <x:c r="I16" i="29"/>
  <x:c r="J16" i="29"/>
  <x:c r="B17" i="29"/>
  <x:c r="C17" i="29"/>
  <x:c r="D17" i="29"/>
  <x:c r="E17" i="29"/>
  <x:c r="F17" i="29"/>
  <x:c r="G17" i="29"/>
  <x:c r="H17" i="29"/>
  <x:c r="I17" i="29"/>
  <x:c r="J17" i="29"/>
  <x:c r="B18" i="29"/>
  <x:c r="C18" i="29"/>
  <x:c r="D18" i="29"/>
  <x:c r="E18" i="29"/>
  <x:c r="F18" i="29"/>
  <x:c r="G18" i="29"/>
  <x:c r="H18" i="29"/>
  <x:c r="I18" i="29"/>
  <x:c r="J18" i="29"/>
  <x:c r="B19" i="29"/>
  <x:c r="C19" i="29"/>
  <x:c r="D19" i="29"/>
  <x:c r="E19" i="29"/>
  <x:c r="F19" i="29"/>
  <x:c r="G19" i="29"/>
  <x:c r="H19" i="29"/>
  <x:c r="I19" i="29"/>
  <x:c r="J19" i="29"/>
  <x:c r="B22" i="29"/>
  <x:c r="C22" i="29"/>
  <x:c r="D22" i="29"/>
  <x:c r="E22" i="29"/>
  <x:c r="F22" i="29"/>
  <x:c r="G22" i="29"/>
  <x:c r="H22" i="29"/>
  <x:c r="I22" i="29"/>
  <x:c r="J22" i="29"/>
  <x:c r="B23" i="29"/>
  <x:c r="C23" i="29"/>
  <x:c r="D23" i="29"/>
  <x:c r="E23" i="29"/>
  <x:c r="F23" i="29"/>
  <x:c r="G23" i="29"/>
  <x:c r="H23" i="29"/>
  <x:c r="I23" i="29"/>
  <x:c r="J23" i="29"/>
  <x:c r="B24" i="29"/>
  <x:c r="C24" i="29"/>
  <x:c r="D24" i="29"/>
  <x:c r="E24" i="29"/>
  <x:c r="F24" i="29"/>
  <x:c r="G24" i="29"/>
  <x:c r="H24" i="29"/>
  <x:c r="I24" i="29"/>
  <x:c r="J24" i="29"/>
  <x:c r="B25" i="29"/>
  <x:c r="C25" i="29"/>
  <x:c r="D25" i="29"/>
  <x:c r="E25" i="29"/>
  <x:c r="F25" i="29"/>
  <x:c r="G25" i="29"/>
  <x:c r="H25" i="29"/>
  <x:c r="I25" i="29"/>
  <x:c r="J25" i="29"/>
  <x:c r="B26" i="29"/>
  <x:c r="C26" i="29"/>
  <x:c r="D26" i="29"/>
  <x:c r="E26" i="29"/>
  <x:c r="F26" i="29"/>
  <x:c r="G26" i="29"/>
  <x:c r="H26" i="29"/>
  <x:c r="I26" i="29"/>
  <x:c r="J26" i="29"/>
  <x:c r="B27" i="29"/>
  <x:c r="C27" i="29"/>
  <x:c r="D27" i="29"/>
  <x:c r="E27" i="29"/>
  <x:c r="F27" i="29"/>
  <x:c r="G27" i="29"/>
  <x:c r="H27" i="29"/>
  <x:c r="I27" i="29"/>
  <x:c r="J27" i="29"/>
  <x:c r="B28" i="29"/>
  <x:c r="C28" i="29"/>
  <x:c r="D28" i="29"/>
  <x:c r="E28" i="29"/>
  <x:c r="F28" i="29"/>
  <x:c r="G28" i="29"/>
  <x:c r="H28" i="29"/>
  <x:c r="I28" i="29"/>
  <x:c r="J28" i="29"/>
  <x:c r="B29" i="29"/>
  <x:c r="C29" i="29"/>
  <x:c r="D29" i="29"/>
  <x:c r="E29" i="29"/>
  <x:c r="F29" i="29"/>
  <x:c r="G29" i="29"/>
  <x:c r="H29" i="29"/>
  <x:c r="I29" i="29"/>
  <x:c r="J29" i="29"/>
  <x:c r="B30" i="29"/>
  <x:c r="C30" i="29"/>
  <x:c r="D30" i="29"/>
  <x:c r="E30" i="29"/>
  <x:c r="F30" i="29"/>
  <x:c r="G30" i="29"/>
  <x:c r="H30" i="29"/>
  <x:c r="I30" i="29"/>
  <x:c r="J30" i="29"/>
  <x:c r="B31" i="29"/>
  <x:c r="C31" i="29"/>
  <x:c r="D31" i="29"/>
  <x:c r="E31" i="29"/>
  <x:c r="F31" i="29"/>
  <x:c r="G31" i="29"/>
  <x:c r="H31" i="29"/>
  <x:c r="I31" i="29"/>
  <x:c r="J31" i="29"/>
  <x:c r="B34" i="29"/>
  <x:c r="C34" i="29"/>
  <x:c r="D34" i="29"/>
  <x:c r="E34" i="29"/>
  <x:c r="F34" i="29"/>
  <x:c r="G34" i="29"/>
  <x:c r="H34" i="29"/>
  <x:c r="I34" i="29"/>
  <x:c r="J34" i="29"/>
  <x:c r="B35" i="29"/>
  <x:c r="C35" i="29"/>
  <x:c r="D35" i="29"/>
  <x:c r="E35" i="29"/>
  <x:c r="F35" i="29"/>
  <x:c r="G35" i="29"/>
  <x:c r="H35" i="29"/>
  <x:c r="I35" i="29"/>
  <x:c r="J35" i="29"/>
  <x:c r="B36" i="29"/>
  <x:c r="C36" i="29"/>
  <x:c r="D36" i="29"/>
  <x:c r="E36" i="29"/>
  <x:c r="F36" i="29"/>
  <x:c r="G36" i="29"/>
  <x:c r="H36" i="29"/>
  <x:c r="I36" i="29"/>
  <x:c r="J36" i="29"/>
  <x:c r="B37" i="29"/>
  <x:c r="C37" i="29"/>
  <x:c r="D37" i="29"/>
  <x:c r="E37" i="29"/>
  <x:c r="F37" i="29"/>
  <x:c r="G37" i="29"/>
  <x:c r="H37" i="29"/>
  <x:c r="I37" i="29"/>
  <x:c r="J37" i="29"/>
  <x:c r="B38" i="29"/>
  <x:c r="C38" i="29"/>
  <x:c r="D38" i="29"/>
  <x:c r="E38" i="29"/>
  <x:c r="F38" i="29"/>
  <x:c r="G38" i="29"/>
  <x:c r="H38" i="29"/>
  <x:c r="I38" i="29"/>
  <x:c r="J38" i="29"/>
  <x:c r="B39" i="29"/>
  <x:c r="C39" i="29"/>
  <x:c r="D39" i="29"/>
  <x:c r="E39" i="29"/>
  <x:c r="F39" i="29"/>
  <x:c r="G39" i="29"/>
  <x:c r="H39" i="29"/>
  <x:c r="I39" i="29"/>
  <x:c r="J39" i="29"/>
  <x:c r="B40" i="29"/>
  <x:c r="C40" i="29"/>
  <x:c r="D40" i="29"/>
  <x:c r="E40" i="29"/>
  <x:c r="F40" i="29"/>
  <x:c r="G40" i="29"/>
  <x:c r="H40" i="29"/>
  <x:c r="I40" i="29"/>
  <x:c r="J40" i="29"/>
  <x:c r="B42" i="29"/>
  <x:c r="C42" i="29"/>
  <x:c r="D42" i="29"/>
  <x:c r="E42" i="29"/>
  <x:c r="F42" i="29"/>
  <x:c r="G42" i="29"/>
  <x:c r="H42" i="29"/>
  <x:c r="I42" i="29"/>
  <x:c r="J42" i="29"/>
  <x:c r="D2" i="65"/>
  <x:c r="A3" i="65"/>
  <x:c r="D3" i="65"/>
  <x:c r="A4" i="65"/>
  <x:c r="D4" i="65"/>
  <x:c r="A5" i="65"/>
  <x:c r="D5" i="65"/>
  <x:c r="D6" i="65"/>
  <x:c r="E6" i="65"/>
  <x:c r="F7" i="65"/>
  <x:c r="I7" i="65"/>
  <x:c r="B9" i="65"/>
  <x:c r="C9" i="65"/>
  <x:c r="D9" i="65"/>
  <x:c r="E9" i="65"/>
  <x:c r="H9" i="65"/>
  <x:c r="B11" i="65"/>
  <x:c r="C11" i="65"/>
  <x:c r="D11" i="65"/>
  <x:c r="E11" i="65"/>
  <x:c r="F11" i="65" a="1"/>
  <x:c r="F11" i="65"/>
  <x:c r="G11" i="65" a="1"/>
  <x:c r="G11" i="65"/>
  <x:c r="H11" i="65"/>
  <x:c r="I11" i="65" a="1"/>
  <x:c r="I11" i="65"/>
  <x:c r="J11" i="65" a="1"/>
  <x:c r="J11" i="65"/>
  <x:c r="B12" i="65"/>
  <x:c r="C12" i="65"/>
  <x:c r="D12" i="65"/>
  <x:c r="E12" i="65"/>
  <x:c r="F12" i="65"/>
  <x:c r="G12" i="65"/>
  <x:c r="H12" i="65"/>
  <x:c r="I12" i="65"/>
  <x:c r="J12" i="65"/>
  <x:c r="B13" i="65"/>
  <x:c r="C13" i="65"/>
  <x:c r="D13" i="65"/>
  <x:c r="E13" i="65"/>
  <x:c r="F13" i="65"/>
  <x:c r="G13" i="65"/>
  <x:c r="H13" i="65"/>
  <x:c r="I13" i="65"/>
  <x:c r="J13" i="65"/>
  <x:c r="B14" i="65"/>
  <x:c r="C14" i="65"/>
  <x:c r="D14" i="65"/>
  <x:c r="E14" i="65"/>
  <x:c r="F14" i="65"/>
  <x:c r="G14" i="65"/>
  <x:c r="H14" i="65"/>
  <x:c r="I14" i="65"/>
  <x:c r="J14" i="65"/>
  <x:c r="B15" i="65"/>
  <x:c r="C15" i="65"/>
  <x:c r="D15" i="65"/>
  <x:c r="E15" i="65"/>
  <x:c r="F15" i="65"/>
  <x:c r="G15" i="65"/>
  <x:c r="H15" i="65"/>
  <x:c r="I15" i="65"/>
  <x:c r="J15" i="65"/>
  <x:c r="B18" i="65"/>
  <x:c r="C18" i="65"/>
  <x:c r="D18" i="65"/>
  <x:c r="E18" i="65"/>
  <x:c r="F18" i="65"/>
  <x:c r="G18" i="65"/>
  <x:c r="H18" i="65"/>
  <x:c r="I18" i="65"/>
  <x:c r="J18" i="65"/>
  <x:c r="B19" i="65"/>
  <x:c r="C19" i="65"/>
  <x:c r="D19" i="65"/>
  <x:c r="E19" i="65"/>
  <x:c r="F19" i="65"/>
  <x:c r="G19" i="65"/>
  <x:c r="H19" i="65"/>
  <x:c r="I19" i="65"/>
  <x:c r="J19" i="65"/>
  <x:c r="B20" i="65"/>
  <x:c r="C20" i="65"/>
  <x:c r="D20" i="65"/>
  <x:c r="E20" i="65"/>
  <x:c r="F20" i="65"/>
  <x:c r="G20" i="65"/>
  <x:c r="H20" i="65"/>
  <x:c r="I20" i="65"/>
  <x:c r="J20" i="65"/>
  <x:c r="B21" i="65"/>
  <x:c r="C21" i="65"/>
  <x:c r="D21" i="65"/>
  <x:c r="E21" i="65"/>
  <x:c r="F21" i="65"/>
  <x:c r="G21" i="65"/>
  <x:c r="H21" i="65"/>
  <x:c r="I21" i="65"/>
  <x:c r="J21" i="65"/>
  <x:c r="B22" i="65"/>
  <x:c r="C22" i="65"/>
  <x:c r="D22" i="65"/>
  <x:c r="E22" i="65"/>
  <x:c r="F22" i="65"/>
  <x:c r="G22" i="65"/>
  <x:c r="H22" i="65"/>
  <x:c r="I22" i="65"/>
  <x:c r="J22" i="65"/>
  <x:c r="B25" i="65"/>
  <x:c r="C25" i="65"/>
  <x:c r="D25" i="65"/>
  <x:c r="E25" i="65"/>
  <x:c r="F25" i="65"/>
  <x:c r="G25" i="65"/>
  <x:c r="H25" i="65"/>
  <x:c r="I25" i="65"/>
  <x:c r="J25" i="65"/>
  <x:c r="B26" i="65"/>
  <x:c r="C26" i="65"/>
  <x:c r="D26" i="65"/>
  <x:c r="E26" i="65"/>
  <x:c r="F26" i="65"/>
  <x:c r="G26" i="65"/>
  <x:c r="H26" i="65"/>
  <x:c r="I26" i="65"/>
  <x:c r="J26" i="65"/>
  <x:c r="B27" i="65"/>
  <x:c r="C27" i="65"/>
  <x:c r="D27" i="65"/>
  <x:c r="E27" i="65"/>
  <x:c r="F27" i="65"/>
  <x:c r="G27" i="65"/>
  <x:c r="H27" i="65"/>
  <x:c r="I27" i="65"/>
  <x:c r="J27" i="65"/>
  <x:c r="B28" i="65"/>
  <x:c r="C28" i="65"/>
  <x:c r="D28" i="65"/>
  <x:c r="E28" i="65"/>
  <x:c r="F28" i="65"/>
  <x:c r="G28" i="65"/>
  <x:c r="H28" i="65"/>
  <x:c r="I28" i="65"/>
  <x:c r="J28" i="65"/>
  <x:c r="B29" i="65"/>
  <x:c r="C29" i="65"/>
  <x:c r="D29" i="65"/>
  <x:c r="E29" i="65"/>
  <x:c r="F29" i="65"/>
  <x:c r="G29" i="65"/>
  <x:c r="H29" i="65"/>
  <x:c r="I29" i="65"/>
  <x:c r="J29" i="65"/>
  <x:c r="B30" i="65"/>
  <x:c r="C30" i="65"/>
  <x:c r="D30" i="65"/>
  <x:c r="E30" i="65"/>
  <x:c r="F30" i="65"/>
  <x:c r="G30" i="65"/>
  <x:c r="H30" i="65"/>
  <x:c r="I30" i="65"/>
  <x:c r="J30" i="65"/>
  <x:c r="B33" i="65"/>
  <x:c r="C33" i="65"/>
  <x:c r="D33" i="65"/>
  <x:c r="E33" i="65"/>
  <x:c r="F33" i="65"/>
  <x:c r="G33" i="65"/>
  <x:c r="H33" i="65"/>
  <x:c r="I33" i="65"/>
  <x:c r="J33" i="65"/>
  <x:c r="B34" i="65"/>
  <x:c r="C34" i="65"/>
  <x:c r="D34" i="65"/>
  <x:c r="E34" i="65"/>
  <x:c r="F34" i="65"/>
  <x:c r="G34" i="65"/>
  <x:c r="H34" i="65"/>
  <x:c r="I34" i="65"/>
  <x:c r="J34" i="65"/>
  <x:c r="B35" i="65"/>
  <x:c r="C35" i="65"/>
  <x:c r="D35" i="65"/>
  <x:c r="E35" i="65"/>
  <x:c r="F35" i="65"/>
  <x:c r="G35" i="65"/>
  <x:c r="H35" i="65"/>
  <x:c r="I35" i="65"/>
  <x:c r="J35" i="65"/>
  <x:c r="B36" i="65"/>
  <x:c r="C36" i="65"/>
  <x:c r="D36" i="65"/>
  <x:c r="E36" i="65"/>
  <x:c r="F36" i="65"/>
  <x:c r="G36" i="65"/>
  <x:c r="H36" i="65"/>
  <x:c r="I36" i="65"/>
  <x:c r="J36" i="65"/>
  <x:c r="B39" i="65"/>
  <x:c r="C39" i="65"/>
  <x:c r="D39" i="65"/>
  <x:c r="E39" i="65"/>
  <x:c r="F39" i="65"/>
  <x:c r="G39" i="65"/>
  <x:c r="H39" i="65"/>
  <x:c r="I39" i="65"/>
  <x:c r="J39" i="65"/>
  <x:c r="B40" i="65"/>
  <x:c r="C40" i="65"/>
  <x:c r="D40" i="65"/>
  <x:c r="E40" i="65"/>
  <x:c r="F40" i="65"/>
  <x:c r="G40" i="65"/>
  <x:c r="H40" i="65"/>
  <x:c r="I40" i="65"/>
  <x:c r="J40" i="65"/>
  <x:c r="B43" i="65"/>
  <x:c r="C43" i="65"/>
  <x:c r="D43" i="65"/>
  <x:c r="E43" i="65"/>
  <x:c r="F43" i="65"/>
  <x:c r="G43" i="65"/>
  <x:c r="H43" i="65"/>
  <x:c r="I43" i="65"/>
  <x:c r="J43" i="65"/>
  <x:c r="B44" i="65"/>
  <x:c r="C44" i="65"/>
  <x:c r="D44" i="65"/>
  <x:c r="E44" i="65"/>
  <x:c r="F44" i="65"/>
  <x:c r="G44" i="65"/>
  <x:c r="H44" i="65"/>
  <x:c r="I44" i="65"/>
  <x:c r="J44" i="65"/>
  <x:c r="B52" i="65"/>
  <x:c r="C52" i="65"/>
  <x:c r="D52" i="65"/>
  <x:c r="E52" i="65"/>
  <x:c r="H52" i="65"/>
  <x:c r="B53" i="65"/>
  <x:c r="C53" i="65"/>
  <x:c r="D53" i="65"/>
  <x:c r="E53" i="65"/>
  <x:c r="H53" i="65"/>
  <x:c r="B54" i="65"/>
  <x:c r="C54" i="65"/>
  <x:c r="D54" i="65"/>
  <x:c r="E54" i="65"/>
  <x:c r="H54" i="65"/>
  <x:c r="B55" i="65"/>
  <x:c r="C55" i="65"/>
  <x:c r="D55" i="65"/>
  <x:c r="E55" i="65"/>
  <x:c r="H55" i="65"/>
  <x:c r="B56" i="65"/>
  <x:c r="C56" i="65"/>
  <x:c r="D56" i="65"/>
  <x:c r="E56" i="65"/>
  <x:c r="H56" i="65"/>
  <x:c r="B57" i="65"/>
  <x:c r="C57" i="65"/>
  <x:c r="D57" i="65"/>
  <x:c r="E57" i="65"/>
  <x:c r="H57" i="65"/>
  <x:c r="B58" i="65"/>
  <x:c r="C58" i="65"/>
  <x:c r="D58" i="65"/>
  <x:c r="E58" i="65"/>
  <x:c r="H58" i="65"/>
  <x:c r="B59" i="65"/>
  <x:c r="C59" i="65"/>
  <x:c r="D59" i="65"/>
  <x:c r="E59" i="65"/>
  <x:c r="H59" i="65"/>
  <x:c r="B60" i="65"/>
  <x:c r="C60" i="65"/>
  <x:c r="D60" i="65"/>
  <x:c r="E60" i="65"/>
  <x:c r="H60" i="65"/>
  <x:c r="B61" i="65"/>
  <x:c r="C61" i="65"/>
  <x:c r="D61" i="65"/>
  <x:c r="E61" i="65"/>
  <x:c r="H61" i="65"/>
  <x:c r="B62" i="65"/>
  <x:c r="C62" i="65"/>
  <x:c r="D62" i="65"/>
  <x:c r="E62" i="65"/>
  <x:c r="H62" i="65"/>
  <x:c r="B63" i="65"/>
  <x:c r="C63" i="65"/>
  <x:c r="D63" i="65"/>
  <x:c r="E63" i="65"/>
  <x:c r="H63" i="65"/>
  <x:c r="B64" i="65"/>
  <x:c r="C64" i="65"/>
  <x:c r="D64" i="65"/>
  <x:c r="E64" i="65"/>
  <x:c r="H64" i="65"/>
  <x:c r="B65" i="65"/>
  <x:c r="C65" i="65"/>
  <x:c r="D65" i="65"/>
  <x:c r="E65" i="65"/>
  <x:c r="H65" i="65"/>
  <x:c r="B66" i="65"/>
  <x:c r="C66" i="65"/>
  <x:c r="D66" i="65"/>
  <x:c r="E66" i="65"/>
  <x:c r="H66" i="65"/>
  <x:c r="B67" i="65"/>
  <x:c r="C67" i="65"/>
  <x:c r="D67" i="65"/>
  <x:c r="E67" i="65"/>
  <x:c r="H67" i="65"/>
  <x:c r="B68" i="65"/>
  <x:c r="C68" i="65"/>
  <x:c r="D68" i="65"/>
  <x:c r="E68" i="65"/>
  <x:c r="H68" i="65"/>
  <x:c r="B69" i="65"/>
  <x:c r="C69" i="65"/>
  <x:c r="D69" i="65"/>
  <x:c r="E69" i="65"/>
  <x:c r="H69" i="65"/>
  <x:c r="B70" i="65"/>
  <x:c r="C70" i="65"/>
  <x:c r="D70" i="65"/>
  <x:c r="E70" i="65"/>
  <x:c r="H70" i="65"/>
  <x:c r="B71" i="65"/>
  <x:c r="C71" i="65"/>
  <x:c r="D71" i="65"/>
  <x:c r="E71" i="65"/>
  <x:c r="H71" i="65"/>
  <x:c r="B72" i="65"/>
  <x:c r="C72" i="65"/>
  <x:c r="D72" i="65"/>
  <x:c r="E72" i="65"/>
  <x:c r="H72" i="65"/>
  <x:c r="B73" i="65"/>
  <x:c r="C73" i="65"/>
  <x:c r="D73" i="65"/>
  <x:c r="E73" i="65"/>
  <x:c r="H73" i="65"/>
  <x:c r="B74" i="65"/>
  <x:c r="C74" i="65"/>
  <x:c r="D74" i="65"/>
  <x:c r="E74" i="65"/>
  <x:c r="H74" i="65"/>
  <x:c r="B75" i="65"/>
  <x:c r="C75" i="65"/>
  <x:c r="D75" i="65"/>
  <x:c r="E75" i="65"/>
  <x:c r="H75" i="65"/>
  <x:c r="B76" i="65"/>
  <x:c r="C76" i="65"/>
  <x:c r="D76" i="65"/>
  <x:c r="E76" i="65"/>
  <x:c r="H76" i="65"/>
  <x:c r="B77" i="65"/>
  <x:c r="C77" i="65"/>
  <x:c r="D77" i="65"/>
  <x:c r="E77" i="65"/>
  <x:c r="H77" i="65"/>
  <x:c r="B78" i="65"/>
  <x:c r="C78" i="65"/>
  <x:c r="D78" i="65"/>
  <x:c r="E78" i="65"/>
  <x:c r="H78" i="65"/>
  <x:c r="B79" i="65"/>
  <x:c r="C79" i="65"/>
  <x:c r="D79" i="65"/>
  <x:c r="E79" i="65"/>
  <x:c r="H79" i="65"/>
  <x:c r="B80" i="65"/>
  <x:c r="C80" i="65"/>
  <x:c r="D80" i="65"/>
  <x:c r="E80" i="65"/>
  <x:c r="H80" i="65"/>
  <x:c r="B81" i="65"/>
  <x:c r="C81" i="65"/>
  <x:c r="D81" i="65"/>
  <x:c r="E81" i="65"/>
  <x:c r="H81" i="65"/>
  <x:c r="B82" i="65"/>
  <x:c r="C82" i="65"/>
  <x:c r="D82" i="65"/>
  <x:c r="E82" i="65"/>
  <x:c r="H82" i="65"/>
  <x:c r="B83" i="65"/>
  <x:c r="C83" i="65"/>
  <x:c r="D83" i="65"/>
  <x:c r="E83" i="65"/>
  <x:c r="H83" i="65"/>
  <x:c r="B84" i="65"/>
  <x:c r="C84" i="65"/>
  <x:c r="D84" i="65"/>
  <x:c r="E84" i="65"/>
  <x:c r="H84" i="65"/>
  <x:c r="B85" i="65"/>
  <x:c r="C85" i="65"/>
  <x:c r="D85" i="65"/>
  <x:c r="E85" i="65"/>
  <x:c r="H85" i="65"/>
  <x:c r="B86" i="65"/>
  <x:c r="C86" i="65"/>
  <x:c r="D86" i="65"/>
  <x:c r="E86" i="65"/>
  <x:c r="H86" i="65"/>
  <x:c r="B87" i="65"/>
  <x:c r="C87" i="65"/>
  <x:c r="D87" i="65"/>
  <x:c r="E87" i="65"/>
  <x:c r="H87" i="65"/>
  <x:c r="B88" i="65"/>
  <x:c r="C88" i="65"/>
  <x:c r="D88" i="65"/>
  <x:c r="E88" i="65"/>
  <x:c r="H88" i="65"/>
  <x:c r="B89" i="65"/>
  <x:c r="C89" i="65"/>
  <x:c r="D89" i="65"/>
  <x:c r="E89" i="65"/>
  <x:c r="H89" i="65"/>
  <x:c r="B90" i="65"/>
  <x:c r="C90" i="65"/>
  <x:c r="D90" i="65"/>
  <x:c r="E90" i="65"/>
  <x:c r="H90" i="65"/>
  <x:c r="B91" i="65"/>
  <x:c r="C91" i="65"/>
  <x:c r="D91" i="65"/>
  <x:c r="E91" i="65"/>
  <x:c r="H91" i="65"/>
  <x:c r="B92" i="65"/>
  <x:c r="C92" i="65"/>
  <x:c r="D92" i="65"/>
  <x:c r="E92" i="65"/>
  <x:c r="H92" i="65"/>
  <x:c r="B93" i="65"/>
  <x:c r="C93" i="65"/>
  <x:c r="D93" i="65"/>
  <x:c r="E93" i="65"/>
  <x:c r="H93" i="65"/>
  <x:c r="B94" i="65"/>
  <x:c r="C94" i="65"/>
  <x:c r="D94" i="65"/>
  <x:c r="E94" i="65"/>
  <x:c r="H94" i="65"/>
  <x:c r="B95" i="65"/>
  <x:c r="C95" i="65"/>
  <x:c r="D95" i="65"/>
  <x:c r="E95" i="65"/>
  <x:c r="H95" i="65"/>
  <x:c r="B96" i="65"/>
  <x:c r="C96" i="65"/>
  <x:c r="D96" i="65"/>
  <x:c r="E96" i="65"/>
  <x:c r="H96" i="65"/>
  <x:c r="B97" i="65"/>
  <x:c r="C97" i="65"/>
  <x:c r="D97" i="65"/>
  <x:c r="E97" i="65"/>
  <x:c r="H97" i="65"/>
  <x:c r="D2" i="66"/>
  <x:c r="A3" i="66"/>
  <x:c r="D3" i="66"/>
  <x:c r="A4" i="66"/>
  <x:c r="D4" i="66"/>
  <x:c r="A5" i="66"/>
  <x:c r="D5" i="66"/>
  <x:c r="D6" i="66"/>
  <x:c r="E6" i="66"/>
  <x:c r="B8" i="66"/>
  <x:c r="C8" i="66"/>
  <x:c r="D8" i="66"/>
  <x:c r="E8" i="66"/>
  <x:c r="F8" i="66"/>
  <x:c r="B9" i="66"/>
  <x:c r="C9" i="66"/>
  <x:c r="D9" i="66"/>
  <x:c r="E9" i="66"/>
  <x:c r="F9" i="66"/>
  <x:c r="B11" i="66"/>
  <x:c r="C11" i="66"/>
  <x:c r="D11" i="66"/>
  <x:c r="E11" i="66"/>
  <x:c r="F11" i="66"/>
  <x:c r="B12" i="66"/>
  <x:c r="C12" i="66"/>
  <x:c r="D12" i="66"/>
  <x:c r="E12" i="66"/>
  <x:c r="F12" i="66"/>
  <x:c r="B15" i="66"/>
  <x:c r="C15" i="66"/>
  <x:c r="D15" i="66"/>
  <x:c r="E15" i="66"/>
  <x:c r="F15" i="66"/>
  <x:c r="B16" i="66"/>
  <x:c r="C16" i="66"/>
  <x:c r="D16" i="66"/>
  <x:c r="E16" i="66"/>
  <x:c r="F16" i="66"/>
  <x:c r="B17" i="66"/>
  <x:c r="C17" i="66"/>
  <x:c r="D17" i="66"/>
  <x:c r="E17" i="66"/>
  <x:c r="F17" i="66"/>
  <x:c r="B18" i="66"/>
  <x:c r="C18" i="66"/>
  <x:c r="D18" i="66"/>
  <x:c r="E18" i="66"/>
  <x:c r="F18" i="66"/>
  <x:c r="B19" i="66"/>
  <x:c r="C19" i="66"/>
  <x:c r="D19" i="66"/>
  <x:c r="E19" i="66"/>
  <x:c r="F19" i="66"/>
  <x:c r="B20" i="66"/>
  <x:c r="C20" i="66"/>
  <x:c r="D20" i="66"/>
  <x:c r="E20" i="66"/>
  <x:c r="F20" i="66"/>
  <x:c r="B23" i="66"/>
  <x:c r="C23" i="66"/>
  <x:c r="D23" i="66"/>
  <x:c r="E23" i="66"/>
  <x:c r="F23" i="66"/>
  <x:c r="B24" i="66"/>
  <x:c r="C24" i="66"/>
  <x:c r="D24" i="66"/>
  <x:c r="E24" i="66"/>
  <x:c r="F24" i="66"/>
  <x:c r="B25" i="66"/>
  <x:c r="C25" i="66"/>
  <x:c r="D25" i="66"/>
  <x:c r="E25" i="66"/>
  <x:c r="F25" i="66"/>
  <x:c r="B26" i="66"/>
  <x:c r="C26" i="66"/>
  <x:c r="D26" i="66"/>
  <x:c r="E26" i="66"/>
  <x:c r="F26" i="66"/>
  <x:c r="B29" i="66"/>
  <x:c r="C29" i="66"/>
  <x:c r="D29" i="66"/>
  <x:c r="E29" i="66"/>
  <x:c r="F29" i="66"/>
  <x:c r="B30" i="66"/>
  <x:c r="C30" i="66"/>
  <x:c r="D30" i="66"/>
  <x:c r="E30" i="66"/>
  <x:c r="F30" i="66"/>
  <x:c r="B31" i="66"/>
  <x:c r="C31" i="66"/>
  <x:c r="D31" i="66"/>
  <x:c r="E31" i="66"/>
  <x:c r="F31" i="66"/>
  <x:c r="D2" i="67"/>
  <x:c r="A3" i="67"/>
  <x:c r="D3" i="67"/>
  <x:c r="A4" i="67"/>
  <x:c r="D4" i="67"/>
  <x:c r="A5" i="67"/>
  <x:c r="D5" i="67"/>
  <x:c r="D6" i="67"/>
  <x:c r="E6" i="67"/>
  <x:c r="F7" i="67"/>
  <x:c r="I7" i="67"/>
  <x:c r="B8" i="67"/>
  <x:c r="C8" i="67"/>
  <x:c r="D8" i="67"/>
  <x:c r="E8" i="67"/>
  <x:c r="H8" i="67"/>
  <x:c r="B10" i="67"/>
  <x:c r="C10" i="67"/>
  <x:c r="D10" i="67"/>
  <x:c r="E10" i="67"/>
  <x:c r="F10" i="67"/>
  <x:c r="G10" i="67"/>
  <x:c r="H10" i="67"/>
  <x:c r="I10" i="67"/>
  <x:c r="J10" i="67"/>
  <x:c r="B11" i="67"/>
  <x:c r="C11" i="67"/>
  <x:c r="D11" i="67"/>
  <x:c r="E11" i="67"/>
  <x:c r="F11" i="67"/>
  <x:c r="G11" i="67"/>
  <x:c r="H11" i="67"/>
  <x:c r="I11" i="67"/>
  <x:c r="J11" i="67"/>
  <x:c r="B12" i="67"/>
  <x:c r="C12" i="67"/>
  <x:c r="D12" i="67"/>
  <x:c r="E12" i="67"/>
  <x:c r="F12" i="67"/>
  <x:c r="G12" i="67"/>
  <x:c r="H12" i="67"/>
  <x:c r="I12" i="67"/>
  <x:c r="J12" i="67"/>
  <x:c r="B13" i="67"/>
  <x:c r="C13" i="67"/>
  <x:c r="D13" i="67"/>
  <x:c r="E13" i="67"/>
  <x:c r="F13" i="67"/>
  <x:c r="G13" i="67"/>
  <x:c r="H13" i="67"/>
  <x:c r="I13" i="67"/>
  <x:c r="J13" i="67"/>
  <x:c r="B14" i="67"/>
  <x:c r="C14" i="67"/>
  <x:c r="D14" i="67"/>
  <x:c r="E14" i="67"/>
  <x:c r="F14" i="67"/>
  <x:c r="G14" i="67"/>
  <x:c r="H14" i="67"/>
  <x:c r="I14" i="67"/>
  <x:c r="J14" i="67"/>
  <x:c r="B15" i="67" a="1"/>
  <x:c r="B15" i="67"/>
  <x:c r="C15" i="67" a="1"/>
  <x:c r="C15" i="67"/>
  <x:c r="D15" i="67" a="1"/>
  <x:c r="D15" i="67"/>
  <x:c r="E15" i="67" a="1"/>
  <x:c r="E15" i="67"/>
  <x:c r="F15" i="67"/>
  <x:c r="G15" i="67"/>
  <x:c r="H15" i="67" a="1"/>
  <x:c r="H15" i="67"/>
  <x:c r="I15" i="67"/>
  <x:c r="J15" i="67"/>
  <x:c r="B16" i="67"/>
  <x:c r="C16" i="67"/>
  <x:c r="D16" i="67"/>
  <x:c r="E16" i="67"/>
  <x:c r="F16" i="67"/>
  <x:c r="G16" i="67"/>
  <x:c r="H16" i="67"/>
  <x:c r="I16" i="67"/>
  <x:c r="J16" i="67"/>
  <x:c r="B18" i="67"/>
  <x:c r="C18" i="67"/>
  <x:c r="D18" i="67"/>
  <x:c r="E18" i="67"/>
  <x:c r="F18" i="67"/>
  <x:c r="G18" i="67"/>
  <x:c r="H18" i="67"/>
  <x:c r="I18" i="67"/>
  <x:c r="J18" i="67"/>
  <x:c r="B19" i="67"/>
  <x:c r="C19" i="67"/>
  <x:c r="D19" i="67"/>
  <x:c r="E19" i="67"/>
  <x:c r="F19" i="67"/>
  <x:c r="G19" i="67"/>
  <x:c r="H19" i="67"/>
  <x:c r="I19" i="67"/>
  <x:c r="J19" i="67"/>
  <x:c r="B20" i="67"/>
  <x:c r="C20" i="67"/>
  <x:c r="D20" i="67"/>
  <x:c r="E20" i="67"/>
  <x:c r="F20" i="67"/>
  <x:c r="G20" i="67"/>
  <x:c r="H20" i="67"/>
  <x:c r="I20" i="67"/>
  <x:c r="J20" i="67"/>
  <x:c r="B21" i="67"/>
  <x:c r="C21" i="67"/>
  <x:c r="D21" i="67"/>
  <x:c r="E21" i="67"/>
  <x:c r="F21" i="67"/>
  <x:c r="G21" i="67"/>
  <x:c r="H21" i="67"/>
  <x:c r="I21" i="67"/>
  <x:c r="J21" i="67"/>
  <x:c r="B23" i="67"/>
  <x:c r="C23" i="67"/>
  <x:c r="D23" i="67"/>
  <x:c r="E23" i="67"/>
  <x:c r="F23" i="67"/>
  <x:c r="G23" i="67"/>
  <x:c r="H23" i="67"/>
  <x:c r="I23" i="67"/>
  <x:c r="J23" i="67"/>
  <x:c r="B24" i="67"/>
  <x:c r="C24" i="67"/>
  <x:c r="D24" i="67"/>
  <x:c r="E24" i="67"/>
  <x:c r="F24" i="67"/>
  <x:c r="G24" i="67"/>
  <x:c r="H24" i="67"/>
  <x:c r="I24" i="67"/>
  <x:c r="J24" i="67"/>
  <x:c r="B25" i="67"/>
  <x:c r="C25" i="67"/>
  <x:c r="D25" i="67"/>
  <x:c r="E25" i="67"/>
  <x:c r="F25" i="67"/>
  <x:c r="G25" i="67"/>
  <x:c r="H25" i="67"/>
  <x:c r="I25" i="67"/>
  <x:c r="J25" i="67"/>
  <x:c r="B26" i="67"/>
  <x:c r="C26" i="67"/>
  <x:c r="D26" i="67"/>
  <x:c r="E26" i="67"/>
  <x:c r="F26" i="67"/>
  <x:c r="G26" i="67"/>
  <x:c r="H26" i="67"/>
  <x:c r="I26" i="67"/>
  <x:c r="J26" i="67"/>
  <x:c r="B27" i="67"/>
  <x:c r="C27" i="67"/>
  <x:c r="D27" i="67"/>
  <x:c r="E27" i="67"/>
  <x:c r="F27" i="67"/>
  <x:c r="G27" i="67"/>
  <x:c r="H27" i="67"/>
  <x:c r="I27" i="67"/>
  <x:c r="J27" i="67"/>
  <x:c r="B28" i="67"/>
  <x:c r="C28" i="67"/>
  <x:c r="D28" i="67"/>
  <x:c r="E28" i="67"/>
  <x:c r="F28" i="67"/>
  <x:c r="G28" i="67"/>
  <x:c r="H28" i="67"/>
  <x:c r="I28" i="67"/>
  <x:c r="J28" i="67"/>
  <x:c r="B29" i="67"/>
  <x:c r="C29" i="67"/>
  <x:c r="D29" i="67"/>
  <x:c r="E29" i="67"/>
  <x:c r="F29" i="67"/>
  <x:c r="G29" i="67"/>
  <x:c r="H29" i="67"/>
  <x:c r="I29" i="67"/>
  <x:c r="J29" i="67"/>
  <x:c r="B30" i="67"/>
  <x:c r="C30" i="67"/>
  <x:c r="D30" i="67"/>
  <x:c r="E30" i="67"/>
  <x:c r="F30" i="67"/>
  <x:c r="G30" i="67"/>
  <x:c r="H30" i="67"/>
  <x:c r="I30" i="67"/>
  <x:c r="J30" i="67"/>
  <x:c r="B31" i="67"/>
  <x:c r="C31" i="67"/>
  <x:c r="D31" i="67"/>
  <x:c r="E31" i="67"/>
  <x:c r="F31" i="67"/>
  <x:c r="G31" i="67"/>
  <x:c r="H31" i="67"/>
  <x:c r="I31" i="67"/>
  <x:c r="J31" i="67"/>
  <x:c r="B32" i="67"/>
  <x:c r="C32" i="67"/>
  <x:c r="D32" i="67"/>
  <x:c r="E32" i="67"/>
  <x:c r="F32" i="67"/>
  <x:c r="G32" i="67"/>
  <x:c r="H32" i="67"/>
  <x:c r="I32" i="67"/>
  <x:c r="J32" i="67"/>
  <x:c r="B34" i="67"/>
  <x:c r="C34" i="67"/>
  <x:c r="D34" i="67"/>
  <x:c r="E34" i="67"/>
  <x:c r="F34" i="67"/>
  <x:c r="G34" i="67"/>
  <x:c r="H34" i="67"/>
  <x:c r="I34" i="67"/>
  <x:c r="J34" i="67"/>
  <x:c r="B35" i="67"/>
  <x:c r="C35" i="67"/>
  <x:c r="D35" i="67"/>
  <x:c r="E35" i="67"/>
  <x:c r="F35" i="67"/>
  <x:c r="G35" i="67"/>
  <x:c r="H35" i="67"/>
  <x:c r="I35" i="67"/>
  <x:c r="J35" i="67"/>
  <x:c r="B36" i="67"/>
  <x:c r="C36" i="67"/>
  <x:c r="D36" i="67"/>
  <x:c r="E36" i="67"/>
  <x:c r="F36" i="67"/>
  <x:c r="G36" i="67"/>
  <x:c r="H36" i="67"/>
  <x:c r="I36" i="67"/>
  <x:c r="J36" i="67"/>
  <x:c r="B37" i="67"/>
  <x:c r="C37" i="67"/>
  <x:c r="D37" i="67"/>
  <x:c r="E37" i="67"/>
  <x:c r="F37" i="67"/>
  <x:c r="G37" i="67"/>
  <x:c r="H37" i="67"/>
  <x:c r="I37" i="67"/>
  <x:c r="J37" i="67"/>
  <x:c r="B38" i="67"/>
  <x:c r="C38" i="67"/>
  <x:c r="D38" i="67"/>
  <x:c r="E38" i="67"/>
  <x:c r="F38" i="67"/>
  <x:c r="G38" i="67"/>
  <x:c r="H38" i="67"/>
  <x:c r="I38" i="67"/>
  <x:c r="J38" i="67"/>
  <x:c r="B39" i="67"/>
  <x:c r="C39" i="67"/>
  <x:c r="D39" i="67"/>
  <x:c r="E39" i="67"/>
  <x:c r="F39" i="67"/>
  <x:c r="G39" i="67"/>
  <x:c r="H39" i="67"/>
  <x:c r="I39" i="67"/>
  <x:c r="J39" i="67"/>
  <x:c r="B41" i="67"/>
  <x:c r="C41" i="67"/>
  <x:c r="D41" i="67"/>
  <x:c r="E41" i="67"/>
  <x:c r="F41" i="67"/>
  <x:c r="G41" i="67"/>
  <x:c r="H41" i="67"/>
  <x:c r="I41" i="67"/>
  <x:c r="J41" i="67"/>
  <x:c r="B42" i="67"/>
  <x:c r="C42" i="67"/>
  <x:c r="D42" i="67"/>
  <x:c r="E42" i="67"/>
  <x:c r="F42" i="67"/>
  <x:c r="G42" i="67"/>
  <x:c r="H42" i="67"/>
  <x:c r="I42" i="67"/>
  <x:c r="J42" i="67"/>
  <x:c r="B43" i="67"/>
  <x:c r="C43" i="67"/>
  <x:c r="D43" i="67"/>
  <x:c r="E43" i="67"/>
  <x:c r="F43" i="67"/>
  <x:c r="G43" i="67"/>
  <x:c r="H43" i="67"/>
  <x:c r="I43" i="67"/>
  <x:c r="J43" i="67"/>
  <x:c r="B44" i="67"/>
  <x:c r="C44" i="67"/>
  <x:c r="D44" i="67"/>
  <x:c r="E44" i="67"/>
  <x:c r="F44" i="67"/>
  <x:c r="G44" i="67"/>
  <x:c r="H44" i="67"/>
  <x:c r="I44" i="67"/>
  <x:c r="J44" i="67"/>
  <x:c r="B45" i="67"/>
  <x:c r="C45" i="67"/>
  <x:c r="D45" i="67"/>
  <x:c r="E45" i="67"/>
  <x:c r="F45" i="67"/>
  <x:c r="G45" i="67"/>
  <x:c r="H45" i="67"/>
  <x:c r="I45" i="67"/>
  <x:c r="J45" i="67"/>
  <x:c r="B46" i="67"/>
  <x:c r="C46" i="67"/>
  <x:c r="D46" i="67"/>
  <x:c r="E46" i="67"/>
  <x:c r="F46" i="67"/>
  <x:c r="G46" i="67"/>
  <x:c r="H46" i="67"/>
  <x:c r="I46" i="67"/>
  <x:c r="J46" i="67"/>
  <x:c r="D2" i="26"/>
  <x:c r="A3" i="26"/>
  <x:c r="D3" i="26"/>
  <x:c r="A4" i="26"/>
  <x:c r="D4" i="26"/>
  <x:c r="A5" i="26"/>
  <x:c r="D5" i="26"/>
  <x:c r="D6" i="26"/>
  <x:c r="E6" i="26"/>
  <x:c r="B8" i="26"/>
  <x:c r="C8" i="26"/>
  <x:c r="E8" i="26"/>
  <x:c r="G8" i="26"/>
  <x:c r="I8" i="26"/>
  <x:c r="B11" i="26"/>
  <x:c r="C11" i="26"/>
  <x:c r="D11" i="26"/>
  <x:c r="E11" i="26"/>
  <x:c r="F11" i="26"/>
  <x:c r="G11" i="26"/>
  <x:c r="H11" i="26"/>
  <x:c r="I11" i="26"/>
  <x:c r="J11" i="26"/>
  <x:c r="B12" i="26"/>
  <x:c r="C12" i="26"/>
  <x:c r="D12" i="26"/>
  <x:c r="E12" i="26"/>
  <x:c r="F12" i="26"/>
  <x:c r="G12" i="26"/>
  <x:c r="H12" i="26"/>
  <x:c r="I12" i="26"/>
  <x:c r="J12" i="26"/>
  <x:c r="B13" i="26"/>
  <x:c r="C13" i="26"/>
  <x:c r="D13" i="26"/>
  <x:c r="E13" i="26"/>
  <x:c r="F13" i="26"/>
  <x:c r="G13" i="26"/>
  <x:c r="H13" i="26"/>
  <x:c r="I13" i="26"/>
  <x:c r="J13" i="26"/>
  <x:c r="B15" i="26"/>
  <x:c r="C15" i="26"/>
  <x:c r="D15" i="26"/>
  <x:c r="E15" i="26"/>
  <x:c r="F15" i="26"/>
  <x:c r="G15" i="26"/>
  <x:c r="H15" i="26"/>
  <x:c r="I15" i="26"/>
  <x:c r="J15" i="26"/>
  <x:c r="B16" i="26"/>
  <x:c r="C16" i="26"/>
  <x:c r="D16" i="26"/>
  <x:c r="E16" i="26"/>
  <x:c r="F16" i="26"/>
  <x:c r="G16" i="26"/>
  <x:c r="H16" i="26"/>
  <x:c r="I16" i="26"/>
  <x:c r="J16" i="26"/>
  <x:c r="B17" i="26"/>
  <x:c r="C17" i="26"/>
  <x:c r="D17" i="26"/>
  <x:c r="E17" i="26"/>
  <x:c r="F17" i="26"/>
  <x:c r="G17" i="26"/>
  <x:c r="H17" i="26"/>
  <x:c r="I17" i="26"/>
  <x:c r="J17" i="26"/>
  <x:c r="B18" i="26"/>
  <x:c r="C18" i="26"/>
  <x:c r="D18" i="26"/>
  <x:c r="E18" i="26"/>
  <x:c r="F18" i="26"/>
  <x:c r="G18" i="26"/>
  <x:c r="H18" i="26"/>
  <x:c r="I18" i="26"/>
  <x:c r="J18" i="26"/>
  <x:c r="B19" i="26"/>
  <x:c r="C19" i="26"/>
  <x:c r="D19" i="26"/>
  <x:c r="E19" i="26"/>
  <x:c r="F19" i="26"/>
  <x:c r="G19" i="26"/>
  <x:c r="H19" i="26"/>
  <x:c r="I19" i="26"/>
  <x:c r="J19" i="26"/>
  <x:c r="B20" i="26"/>
  <x:c r="C20" i="26"/>
  <x:c r="D20" i="26"/>
  <x:c r="E20" i="26"/>
  <x:c r="F20" i="26"/>
  <x:c r="G20" i="26"/>
  <x:c r="H20" i="26"/>
  <x:c r="I20" i="26"/>
  <x:c r="J20" i="26"/>
  <x:c r="B21" i="26"/>
  <x:c r="C21" i="26"/>
  <x:c r="D21" i="26"/>
  <x:c r="E21" i="26"/>
  <x:c r="F21" i="26"/>
  <x:c r="G21" i="26"/>
  <x:c r="H21" i="26"/>
  <x:c r="I21" i="26"/>
  <x:c r="J21" i="26"/>
  <x:c r="B23" i="26"/>
  <x:c r="C23" i="26"/>
  <x:c r="D23" i="26"/>
  <x:c r="E23" i="26"/>
  <x:c r="F23" i="26"/>
  <x:c r="G23" i="26"/>
  <x:c r="H23" i="26"/>
  <x:c r="I23" i="26"/>
  <x:c r="J23" i="26"/>
  <x:c r="B24" i="26"/>
  <x:c r="C24" i="26"/>
  <x:c r="D24" i="26"/>
  <x:c r="E24" i="26"/>
  <x:c r="F24" i="26"/>
  <x:c r="G24" i="26"/>
  <x:c r="H24" i="26"/>
  <x:c r="I24" i="26"/>
  <x:c r="J24" i="26"/>
  <x:c r="B25" i="26"/>
  <x:c r="C25" i="26"/>
  <x:c r="D25" i="26"/>
  <x:c r="E25" i="26"/>
  <x:c r="F25" i="26"/>
  <x:c r="G25" i="26"/>
  <x:c r="H25" i="26"/>
  <x:c r="I25" i="26"/>
  <x:c r="J25" i="26"/>
  <x:c r="B26" i="26"/>
  <x:c r="C26" i="26"/>
  <x:c r="D26" i="26"/>
  <x:c r="E26" i="26"/>
  <x:c r="F26" i="26"/>
  <x:c r="G26" i="26"/>
  <x:c r="H26" i="26"/>
  <x:c r="I26" i="26"/>
  <x:c r="J26" i="26"/>
  <x:c r="B27" i="26"/>
  <x:c r="C27" i="26"/>
  <x:c r="D27" i="26"/>
  <x:c r="E27" i="26"/>
  <x:c r="F27" i="26"/>
  <x:c r="G27" i="26"/>
  <x:c r="H27" i="26"/>
  <x:c r="I27" i="26"/>
  <x:c r="J27" i="26"/>
  <x:c r="B28" i="26"/>
  <x:c r="C28" i="26"/>
  <x:c r="D28" i="26"/>
  <x:c r="E28" i="26"/>
  <x:c r="F28" i="26"/>
  <x:c r="G28" i="26"/>
  <x:c r="H28" i="26"/>
  <x:c r="I28" i="26"/>
  <x:c r="J28" i="26"/>
  <x:c r="B30" i="26"/>
  <x:c r="C30" i="26"/>
  <x:c r="D30" i="26"/>
  <x:c r="E30" i="26"/>
  <x:c r="F30" i="26"/>
  <x:c r="G30" i="26"/>
  <x:c r="H30" i="26"/>
  <x:c r="I30" i="26"/>
  <x:c r="J30" i="26"/>
  <x:c r="B31" i="26"/>
  <x:c r="C31" i="26"/>
  <x:c r="D31" i="26"/>
  <x:c r="E31" i="26"/>
  <x:c r="F31" i="26"/>
  <x:c r="G31" i="26"/>
  <x:c r="H31" i="26"/>
  <x:c r="I31" i="26"/>
  <x:c r="J31" i="26"/>
  <x:c r="B32" i="26"/>
  <x:c r="C32" i="26"/>
  <x:c r="D32" i="26"/>
  <x:c r="E32" i="26"/>
  <x:c r="F32" i="26"/>
  <x:c r="G32" i="26"/>
  <x:c r="H32" i="26"/>
  <x:c r="I32" i="26"/>
  <x:c r="J32" i="26"/>
  <x:c r="B33" i="26"/>
  <x:c r="C33" i="26"/>
  <x:c r="D33" i="26"/>
  <x:c r="E33" i="26"/>
  <x:c r="F33" i="26"/>
  <x:c r="G33" i="26"/>
  <x:c r="H33" i="26"/>
  <x:c r="I33" i="26"/>
  <x:c r="J33" i="26"/>
  <x:c r="B34" i="26"/>
  <x:c r="C34" i="26"/>
  <x:c r="D34" i="26"/>
  <x:c r="E34" i="26"/>
  <x:c r="F34" i="26"/>
  <x:c r="G34" i="26"/>
  <x:c r="H34" i="26"/>
  <x:c r="I34" i="26"/>
  <x:c r="J34" i="26"/>
  <x:c r="B36" i="26"/>
  <x:c r="C36" i="26"/>
  <x:c r="D36" i="26"/>
  <x:c r="E36" i="26"/>
  <x:c r="F36" i="26"/>
  <x:c r="G36" i="26"/>
  <x:c r="H36" i="26"/>
  <x:c r="I36" i="26"/>
  <x:c r="J36" i="26"/>
  <x:c r="B37" i="26"/>
  <x:c r="C37" i="26"/>
  <x:c r="D37" i="26"/>
  <x:c r="E37" i="26"/>
  <x:c r="F37" i="26"/>
  <x:c r="G37" i="26"/>
  <x:c r="H37" i="26"/>
  <x:c r="I37" i="26"/>
  <x:c r="J37" i="26"/>
  <x:c r="B38" i="26"/>
  <x:c r="C38" i="26"/>
  <x:c r="D38" i="26"/>
  <x:c r="E38" i="26"/>
  <x:c r="F38" i="26"/>
  <x:c r="G38" i="26"/>
  <x:c r="H38" i="26"/>
  <x:c r="I38" i="26"/>
  <x:c r="J38" i="26"/>
  <x:c r="B39" i="26"/>
  <x:c r="C39" i="26"/>
  <x:c r="D39" i="26"/>
  <x:c r="E39" i="26"/>
  <x:c r="F39" i="26"/>
  <x:c r="G39" i="26"/>
  <x:c r="H39" i="26"/>
  <x:c r="I39" i="26"/>
  <x:c r="J39" i="26"/>
  <x:c r="B40" i="26"/>
  <x:c r="C40" i="26"/>
  <x:c r="D40" i="26"/>
  <x:c r="E40" i="26"/>
  <x:c r="F40" i="26"/>
  <x:c r="G40" i="26"/>
  <x:c r="H40" i="26"/>
  <x:c r="I40" i="26"/>
  <x:c r="J40" i="26"/>
  <x:c r="B41" i="26"/>
  <x:c r="C41" i="26"/>
  <x:c r="D41" i="26"/>
  <x:c r="E41" i="26"/>
  <x:c r="F41" i="26"/>
  <x:c r="G41" i="26"/>
  <x:c r="H41" i="26"/>
  <x:c r="I41" i="26"/>
  <x:c r="J41" i="26"/>
  <x:c r="B42" i="26"/>
  <x:c r="C42" i="26"/>
  <x:c r="D42" i="26"/>
  <x:c r="E42" i="26"/>
  <x:c r="F42" i="26"/>
  <x:c r="G42" i="26"/>
  <x:c r="H42" i="26"/>
  <x:c r="I42" i="26"/>
  <x:c r="J42" i="26"/>
  <x:c r="B44" i="26"/>
  <x:c r="C44" i="26"/>
  <x:c r="D44" i="26"/>
  <x:c r="E44" i="26"/>
  <x:c r="F44" i="26"/>
  <x:c r="G44" i="26"/>
  <x:c r="H44" i="26"/>
  <x:c r="I44" i="26"/>
  <x:c r="J44" i="26"/>
  <x:c r="B45" i="26"/>
  <x:c r="C45" i="26"/>
  <x:c r="D45" i="26"/>
  <x:c r="E45" i="26"/>
  <x:c r="F45" i="26"/>
  <x:c r="G45" i="26"/>
  <x:c r="H45" i="26"/>
  <x:c r="I45" i="26"/>
  <x:c r="J45" i="26"/>
  <x:c r="B46" i="26"/>
  <x:c r="C46" i="26"/>
  <x:c r="D46" i="26"/>
  <x:c r="E46" i="26"/>
  <x:c r="F46" i="26"/>
  <x:c r="G46" i="26"/>
  <x:c r="H46" i="26"/>
  <x:c r="I46" i="26"/>
  <x:c r="J46" i="26"/>
  <x:c r="B47" i="26"/>
  <x:c r="C47" i="26"/>
  <x:c r="D47" i="26"/>
  <x:c r="E47" i="26"/>
  <x:c r="F47" i="26"/>
  <x:c r="G47" i="26"/>
  <x:c r="H47" i="26"/>
  <x:c r="I47" i="26"/>
  <x:c r="J47" i="26"/>
  <x:c r="B48" i="26"/>
  <x:c r="C48" i="26"/>
  <x:c r="D48" i="26"/>
  <x:c r="E48" i="26"/>
  <x:c r="F48" i="26"/>
  <x:c r="G48" i="26"/>
  <x:c r="H48" i="26"/>
  <x:c r="I48" i="26"/>
  <x:c r="J48" i="26"/>
  <x:c r="B49" i="26"/>
  <x:c r="C49" i="26"/>
  <x:c r="D49" i="26"/>
  <x:c r="E49" i="26"/>
  <x:c r="F49" i="26"/>
  <x:c r="G49" i="26"/>
  <x:c r="H49" i="26"/>
  <x:c r="I49" i="26"/>
  <x:c r="J49" i="26"/>
  <x:c r="B50" i="26"/>
  <x:c r="C50" i="26"/>
  <x:c r="D50" i="26"/>
  <x:c r="E50" i="26"/>
  <x:c r="F50" i="26"/>
  <x:c r="G50" i="26"/>
  <x:c r="H50" i="26"/>
  <x:c r="I50" i="26"/>
  <x:c r="J50" i="26"/>
  <x:c r="B51" i="26"/>
  <x:c r="C51" i="26"/>
  <x:c r="D51" i="26"/>
  <x:c r="E51" i="26"/>
  <x:c r="F51" i="26"/>
  <x:c r="G51" i="26"/>
  <x:c r="H51" i="26"/>
  <x:c r="I51" i="26"/>
  <x:c r="J51" i="26"/>
  <x:c r="B52" i="26"/>
  <x:c r="C52" i="26"/>
  <x:c r="D52" i="26"/>
  <x:c r="E52" i="26"/>
  <x:c r="F52" i="26"/>
  <x:c r="G52" i="26"/>
  <x:c r="H52" i="26"/>
  <x:c r="I52" i="26"/>
  <x:c r="J52" i="26"/>
  <x:c r="D2" i="25"/>
  <x:c r="A3" i="25"/>
  <x:c r="D3" i="25"/>
  <x:c r="A4" i="25"/>
  <x:c r="D4" i="25"/>
  <x:c r="A5" i="25"/>
  <x:c r="D5" i="25"/>
  <x:c r="D6" i="25"/>
  <x:c r="E6" i="25"/>
  <x:c r="B8" i="25"/>
  <x:c r="C8" i="25"/>
  <x:c r="E8" i="25"/>
  <x:c r="G8" i="25"/>
  <x:c r="I8" i="25"/>
  <x:c r="B11" i="25"/>
  <x:c r="C11" i="25"/>
  <x:c r="D11" i="25"/>
  <x:c r="E11" i="25"/>
  <x:c r="F11" i="25"/>
  <x:c r="G11" i="25"/>
  <x:c r="H11" i="25"/>
  <x:c r="I11" i="25"/>
  <x:c r="J11" i="25"/>
  <x:c r="B12" i="25"/>
  <x:c r="C12" i="25"/>
  <x:c r="D12" i="25"/>
  <x:c r="E12" i="25"/>
  <x:c r="F12" i="25"/>
  <x:c r="G12" i="25"/>
  <x:c r="H12" i="25"/>
  <x:c r="I12" i="25"/>
  <x:c r="J12" i="25"/>
  <x:c r="B13" i="25"/>
  <x:c r="C13" i="25"/>
  <x:c r="D13" i="25"/>
  <x:c r="E13" i="25"/>
  <x:c r="F13" i="25"/>
  <x:c r="G13" i="25"/>
  <x:c r="H13" i="25"/>
  <x:c r="I13" i="25"/>
  <x:c r="J13" i="25"/>
  <x:c r="B14" i="25"/>
  <x:c r="C14" i="25"/>
  <x:c r="D14" i="25"/>
  <x:c r="E14" i="25"/>
  <x:c r="F14" i="25"/>
  <x:c r="G14" i="25"/>
  <x:c r="H14" i="25"/>
  <x:c r="I14" i="25"/>
  <x:c r="J14" i="25"/>
  <x:c r="B16" i="25"/>
  <x:c r="C16" i="25"/>
  <x:c r="D16" i="25"/>
  <x:c r="E16" i="25"/>
  <x:c r="F16" i="25"/>
  <x:c r="G16" i="25"/>
  <x:c r="H16" i="25"/>
  <x:c r="I16" i="25"/>
  <x:c r="J16" i="25"/>
  <x:c r="B17" i="25"/>
  <x:c r="C17" i="25"/>
  <x:c r="D17" i="25"/>
  <x:c r="E17" i="25"/>
  <x:c r="F17" i="25"/>
  <x:c r="G17" i="25"/>
  <x:c r="H17" i="25"/>
  <x:c r="I17" i="25"/>
  <x:c r="J17" i="25"/>
  <x:c r="B18" i="25"/>
  <x:c r="C18" i="25"/>
  <x:c r="D18" i="25"/>
  <x:c r="E18" i="25"/>
  <x:c r="F18" i="25"/>
  <x:c r="G18" i="25"/>
  <x:c r="H18" i="25"/>
  <x:c r="I18" i="25"/>
  <x:c r="J18" i="25"/>
  <x:c r="B21" i="25"/>
  <x:c r="C21" i="25"/>
  <x:c r="D21" i="25"/>
  <x:c r="E21" i="25"/>
  <x:c r="F21" i="25"/>
  <x:c r="G21" i="25"/>
  <x:c r="H21" i="25"/>
  <x:c r="I21" i="25"/>
  <x:c r="J21" i="25"/>
  <x:c r="B23" i="25"/>
  <x:c r="C23" i="25"/>
  <x:c r="D23" i="25"/>
  <x:c r="E23" i="25"/>
  <x:c r="F23" i="25"/>
  <x:c r="G23" i="25"/>
  <x:c r="H23" i="25"/>
  <x:c r="I23" i="25"/>
  <x:c r="J23" i="25"/>
  <x:c r="B24" i="25"/>
  <x:c r="C24" i="25"/>
  <x:c r="D24" i="25"/>
  <x:c r="E24" i="25"/>
  <x:c r="F24" i="25"/>
  <x:c r="G24" i="25"/>
  <x:c r="H24" i="25"/>
  <x:c r="I24" i="25"/>
  <x:c r="J24" i="25"/>
  <x:c r="B25" i="25"/>
  <x:c r="C25" i="25"/>
  <x:c r="D25" i="25"/>
  <x:c r="E25" i="25"/>
  <x:c r="F25" i="25"/>
  <x:c r="G25" i="25"/>
  <x:c r="H25" i="25"/>
  <x:c r="I25" i="25"/>
  <x:c r="J25" i="25"/>
  <x:c r="B26" i="25"/>
  <x:c r="C26" i="25"/>
  <x:c r="D26" i="25"/>
  <x:c r="E26" i="25"/>
  <x:c r="F26" i="25"/>
  <x:c r="G26" i="25"/>
  <x:c r="H26" i="25"/>
  <x:c r="I26" i="25"/>
  <x:c r="J26" i="25"/>
  <x:c r="B27" i="25"/>
  <x:c r="C27" i="25"/>
  <x:c r="D27" i="25"/>
  <x:c r="E27" i="25"/>
  <x:c r="F27" i="25"/>
  <x:c r="G27" i="25"/>
  <x:c r="H27" i="25"/>
  <x:c r="I27" i="25"/>
  <x:c r="J27" i="25"/>
  <x:c r="B28" i="25"/>
  <x:c r="C28" i="25"/>
  <x:c r="D28" i="25"/>
  <x:c r="E28" i="25"/>
  <x:c r="F28" i="25"/>
  <x:c r="G28" i="25"/>
  <x:c r="H28" i="25"/>
  <x:c r="I28" i="25"/>
  <x:c r="J28" i="25"/>
  <x:c r="B29" i="25"/>
  <x:c r="C29" i="25"/>
  <x:c r="D29" i="25"/>
  <x:c r="E29" i="25"/>
  <x:c r="F29" i="25"/>
  <x:c r="G29" i="25"/>
  <x:c r="H29" i="25"/>
  <x:c r="I29" i="25"/>
  <x:c r="J29" i="25"/>
  <x:c r="B30" i="25"/>
  <x:c r="C30" i="25"/>
  <x:c r="D30" i="25"/>
  <x:c r="E30" i="25"/>
  <x:c r="F30" i="25"/>
  <x:c r="G30" i="25"/>
  <x:c r="H30" i="25"/>
  <x:c r="I30" i="25"/>
  <x:c r="J30" i="25"/>
  <x:c r="B31" i="25"/>
  <x:c r="C31" i="25"/>
  <x:c r="D31" i="25"/>
  <x:c r="E31" i="25"/>
  <x:c r="F31" i="25"/>
  <x:c r="G31" i="25"/>
  <x:c r="H31" i="25"/>
  <x:c r="I31" i="25"/>
  <x:c r="J31" i="25"/>
  <x:c r="B32" i="25"/>
  <x:c r="C32" i="25"/>
  <x:c r="D32" i="25"/>
  <x:c r="E32" i="25"/>
  <x:c r="F32" i="25"/>
  <x:c r="G32" i="25"/>
  <x:c r="H32" i="25"/>
  <x:c r="I32" i="25"/>
  <x:c r="J32" i="25"/>
  <x:c r="B33" i="25"/>
  <x:c r="C33" i="25"/>
  <x:c r="D33" i="25"/>
  <x:c r="E33" i="25"/>
  <x:c r="F33" i="25"/>
  <x:c r="G33" i="25"/>
  <x:c r="H33" i="25"/>
  <x:c r="I33" i="25"/>
  <x:c r="J33" i="25"/>
  <x:c r="B34" i="25"/>
  <x:c r="C34" i="25"/>
  <x:c r="D34" i="25"/>
  <x:c r="E34" i="25"/>
  <x:c r="F34" i="25"/>
  <x:c r="G34" i="25"/>
  <x:c r="H34" i="25"/>
  <x:c r="I34" i="25"/>
  <x:c r="J34" i="25"/>
  <x:c r="B35" i="25"/>
  <x:c r="C35" i="25"/>
  <x:c r="D35" i="25"/>
  <x:c r="E35" i="25"/>
  <x:c r="F35" i="25"/>
  <x:c r="G35" i="25"/>
  <x:c r="H35" i="25"/>
  <x:c r="I35" i="25"/>
  <x:c r="J35" i="25"/>
  <x:c r="B36" i="25"/>
  <x:c r="C36" i="25"/>
  <x:c r="D36" i="25"/>
  <x:c r="E36" i="25"/>
  <x:c r="F36" i="25"/>
  <x:c r="G36" i="25"/>
  <x:c r="H36" i="25"/>
  <x:c r="I36" i="25"/>
  <x:c r="J36" i="25"/>
  <x:c r="B37" i="25"/>
  <x:c r="C37" i="25"/>
  <x:c r="D37" i="25"/>
  <x:c r="E37" i="25"/>
  <x:c r="F37" i="25"/>
  <x:c r="G37" i="25"/>
  <x:c r="H37" i="25"/>
  <x:c r="I37" i="25"/>
  <x:c r="J37" i="25"/>
  <x:c r="D2" i="24"/>
  <x:c r="A3" i="24"/>
  <x:c r="D3" i="24"/>
  <x:c r="A4" i="24"/>
  <x:c r="D4" i="24"/>
  <x:c r="A5" i="24"/>
  <x:c r="D5" i="24"/>
  <x:c r="D6" i="24"/>
  <x:c r="E6" i="24"/>
  <x:c r="B8" i="24"/>
  <x:c r="C8" i="24"/>
  <x:c r="E8" i="24"/>
  <x:c r="G8" i="24"/>
  <x:c r="I8" i="24"/>
  <x:c r="B10" i="24"/>
  <x:c r="C10" i="24"/>
  <x:c r="D10" i="24"/>
  <x:c r="E10" i="24"/>
  <x:c r="F10" i="24"/>
  <x:c r="G10" i="24"/>
  <x:c r="H10" i="24"/>
  <x:c r="I10" i="24"/>
  <x:c r="J10" i="24"/>
  <x:c r="B11" i="24"/>
  <x:c r="C11" i="24"/>
  <x:c r="D11" i="24"/>
  <x:c r="E11" i="24"/>
  <x:c r="F11" i="24"/>
  <x:c r="G11" i="24"/>
  <x:c r="H11" i="24"/>
  <x:c r="I11" i="24"/>
  <x:c r="J11" i="24"/>
  <x:c r="B12" i="24"/>
  <x:c r="C12" i="24"/>
  <x:c r="D12" i="24"/>
  <x:c r="E12" i="24"/>
  <x:c r="F12" i="24"/>
  <x:c r="G12" i="24"/>
  <x:c r="H12" i="24"/>
  <x:c r="I12" i="24"/>
  <x:c r="J12" i="24"/>
  <x:c r="B13" i="24"/>
  <x:c r="C13" i="24"/>
  <x:c r="D13" i="24"/>
  <x:c r="E13" i="24"/>
  <x:c r="F13" i="24"/>
  <x:c r="G13" i="24"/>
  <x:c r="H13" i="24"/>
  <x:c r="I13" i="24"/>
  <x:c r="J13" i="24"/>
  <x:c r="B14" i="24"/>
  <x:c r="C14" i="24"/>
  <x:c r="D14" i="24"/>
  <x:c r="E14" i="24"/>
  <x:c r="F14" i="24"/>
  <x:c r="G14" i="24"/>
  <x:c r="H14" i="24"/>
  <x:c r="I14" i="24"/>
  <x:c r="J14" i="24"/>
  <x:c r="B16" i="24"/>
  <x:c r="C16" i="24"/>
  <x:c r="D16" i="24"/>
  <x:c r="E16" i="24"/>
  <x:c r="F16" i="24"/>
  <x:c r="G16" i="24"/>
  <x:c r="H16" i="24"/>
  <x:c r="I16" i="24"/>
  <x:c r="J16" i="24"/>
  <x:c r="B17" i="24"/>
  <x:c r="C17" i="24"/>
  <x:c r="D17" i="24"/>
  <x:c r="E17" i="24"/>
  <x:c r="F17" i="24"/>
  <x:c r="G17" i="24"/>
  <x:c r="H17" i="24"/>
  <x:c r="I17" i="24"/>
  <x:c r="J17" i="24"/>
  <x:c r="B18" i="24"/>
  <x:c r="C18" i="24"/>
  <x:c r="D18" i="24"/>
  <x:c r="E18" i="24"/>
  <x:c r="F18" i="24"/>
  <x:c r="G18" i="24"/>
  <x:c r="H18" i="24"/>
  <x:c r="I18" i="24"/>
  <x:c r="J18" i="24"/>
  <x:c r="B19" i="24"/>
  <x:c r="C19" i="24"/>
  <x:c r="D19" i="24"/>
  <x:c r="E19" i="24"/>
  <x:c r="F19" i="24"/>
  <x:c r="G19" i="24"/>
  <x:c r="H19" i="24"/>
  <x:c r="I19" i="24"/>
  <x:c r="J19" i="24"/>
  <x:c r="B20" i="24"/>
  <x:c r="C20" i="24"/>
  <x:c r="D20" i="24"/>
  <x:c r="E20" i="24"/>
  <x:c r="F20" i="24"/>
  <x:c r="G20" i="24"/>
  <x:c r="H20" i="24"/>
  <x:c r="I20" i="24"/>
  <x:c r="J20" i="24"/>
  <x:c r="B21" i="24"/>
  <x:c r="C21" i="24"/>
  <x:c r="D21" i="24"/>
  <x:c r="E21" i="24"/>
  <x:c r="F21" i="24"/>
  <x:c r="G21" i="24"/>
  <x:c r="H21" i="24"/>
  <x:c r="I21" i="24"/>
  <x:c r="J21" i="24"/>
  <x:c r="B23" i="24"/>
  <x:c r="C23" i="24"/>
  <x:c r="D23" i="24"/>
  <x:c r="E23" i="24"/>
  <x:c r="F23" i="24"/>
  <x:c r="G23" i="24"/>
  <x:c r="H23" i="24"/>
  <x:c r="I23" i="24"/>
  <x:c r="J23" i="24"/>
  <x:c r="B24" i="24"/>
  <x:c r="C24" i="24"/>
  <x:c r="D24" i="24"/>
  <x:c r="E24" i="24"/>
  <x:c r="F24" i="24"/>
  <x:c r="G24" i="24"/>
  <x:c r="H24" i="24"/>
  <x:c r="I24" i="24"/>
  <x:c r="J24" i="24"/>
  <x:c r="B25" i="24"/>
  <x:c r="C25" i="24"/>
  <x:c r="D25" i="24"/>
  <x:c r="E25" i="24"/>
  <x:c r="F25" i="24"/>
  <x:c r="G25" i="24"/>
  <x:c r="H25" i="24"/>
  <x:c r="I25" i="24"/>
  <x:c r="J25" i="24"/>
  <x:c r="B26" i="24"/>
  <x:c r="C26" i="24"/>
  <x:c r="D26" i="24"/>
  <x:c r="E26" i="24"/>
  <x:c r="F26" i="24"/>
  <x:c r="G26" i="24"/>
  <x:c r="H26" i="24"/>
  <x:c r="I26" i="24"/>
  <x:c r="J26" i="24"/>
  <x:c r="B27" i="24"/>
  <x:c r="C27" i="24"/>
  <x:c r="D27" i="24"/>
  <x:c r="E27" i="24"/>
  <x:c r="F27" i="24"/>
  <x:c r="G27" i="24"/>
  <x:c r="H27" i="24"/>
  <x:c r="I27" i="24"/>
  <x:c r="J27" i="24"/>
  <x:c r="B28" i="24"/>
  <x:c r="C28" i="24"/>
  <x:c r="D28" i="24"/>
  <x:c r="E28" i="24"/>
  <x:c r="F28" i="24"/>
  <x:c r="G28" i="24"/>
  <x:c r="H28" i="24"/>
  <x:c r="I28" i="24"/>
  <x:c r="J28" i="24"/>
  <x:c r="B29" i="24"/>
  <x:c r="C29" i="24"/>
  <x:c r="D29" i="24"/>
  <x:c r="E29" i="24"/>
  <x:c r="F29" i="24"/>
  <x:c r="G29" i="24"/>
  <x:c r="H29" i="24"/>
  <x:c r="I29" i="24"/>
  <x:c r="J29" i="24"/>
  <x:c r="B30" i="24"/>
  <x:c r="C30" i="24"/>
  <x:c r="D30" i="24"/>
  <x:c r="E30" i="24"/>
  <x:c r="F30" i="24"/>
  <x:c r="G30" i="24"/>
  <x:c r="H30" i="24"/>
  <x:c r="I30" i="24"/>
  <x:c r="J30" i="24"/>
  <x:c r="B31" i="24"/>
  <x:c r="C31" i="24"/>
  <x:c r="D31" i="24"/>
  <x:c r="E31" i="24"/>
  <x:c r="F31" i="24"/>
  <x:c r="G31" i="24"/>
  <x:c r="H31" i="24"/>
  <x:c r="I31" i="24"/>
  <x:c r="J31" i="24"/>
  <x:c r="B32" i="24"/>
  <x:c r="C32" i="24"/>
  <x:c r="D32" i="24"/>
  <x:c r="E32" i="24"/>
  <x:c r="F32" i="24"/>
  <x:c r="G32" i="24"/>
  <x:c r="H32" i="24"/>
  <x:c r="I32" i="24"/>
  <x:c r="J32" i="24"/>
  <x:c r="B33" i="24"/>
  <x:c r="C33" i="24"/>
  <x:c r="D33" i="24"/>
  <x:c r="E33" i="24"/>
  <x:c r="F33" i="24"/>
  <x:c r="G33" i="24"/>
  <x:c r="H33" i="24"/>
  <x:c r="I33" i="24"/>
  <x:c r="J33" i="24"/>
  <x:c r="B35" i="24"/>
  <x:c r="C35" i="24"/>
  <x:c r="D35" i="24"/>
  <x:c r="E35" i="24"/>
  <x:c r="F35" i="24"/>
  <x:c r="G35" i="24"/>
  <x:c r="H35" i="24"/>
  <x:c r="I35" i="24"/>
  <x:c r="J35" i="24"/>
  <x:c r="B36" i="24"/>
  <x:c r="C36" i="24"/>
  <x:c r="D36" i="24"/>
  <x:c r="E36" i="24"/>
  <x:c r="F36" i="24"/>
  <x:c r="G36" i="24"/>
  <x:c r="H36" i="24"/>
  <x:c r="I36" i="24"/>
  <x:c r="J36" i="24"/>
  <x:c r="B37" i="24"/>
  <x:c r="C37" i="24"/>
  <x:c r="D37" i="24"/>
  <x:c r="E37" i="24"/>
  <x:c r="F37" i="24"/>
  <x:c r="G37" i="24"/>
  <x:c r="H37" i="24"/>
  <x:c r="I37" i="24"/>
  <x:c r="J37" i="24"/>
  <x:c r="B38" i="24"/>
  <x:c r="C38" i="24"/>
  <x:c r="D38" i="24"/>
  <x:c r="E38" i="24"/>
  <x:c r="F38" i="24"/>
  <x:c r="G38" i="24"/>
  <x:c r="H38" i="24"/>
  <x:c r="I38" i="24"/>
  <x:c r="J38" i="24"/>
  <x:c r="B39" i="24"/>
  <x:c r="C39" i="24"/>
  <x:c r="D39" i="24"/>
  <x:c r="E39" i="24"/>
  <x:c r="F39" i="24"/>
  <x:c r="G39" i="24"/>
  <x:c r="H39" i="24"/>
  <x:c r="I39" i="24"/>
  <x:c r="J39" i="24"/>
  <x:c r="B40" i="24"/>
  <x:c r="C40" i="24"/>
  <x:c r="D40" i="24"/>
  <x:c r="E40" i="24"/>
  <x:c r="F40" i="24"/>
  <x:c r="G40" i="24"/>
  <x:c r="H40" i="24"/>
  <x:c r="I40" i="24"/>
  <x:c r="J40" i="24"/>
  <x:c r="B41" i="24"/>
  <x:c r="C41" i="24"/>
  <x:c r="D41" i="24"/>
  <x:c r="E41" i="24"/>
  <x:c r="F41" i="24"/>
  <x:c r="G41" i="24"/>
  <x:c r="H41" i="24"/>
  <x:c r="I41" i="24"/>
  <x:c r="J41" i="24"/>
  <x:c r="B42" i="24"/>
  <x:c r="C42" i="24"/>
  <x:c r="D42" i="24"/>
  <x:c r="E42" i="24"/>
  <x:c r="F42" i="24"/>
  <x:c r="G42" i="24"/>
  <x:c r="H42" i="24"/>
  <x:c r="I42" i="24"/>
  <x:c r="J42" i="24"/>
  <x:c r="B43" i="24"/>
  <x:c r="C43" i="24"/>
  <x:c r="D43" i="24"/>
  <x:c r="E43" i="24"/>
  <x:c r="F43" i="24"/>
  <x:c r="G43" i="24"/>
  <x:c r="H43" i="24"/>
  <x:c r="I43" i="24"/>
  <x:c r="J43" i="24"/>
  <x:c r="B44" i="24"/>
  <x:c r="C44" i="24"/>
  <x:c r="D44" i="24"/>
  <x:c r="E44" i="24"/>
  <x:c r="F44" i="24"/>
  <x:c r="G44" i="24"/>
  <x:c r="H44" i="24"/>
  <x:c r="I44" i="24"/>
  <x:c r="J44" i="24"/>
  <x:c r="B45" i="24"/>
  <x:c r="C45" i="24"/>
  <x:c r="D45" i="24"/>
  <x:c r="E45" i="24"/>
  <x:c r="F45" i="24"/>
  <x:c r="G45" i="24"/>
  <x:c r="H45" i="24"/>
  <x:c r="I45" i="24"/>
  <x:c r="J45" i="24"/>
  <x:c r="B46" i="24"/>
  <x:c r="C46" i="24"/>
  <x:c r="D46" i="24"/>
  <x:c r="E46" i="24"/>
  <x:c r="F46" i="24"/>
  <x:c r="G46" i="24"/>
  <x:c r="H46" i="24"/>
  <x:c r="I46" i="24"/>
  <x:c r="J46" i="24"/>
  <x:c r="D2" i="60"/>
  <x:c r="A3" i="60"/>
  <x:c r="D3" i="60"/>
  <x:c r="A4" i="60"/>
  <x:c r="D4" i="60"/>
  <x:c r="A5" i="60"/>
  <x:c r="D5" i="60"/>
  <x:c r="D6" i="60"/>
  <x:c r="E6" i="60"/>
  <x:c r="B8" i="60"/>
  <x:c r="C8" i="60"/>
  <x:c r="E8" i="60"/>
  <x:c r="G8" i="60"/>
  <x:c r="I8" i="60"/>
  <x:c r="B10" i="60"/>
  <x:c r="C10" i="60"/>
  <x:c r="D10" i="60"/>
  <x:c r="E10" i="60"/>
  <x:c r="F10" i="60"/>
  <x:c r="G10" i="60"/>
  <x:c r="H10" i="60"/>
  <x:c r="I10" i="60"/>
  <x:c r="J10" i="60"/>
  <x:c r="B11" i="60"/>
  <x:c r="C11" i="60"/>
  <x:c r="D11" i="60"/>
  <x:c r="E11" i="60"/>
  <x:c r="F11" i="60"/>
  <x:c r="G11" i="60"/>
  <x:c r="H11" i="60"/>
  <x:c r="I11" i="60"/>
  <x:c r="J11" i="60"/>
  <x:c r="B12" i="60"/>
  <x:c r="C12" i="60"/>
  <x:c r="D12" i="60"/>
  <x:c r="E12" i="60"/>
  <x:c r="F12" i="60"/>
  <x:c r="G12" i="60"/>
  <x:c r="H12" i="60"/>
  <x:c r="I12" i="60"/>
  <x:c r="J12" i="60"/>
  <x:c r="B13" i="60"/>
  <x:c r="C13" i="60"/>
  <x:c r="D13" i="60"/>
  <x:c r="E13" i="60"/>
  <x:c r="F13" i="60"/>
  <x:c r="G13" i="60"/>
  <x:c r="H13" i="60"/>
  <x:c r="I13" i="60"/>
  <x:c r="J13" i="60"/>
  <x:c r="B14" i="60"/>
  <x:c r="C14" i="60"/>
  <x:c r="D14" i="60"/>
  <x:c r="E14" i="60"/>
  <x:c r="F14" i="60"/>
  <x:c r="G14" i="60"/>
  <x:c r="H14" i="60"/>
  <x:c r="I14" i="60"/>
  <x:c r="J14" i="60"/>
  <x:c r="B15" i="60"/>
  <x:c r="C15" i="60"/>
  <x:c r="D15" i="60"/>
  <x:c r="E15" i="60"/>
  <x:c r="F15" i="60"/>
  <x:c r="G15" i="60"/>
  <x:c r="H15" i="60"/>
  <x:c r="I15" i="60"/>
  <x:c r="J15" i="60"/>
  <x:c r="B16" i="60"/>
  <x:c r="C16" i="60"/>
  <x:c r="D16" i="60"/>
  <x:c r="E16" i="60"/>
  <x:c r="F16" i="60"/>
  <x:c r="G16" i="60"/>
  <x:c r="H16" i="60"/>
  <x:c r="I16" i="60"/>
  <x:c r="J16" i="60"/>
  <x:c r="B17" i="60"/>
  <x:c r="C17" i="60"/>
  <x:c r="D17" i="60"/>
  <x:c r="E17" i="60"/>
  <x:c r="F17" i="60"/>
  <x:c r="G17" i="60"/>
  <x:c r="H17" i="60"/>
  <x:c r="I17" i="60"/>
  <x:c r="J17" i="60"/>
  <x:c r="B18" i="60"/>
  <x:c r="C18" i="60"/>
  <x:c r="D18" i="60"/>
  <x:c r="E18" i="60"/>
  <x:c r="F18" i="60"/>
  <x:c r="G18" i="60"/>
  <x:c r="H18" i="60"/>
  <x:c r="I18" i="60"/>
  <x:c r="J18" i="60"/>
  <x:c r="B19" i="60"/>
  <x:c r="C19" i="60"/>
  <x:c r="D19" i="60"/>
  <x:c r="E19" i="60"/>
  <x:c r="F19" i="60"/>
  <x:c r="G19" i="60"/>
  <x:c r="H19" i="60"/>
  <x:c r="I19" i="60"/>
  <x:c r="J19" i="60"/>
  <x:c r="B20" i="60"/>
  <x:c r="C20" i="60"/>
  <x:c r="D20" i="60"/>
  <x:c r="E20" i="60"/>
  <x:c r="F20" i="60"/>
  <x:c r="G20" i="60"/>
  <x:c r="H20" i="60"/>
  <x:c r="I20" i="60"/>
  <x:c r="J20" i="60"/>
  <x:c r="B21" i="60"/>
  <x:c r="C21" i="60"/>
  <x:c r="D21" i="60"/>
  <x:c r="E21" i="60"/>
  <x:c r="F21" i="60"/>
  <x:c r="G21" i="60"/>
  <x:c r="H21" i="60"/>
  <x:c r="I21" i="60"/>
  <x:c r="J21" i="60"/>
  <x:c r="B22" i="60"/>
  <x:c r="C22" i="60"/>
  <x:c r="D22" i="60"/>
  <x:c r="E22" i="60"/>
  <x:c r="F22" i="60"/>
  <x:c r="G22" i="60"/>
  <x:c r="H22" i="60"/>
  <x:c r="I22" i="60"/>
  <x:c r="J22" i="60"/>
  <x:c r="B23" i="60"/>
  <x:c r="C23" i="60"/>
  <x:c r="D23" i="60"/>
  <x:c r="E23" i="60"/>
  <x:c r="F23" i="60"/>
  <x:c r="G23" i="60"/>
  <x:c r="H23" i="60"/>
  <x:c r="I23" i="60"/>
  <x:c r="J23" i="60"/>
  <x:c r="B26" i="60"/>
  <x:c r="C26" i="60"/>
  <x:c r="D26" i="60"/>
  <x:c r="E26" i="60"/>
  <x:c r="F26" i="60"/>
  <x:c r="G26" i="60"/>
  <x:c r="H26" i="60"/>
  <x:c r="I26" i="60"/>
  <x:c r="J26" i="60"/>
  <x:c r="B27" i="60"/>
  <x:c r="C27" i="60"/>
  <x:c r="D27" i="60"/>
  <x:c r="E27" i="60"/>
  <x:c r="F27" i="60"/>
  <x:c r="G27" i="60"/>
  <x:c r="H27" i="60"/>
  <x:c r="I27" i="60"/>
  <x:c r="J27" i="60"/>
  <x:c r="B28" i="60"/>
  <x:c r="C28" i="60"/>
  <x:c r="D28" i="60"/>
  <x:c r="E28" i="60"/>
  <x:c r="F28" i="60"/>
  <x:c r="G28" i="60"/>
  <x:c r="H28" i="60"/>
  <x:c r="I28" i="60"/>
  <x:c r="J28" i="60"/>
  <x:c r="B29" i="60" a="1"/>
  <x:c r="B29" i="60"/>
  <x:c r="C29" i="60"/>
  <x:c r="D29" i="60"/>
  <x:c r="E29" i="60"/>
  <x:c r="F29" i="60"/>
  <x:c r="G29" i="60"/>
  <x:c r="H29" i="60"/>
  <x:c r="I29" i="60"/>
  <x:c r="J29" i="60"/>
  <x:c r="B30" i="60"/>
  <x:c r="C30" i="60"/>
  <x:c r="D30" i="60"/>
  <x:c r="E30" i="60"/>
  <x:c r="F30" i="60"/>
  <x:c r="G30" i="60"/>
  <x:c r="H30" i="60"/>
  <x:c r="I30" i="60"/>
  <x:c r="J30" i="60"/>
  <x:c r="B31" i="60"/>
  <x:c r="C31" i="60"/>
  <x:c r="D31" i="60"/>
  <x:c r="E31" i="60"/>
  <x:c r="F31" i="60"/>
  <x:c r="G31" i="60"/>
  <x:c r="H31" i="60"/>
  <x:c r="I31" i="60"/>
  <x:c r="J31" i="60"/>
  <x:c r="B32" i="60"/>
  <x:c r="C32" i="60"/>
  <x:c r="D32" i="60"/>
  <x:c r="E32" i="60"/>
  <x:c r="F32" i="60"/>
  <x:c r="G32" i="60"/>
  <x:c r="H32" i="60"/>
  <x:c r="I32" i="60"/>
  <x:c r="J32" i="60"/>
  <x:c r="B33" i="60"/>
  <x:c r="C33" i="60"/>
  <x:c r="D33" i="60"/>
  <x:c r="E33" i="60"/>
  <x:c r="F33" i="60"/>
  <x:c r="G33" i="60"/>
  <x:c r="H33" i="60"/>
  <x:c r="I33" i="60"/>
  <x:c r="J33" i="60"/>
  <x:c r="B34" i="60"/>
  <x:c r="C34" i="60"/>
  <x:c r="D34" i="60"/>
  <x:c r="E34" i="60"/>
  <x:c r="F34" i="60"/>
  <x:c r="G34" i="60"/>
  <x:c r="H34" i="60"/>
  <x:c r="I34" i="60"/>
  <x:c r="J34" i="60"/>
  <x:c r="B35" i="60"/>
  <x:c r="C35" i="60"/>
  <x:c r="D35" i="60"/>
  <x:c r="E35" i="60"/>
  <x:c r="F35" i="60"/>
  <x:c r="G35" i="60"/>
  <x:c r="H35" i="60"/>
  <x:c r="I35" i="60"/>
  <x:c r="J35" i="60"/>
  <x:c r="B36" i="60"/>
  <x:c r="C36" i="60"/>
  <x:c r="D36" i="60"/>
  <x:c r="E36" i="60"/>
  <x:c r="F36" i="60"/>
  <x:c r="G36" i="60"/>
  <x:c r="H36" i="60"/>
  <x:c r="I36" i="60"/>
  <x:c r="J36" i="60"/>
  <x:c r="B37" i="60"/>
  <x:c r="C37" i="60"/>
  <x:c r="D37" i="60"/>
  <x:c r="E37" i="60"/>
  <x:c r="F37" i="60"/>
  <x:c r="G37" i="60"/>
  <x:c r="H37" i="60"/>
  <x:c r="I37" i="60"/>
  <x:c r="J37" i="60"/>
  <x:c r="B38" i="60" a="1"/>
  <x:c r="B38" i="60"/>
  <x:c r="C38" i="60"/>
  <x:c r="D38" i="60"/>
  <x:c r="E38" i="60"/>
  <x:c r="F38" i="60"/>
  <x:c r="G38" i="60"/>
  <x:c r="H38" i="60"/>
  <x:c r="I38" i="60"/>
  <x:c r="J38" i="60"/>
  <x:c r="B39" i="60"/>
  <x:c r="C39" i="60"/>
  <x:c r="D39" i="60"/>
  <x:c r="E39" i="60"/>
  <x:c r="F39" i="60"/>
  <x:c r="G39" i="60"/>
  <x:c r="H39" i="60"/>
  <x:c r="I39" i="60"/>
  <x:c r="J39" i="60"/>
  <x:c r="B42" i="60"/>
  <x:c r="C42" i="60"/>
  <x:c r="D42" i="60"/>
  <x:c r="E42" i="60"/>
  <x:c r="F42" i="60"/>
  <x:c r="G42" i="60"/>
  <x:c r="H42" i="60"/>
  <x:c r="I42" i="60"/>
  <x:c r="J42" i="60"/>
  <x:c r="B43" i="60"/>
  <x:c r="C43" i="60"/>
  <x:c r="D43" i="60"/>
  <x:c r="E43" i="60"/>
  <x:c r="F43" i="60"/>
  <x:c r="G43" i="60"/>
  <x:c r="H43" i="60"/>
  <x:c r="I43" i="60"/>
  <x:c r="J43" i="60"/>
  <x:c r="B44" i="60"/>
  <x:c r="C44" i="60"/>
  <x:c r="D44" i="60"/>
  <x:c r="E44" i="60"/>
  <x:c r="F44" i="60"/>
  <x:c r="G44" i="60"/>
  <x:c r="H44" i="60"/>
  <x:c r="I44" i="60"/>
  <x:c r="J44" i="60"/>
  <x:c r="B45" i="60"/>
  <x:c r="C45" i="60"/>
  <x:c r="D45" i="60"/>
  <x:c r="E45" i="60"/>
  <x:c r="F45" i="60"/>
  <x:c r="G45" i="60"/>
  <x:c r="H45" i="60"/>
  <x:c r="I45" i="60"/>
  <x:c r="J45" i="60"/>
  <x:c r="B48" i="60"/>
  <x:c r="C48" i="60"/>
  <x:c r="D48" i="60"/>
  <x:c r="E48" i="60"/>
  <x:c r="F48" i="60"/>
  <x:c r="G48" i="60"/>
  <x:c r="H48" i="60"/>
  <x:c r="I48" i="60"/>
  <x:c r="J48" i="60"/>
  <x:c r="B49" i="60"/>
  <x:c r="C49" i="60"/>
  <x:c r="D49" i="60"/>
  <x:c r="E49" i="60"/>
  <x:c r="F49" i="60"/>
  <x:c r="G49" i="60"/>
  <x:c r="H49" i="60"/>
  <x:c r="I49" i="60"/>
  <x:c r="J49" i="60"/>
  <x:c r="B50" i="60"/>
  <x:c r="C50" i="60"/>
  <x:c r="D50" i="60"/>
  <x:c r="E50" i="60"/>
  <x:c r="F50" i="60"/>
  <x:c r="G50" i="60"/>
  <x:c r="H50" i="60"/>
  <x:c r="I50" i="60"/>
  <x:c r="J50" i="60"/>
  <x:c r="D2" i="79"/>
  <x:c r="A3" i="79"/>
  <x:c r="D3" i="79"/>
  <x:c r="A4" i="79"/>
  <x:c r="D4" i="79"/>
  <x:c r="A5" i="79"/>
  <x:c r="D5" i="79"/>
  <x:c r="D6" i="79"/>
  <x:c r="E6" i="79"/>
  <x:c r="B8" i="79"/>
  <x:c r="C8" i="79"/>
  <x:c r="E8" i="79"/>
  <x:c r="G8" i="79"/>
  <x:c r="I8" i="79"/>
  <x:c r="B16" i="79"/>
  <x:c r="C16" i="79"/>
  <x:c r="D16" i="79"/>
  <x:c r="E16" i="79"/>
  <x:c r="F16" i="79"/>
  <x:c r="G16" i="79"/>
  <x:c r="H16" i="79"/>
  <x:c r="I16" i="79"/>
  <x:c r="J16" i="79"/>
  <x:c r="B17" i="79"/>
  <x:c r="C17" i="79"/>
  <x:c r="D17" i="79"/>
  <x:c r="E17" i="79"/>
  <x:c r="F17" i="79"/>
  <x:c r="G17" i="79"/>
  <x:c r="H17" i="79"/>
  <x:c r="I17" i="79"/>
  <x:c r="J17" i="79"/>
  <x:c r="B18" i="79"/>
  <x:c r="C18" i="79"/>
  <x:c r="D18" i="79"/>
  <x:c r="E18" i="79"/>
  <x:c r="F18" i="79"/>
  <x:c r="G18" i="79"/>
  <x:c r="H18" i="79"/>
  <x:c r="I18" i="79"/>
  <x:c r="J18" i="79"/>
  <x:c r="B19" i="79"/>
  <x:c r="C19" i="79"/>
  <x:c r="D19" i="79"/>
  <x:c r="E19" i="79"/>
  <x:c r="F19" i="79"/>
  <x:c r="G19" i="79"/>
  <x:c r="H19" i="79"/>
  <x:c r="I19" i="79"/>
  <x:c r="J19" i="79"/>
  <x:c r="B21" i="79"/>
  <x:c r="C21" i="79"/>
  <x:c r="D21" i="79"/>
  <x:c r="E21" i="79"/>
  <x:c r="F21" i="79"/>
  <x:c r="G21" i="79"/>
  <x:c r="H21" i="79"/>
  <x:c r="I21" i="79"/>
  <x:c r="J21" i="79"/>
  <x:c r="B22" i="79"/>
  <x:c r="C22" i="79"/>
  <x:c r="D22" i="79"/>
  <x:c r="E22" i="79"/>
  <x:c r="F22" i="79"/>
  <x:c r="G22" i="79"/>
  <x:c r="H22" i="79"/>
  <x:c r="I22" i="79"/>
  <x:c r="J22" i="79"/>
  <x:c r="B23" i="79"/>
  <x:c r="C23" i="79"/>
  <x:c r="D23" i="79"/>
  <x:c r="E23" i="79"/>
  <x:c r="F23" i="79"/>
  <x:c r="G23" i="79"/>
  <x:c r="H23" i="79"/>
  <x:c r="I23" i="79"/>
  <x:c r="J23" i="79"/>
  <x:c r="B27" i="79"/>
  <x:c r="C27" i="79"/>
  <x:c r="D27" i="79"/>
  <x:c r="E27" i="79"/>
  <x:c r="F27" i="79"/>
  <x:c r="G27" i="79"/>
  <x:c r="H27" i="79"/>
  <x:c r="I27" i="79"/>
  <x:c r="J27" i="79"/>
  <x:c r="B28" i="79"/>
  <x:c r="C28" i="79"/>
  <x:c r="D28" i="79"/>
  <x:c r="E28" i="79"/>
  <x:c r="F28" i="79"/>
  <x:c r="G28" i="79"/>
  <x:c r="H28" i="79"/>
  <x:c r="I28" i="79"/>
  <x:c r="J28" i="79"/>
  <x:c r="B29" i="79"/>
  <x:c r="C29" i="79"/>
  <x:c r="D29" i="79"/>
  <x:c r="E29" i="79"/>
  <x:c r="F29" i="79"/>
  <x:c r="G29" i="79"/>
  <x:c r="H29" i="79"/>
  <x:c r="I29" i="79"/>
  <x:c r="J29" i="79"/>
  <x:c r="B31" i="79"/>
  <x:c r="C31" i="79"/>
  <x:c r="D31" i="79"/>
  <x:c r="E31" i="79"/>
  <x:c r="F31" i="79"/>
  <x:c r="G31" i="79"/>
  <x:c r="H31" i="79"/>
  <x:c r="I31" i="79"/>
  <x:c r="J31" i="79"/>
  <x:c r="B32" i="79"/>
  <x:c r="C32" i="79"/>
  <x:c r="D32" i="79"/>
  <x:c r="E32" i="79"/>
  <x:c r="F32" i="79"/>
  <x:c r="G32" i="79"/>
  <x:c r="H32" i="79"/>
  <x:c r="I32" i="79"/>
  <x:c r="J32" i="79"/>
  <x:c r="B33" i="79"/>
  <x:c r="C33" i="79"/>
  <x:c r="D33" i="79"/>
  <x:c r="E33" i="79"/>
  <x:c r="F33" i="79"/>
  <x:c r="G33" i="79"/>
  <x:c r="H33" i="79"/>
  <x:c r="I33" i="79"/>
  <x:c r="J33" i="79"/>
  <x:c r="D2" i="34"/>
  <x:c r="A3" i="34"/>
  <x:c r="D3" i="34"/>
  <x:c r="A4" i="34"/>
  <x:c r="D4" i="34"/>
  <x:c r="A5" i="34"/>
  <x:c r="D5" i="34"/>
  <x:c r="D6" i="34"/>
  <x:c r="E6" i="34"/>
  <x:c r="B8" i="34"/>
  <x:c r="C8" i="34"/>
  <x:c r="E8" i="34"/>
  <x:c r="G8" i="34"/>
  <x:c r="I8" i="34"/>
  <x:c r="B10" i="34"/>
  <x:c r="C10" i="34"/>
  <x:c r="D10" i="34"/>
  <x:c r="E10" i="34"/>
  <x:c r="F10" i="34"/>
  <x:c r="G10" i="34"/>
  <x:c r="H10" i="34"/>
  <x:c r="I10" i="34"/>
  <x:c r="J10" i="34"/>
  <x:c r="B11" i="34"/>
  <x:c r="C11" i="34"/>
  <x:c r="D11" i="34"/>
  <x:c r="E11" i="34"/>
  <x:c r="F11" i="34"/>
  <x:c r="G11" i="34"/>
  <x:c r="H11" i="34"/>
  <x:c r="I11" i="34"/>
  <x:c r="J11" i="34"/>
  <x:c r="B12" i="34"/>
  <x:c r="C12" i="34"/>
  <x:c r="D12" i="34"/>
  <x:c r="E12" i="34"/>
  <x:c r="F12" i="34"/>
  <x:c r="G12" i="34"/>
  <x:c r="H12" i="34"/>
  <x:c r="I12" i="34"/>
  <x:c r="J12" i="34"/>
  <x:c r="B13" i="34"/>
  <x:c r="C13" i="34"/>
  <x:c r="D13" i="34"/>
  <x:c r="E13" i="34"/>
  <x:c r="F13" i="34"/>
  <x:c r="G13" i="34"/>
  <x:c r="H13" i="34"/>
  <x:c r="I13" i="34"/>
  <x:c r="J13" i="34"/>
  <x:c r="B14" i="34"/>
  <x:c r="C14" i="34"/>
  <x:c r="D14" i="34"/>
  <x:c r="E14" i="34"/>
  <x:c r="F14" i="34"/>
  <x:c r="G14" i="34"/>
  <x:c r="H14" i="34"/>
  <x:c r="I14" i="34"/>
  <x:c r="J14" i="34"/>
  <x:c r="B15" i="34"/>
  <x:c r="C15" i="34"/>
  <x:c r="D15" i="34"/>
  <x:c r="E15" i="34"/>
  <x:c r="F15" i="34"/>
  <x:c r="G15" i="34"/>
  <x:c r="H15" i="34"/>
  <x:c r="I15" i="34"/>
  <x:c r="J15" i="34"/>
  <x:c r="B16" i="34"/>
  <x:c r="C16" i="34"/>
  <x:c r="D16" i="34"/>
  <x:c r="E16" i="34"/>
  <x:c r="F16" i="34"/>
  <x:c r="G16" i="34"/>
  <x:c r="H16" i="34"/>
  <x:c r="I16" i="34"/>
  <x:c r="J16" i="34"/>
  <x:c r="B17" i="34"/>
  <x:c r="C17" i="34"/>
  <x:c r="D17" i="34"/>
  <x:c r="E17" i="34"/>
  <x:c r="F17" i="34"/>
  <x:c r="G17" i="34"/>
  <x:c r="H17" i="34"/>
  <x:c r="I17" i="34"/>
  <x:c r="J17" i="34"/>
  <x:c r="B18" i="34"/>
  <x:c r="C18" i="34"/>
  <x:c r="D18" i="34"/>
  <x:c r="E18" i="34"/>
  <x:c r="F18" i="34"/>
  <x:c r="G18" i="34"/>
  <x:c r="H18" i="34"/>
  <x:c r="I18" i="34"/>
  <x:c r="J18" i="34"/>
  <x:c r="B20" i="34"/>
  <x:c r="C20" i="34"/>
  <x:c r="D20" i="34"/>
  <x:c r="E20" i="34"/>
  <x:c r="F20" i="34"/>
  <x:c r="G20" i="34"/>
  <x:c r="H20" i="34"/>
  <x:c r="I20" i="34"/>
  <x:c r="J20" i="34"/>
  <x:c r="B21" i="34"/>
  <x:c r="C21" i="34"/>
  <x:c r="D21" i="34"/>
  <x:c r="E21" i="34"/>
  <x:c r="F21" i="34"/>
  <x:c r="G21" i="34"/>
  <x:c r="H21" i="34"/>
  <x:c r="I21" i="34"/>
  <x:c r="J21" i="34"/>
  <x:c r="B24" i="34"/>
  <x:c r="C24" i="34"/>
  <x:c r="D24" i="34"/>
  <x:c r="E24" i="34"/>
  <x:c r="F24" i="34"/>
  <x:c r="G24" i="34"/>
  <x:c r="H24" i="34"/>
  <x:c r="I24" i="34"/>
  <x:c r="J24" i="34"/>
  <x:c r="B25" i="34"/>
  <x:c r="C25" i="34"/>
  <x:c r="D25" i="34"/>
  <x:c r="E25" i="34"/>
  <x:c r="F25" i="34"/>
  <x:c r="G25" i="34"/>
  <x:c r="H25" i="34"/>
  <x:c r="I25" i="34"/>
  <x:c r="J25" i="34"/>
  <x:c r="B26" i="34"/>
  <x:c r="C26" i="34"/>
  <x:c r="D26" i="34"/>
  <x:c r="E26" i="34"/>
  <x:c r="F26" i="34"/>
  <x:c r="G26" i="34"/>
  <x:c r="H26" i="34"/>
  <x:c r="I26" i="34"/>
  <x:c r="J26" i="34"/>
  <x:c r="B27" i="34"/>
  <x:c r="C27" i="34"/>
  <x:c r="D27" i="34"/>
  <x:c r="E27" i="34"/>
  <x:c r="F27" i="34"/>
  <x:c r="G27" i="34"/>
  <x:c r="H27" i="34"/>
  <x:c r="I27" i="34"/>
  <x:c r="J27" i="34"/>
  <x:c r="B28" i="34"/>
  <x:c r="C28" i="34"/>
  <x:c r="D28" i="34"/>
  <x:c r="E28" i="34"/>
  <x:c r="F28" i="34"/>
  <x:c r="G28" i="34"/>
  <x:c r="H28" i="34"/>
  <x:c r="I28" i="34"/>
  <x:c r="J28" i="34"/>
  <x:c r="B29" i="34"/>
  <x:c r="C29" i="34"/>
  <x:c r="D29" i="34"/>
  <x:c r="E29" i="34"/>
  <x:c r="F29" i="34"/>
  <x:c r="G29" i="34"/>
  <x:c r="H29" i="34"/>
  <x:c r="I29" i="34"/>
  <x:c r="J29" i="34"/>
  <x:c r="B30" i="34"/>
  <x:c r="C30" i="34"/>
  <x:c r="D30" i="34"/>
  <x:c r="E30" i="34"/>
  <x:c r="F30" i="34"/>
  <x:c r="G30" i="34"/>
  <x:c r="H30" i="34"/>
  <x:c r="I30" i="34"/>
  <x:c r="J30" i="34"/>
  <x:c r="B31" i="34"/>
  <x:c r="C31" i="34"/>
  <x:c r="D31" i="34"/>
  <x:c r="E31" i="34"/>
  <x:c r="F31" i="34"/>
  <x:c r="G31" i="34"/>
  <x:c r="H31" i="34"/>
  <x:c r="I31" i="34"/>
  <x:c r="J31" i="34"/>
  <x:c r="B33" i="34"/>
  <x:c r="C33" i="34"/>
  <x:c r="D33" i="34"/>
  <x:c r="E33" i="34"/>
  <x:c r="F33" i="34"/>
  <x:c r="G33" i="34"/>
  <x:c r="H33" i="34"/>
  <x:c r="I33" i="34"/>
  <x:c r="J33" i="34"/>
  <x:c r="B34" i="34"/>
  <x:c r="C34" i="34"/>
  <x:c r="D34" i="34"/>
  <x:c r="E34" i="34"/>
  <x:c r="F34" i="34"/>
  <x:c r="G34" i="34"/>
  <x:c r="H34" i="34"/>
  <x:c r="I34" i="34"/>
  <x:c r="J34" i="34"/>
  <x:c r="B35" i="34"/>
  <x:c r="C35" i="34"/>
  <x:c r="D35" i="34"/>
  <x:c r="E35" i="34"/>
  <x:c r="F35" i="34"/>
  <x:c r="G35" i="34"/>
  <x:c r="H35" i="34"/>
  <x:c r="I35" i="34"/>
  <x:c r="J35" i="34"/>
  <x:c r="B36" i="34"/>
  <x:c r="C36" i="34"/>
  <x:c r="D36" i="34"/>
  <x:c r="E36" i="34"/>
  <x:c r="F36" i="34"/>
  <x:c r="G36" i="34"/>
  <x:c r="H36" i="34"/>
  <x:c r="I36" i="34"/>
  <x:c r="J36" i="34"/>
  <x:c r="B37" i="34"/>
  <x:c r="C37" i="34"/>
  <x:c r="D37" i="34"/>
  <x:c r="E37" i="34"/>
  <x:c r="F37" i="34"/>
  <x:c r="G37" i="34"/>
  <x:c r="H37" i="34"/>
  <x:c r="I37" i="34"/>
  <x:c r="J37" i="34"/>
  <x:c r="B38" i="34"/>
  <x:c r="C38" i="34"/>
  <x:c r="D38" i="34"/>
  <x:c r="E38" i="34"/>
  <x:c r="F38" i="34"/>
  <x:c r="G38" i="34"/>
  <x:c r="H38" i="34"/>
  <x:c r="I38" i="34"/>
  <x:c r="J38" i="34"/>
  <x:c r="B39" i="34"/>
  <x:c r="C39" i="34"/>
  <x:c r="D39" i="34"/>
  <x:c r="E39" i="34"/>
  <x:c r="F39" i="34"/>
  <x:c r="G39" i="34"/>
  <x:c r="H39" i="34"/>
  <x:c r="I39" i="34"/>
  <x:c r="J39" i="34"/>
  <x:c r="B40" i="34"/>
  <x:c r="C40" i="34"/>
  <x:c r="D40" i="34"/>
  <x:c r="E40" i="34"/>
  <x:c r="F40" i="34"/>
  <x:c r="G40" i="34"/>
  <x:c r="H40" i="34"/>
  <x:c r="I40" i="34"/>
  <x:c r="J40" i="34"/>
  <x:c r="B42" i="34"/>
  <x:c r="C42" i="34"/>
  <x:c r="D42" i="34"/>
  <x:c r="E42" i="34"/>
  <x:c r="F42" i="34"/>
  <x:c r="G42" i="34"/>
  <x:c r="H42" i="34"/>
  <x:c r="I42" i="34"/>
  <x:c r="J42" i="34"/>
  <x:c r="B43" i="34"/>
  <x:c r="C43" i="34"/>
  <x:c r="D43" i="34"/>
  <x:c r="E43" i="34"/>
  <x:c r="F43" i="34"/>
  <x:c r="G43" i="34"/>
  <x:c r="H43" i="34"/>
  <x:c r="I43" i="34"/>
  <x:c r="J43" i="34"/>
  <x:c r="B44" i="34"/>
  <x:c r="C44" i="34"/>
  <x:c r="D44" i="34"/>
  <x:c r="E44" i="34"/>
  <x:c r="F44" i="34"/>
  <x:c r="G44" i="34"/>
  <x:c r="H44" i="34"/>
  <x:c r="I44" i="34"/>
  <x:c r="J44" i="34"/>
  <x:c r="B45" i="34"/>
  <x:c r="C45" i="34"/>
  <x:c r="D45" i="34"/>
  <x:c r="E45" i="34"/>
  <x:c r="F45" i="34"/>
  <x:c r="G45" i="34"/>
  <x:c r="H45" i="34"/>
  <x:c r="I45" i="34"/>
  <x:c r="J45" i="34"/>
  <x:c r="B46" i="34"/>
  <x:c r="C46" i="34"/>
  <x:c r="D46" i="34"/>
  <x:c r="E46" i="34"/>
  <x:c r="F46" i="34"/>
  <x:c r="G46" i="34"/>
  <x:c r="H46" i="34"/>
  <x:c r="I46" i="34"/>
  <x:c r="J46" i="34"/>
  <x:c r="B47" i="34"/>
  <x:c r="C47" i="34"/>
  <x:c r="D47" i="34"/>
  <x:c r="E47" i="34"/>
  <x:c r="F47" i="34"/>
  <x:c r="G47" i="34"/>
  <x:c r="H47" i="34"/>
  <x:c r="I47" i="34"/>
  <x:c r="J47" i="34"/>
  <x:c r="B48" i="34"/>
  <x:c r="C48" i="34"/>
  <x:c r="D48" i="34"/>
  <x:c r="E48" i="34"/>
  <x:c r="F48" i="34"/>
  <x:c r="G48" i="34"/>
  <x:c r="H48" i="34"/>
  <x:c r="I48" i="34"/>
  <x:c r="J48" i="34"/>
  <x:c r="B49" i="34"/>
  <x:c r="C49" i="34"/>
  <x:c r="D49" i="34"/>
  <x:c r="E49" i="34"/>
  <x:c r="F49" i="34"/>
  <x:c r="G49" i="34"/>
  <x:c r="H49" i="34"/>
  <x:c r="I49" i="34"/>
  <x:c r="J49" i="34"/>
  <x:c r="D2" i="61"/>
  <x:c r="A3" i="61"/>
  <x:c r="D3" i="61"/>
  <x:c r="A4" i="61"/>
  <x:c r="D4" i="61"/>
  <x:c r="A5" i="61"/>
  <x:c r="D5" i="61"/>
  <x:c r="D6" i="61"/>
  <x:c r="E6" i="61"/>
  <x:c r="B8" i="61"/>
  <x:c r="C8" i="61"/>
  <x:c r="E8" i="61"/>
  <x:c r="G8" i="61"/>
  <x:c r="I8" i="61"/>
  <x:c r="B11" i="61"/>
  <x:c r="C11" i="61"/>
  <x:c r="D11" i="61"/>
  <x:c r="E11" i="61"/>
  <x:c r="F11" i="61"/>
  <x:c r="G11" i="61"/>
  <x:c r="H11" i="61"/>
  <x:c r="I11" i="61"/>
  <x:c r="J11" i="61"/>
  <x:c r="B12" i="61"/>
  <x:c r="C12" i="61"/>
  <x:c r="D12" i="61"/>
  <x:c r="E12" i="61"/>
  <x:c r="F12" i="61"/>
  <x:c r="G12" i="61"/>
  <x:c r="H12" i="61"/>
  <x:c r="I12" i="61"/>
  <x:c r="J12" i="61"/>
  <x:c r="B13" i="61"/>
  <x:c r="C13" i="61"/>
  <x:c r="D13" i="61"/>
  <x:c r="E13" i="61"/>
  <x:c r="F13" i="61"/>
  <x:c r="G13" i="61"/>
  <x:c r="H13" i="61"/>
  <x:c r="I13" i="61"/>
  <x:c r="J13" i="61"/>
  <x:c r="B14" i="61"/>
  <x:c r="C14" i="61"/>
  <x:c r="D14" i="61"/>
  <x:c r="E14" i="61"/>
  <x:c r="F14" i="61"/>
  <x:c r="G14" i="61"/>
  <x:c r="H14" i="61"/>
  <x:c r="I14" i="61"/>
  <x:c r="J14" i="61"/>
  <x:c r="B15" i="61"/>
  <x:c r="C15" i="61"/>
  <x:c r="D15" i="61"/>
  <x:c r="E15" i="61"/>
  <x:c r="F15" i="61"/>
  <x:c r="G15" i="61"/>
  <x:c r="H15" i="61"/>
  <x:c r="I15" i="61"/>
  <x:c r="J15" i="61"/>
  <x:c r="B16" i="61"/>
  <x:c r="C16" i="61"/>
  <x:c r="D16" i="61"/>
  <x:c r="E16" i="61"/>
  <x:c r="F16" i="61"/>
  <x:c r="G16" i="61"/>
  <x:c r="H16" i="61"/>
  <x:c r="I16" i="61"/>
  <x:c r="J16" i="61"/>
  <x:c r="B17" i="61"/>
  <x:c r="C17" i="61"/>
  <x:c r="D17" i="61"/>
  <x:c r="E17" i="61"/>
  <x:c r="F17" i="61"/>
  <x:c r="G17" i="61"/>
  <x:c r="H17" i="61"/>
  <x:c r="I17" i="61"/>
  <x:c r="J17" i="61"/>
  <x:c r="B18" i="61"/>
  <x:c r="C18" i="61"/>
  <x:c r="D18" i="61"/>
  <x:c r="E18" i="61"/>
  <x:c r="F18" i="61"/>
  <x:c r="G18" i="61"/>
  <x:c r="H18" i="61"/>
  <x:c r="I18" i="61"/>
  <x:c r="J18" i="61"/>
  <x:c r="B20" i="61"/>
  <x:c r="C20" i="61"/>
  <x:c r="D20" i="61"/>
  <x:c r="E20" i="61"/>
  <x:c r="F20" i="61"/>
  <x:c r="G20" i="61"/>
  <x:c r="H20" i="61"/>
  <x:c r="I20" i="61"/>
  <x:c r="J20" i="61"/>
  <x:c r="B21" i="61"/>
  <x:c r="C21" i="61"/>
  <x:c r="D21" i="61"/>
  <x:c r="E21" i="61"/>
  <x:c r="F21" i="61"/>
  <x:c r="G21" i="61"/>
  <x:c r="H21" i="61"/>
  <x:c r="I21" i="61"/>
  <x:c r="J21" i="61"/>
  <x:c r="B22" i="61"/>
  <x:c r="C22" i="61"/>
  <x:c r="D22" i="61"/>
  <x:c r="E22" i="61"/>
  <x:c r="F22" i="61"/>
  <x:c r="G22" i="61"/>
  <x:c r="H22" i="61"/>
  <x:c r="I22" i="61"/>
  <x:c r="J22" i="61"/>
  <x:c r="B23" i="61"/>
  <x:c r="C23" i="61"/>
  <x:c r="D23" i="61"/>
  <x:c r="E23" i="61"/>
  <x:c r="F23" i="61"/>
  <x:c r="G23" i="61"/>
  <x:c r="H23" i="61"/>
  <x:c r="I23" i="61"/>
  <x:c r="J23" i="61"/>
  <x:c r="B24" i="61"/>
  <x:c r="C24" i="61"/>
  <x:c r="D24" i="61"/>
  <x:c r="E24" i="61"/>
  <x:c r="F24" i="61"/>
  <x:c r="G24" i="61"/>
  <x:c r="H24" i="61"/>
  <x:c r="I24" i="61"/>
  <x:c r="J24" i="61"/>
  <x:c r="B25" i="61"/>
  <x:c r="C25" i="61"/>
  <x:c r="D25" i="61"/>
  <x:c r="E25" i="61"/>
  <x:c r="F25" i="61"/>
  <x:c r="G25" i="61"/>
  <x:c r="H25" i="61"/>
  <x:c r="I25" i="61"/>
  <x:c r="J25" i="61"/>
  <x:c r="B26" i="61"/>
  <x:c r="C26" i="61"/>
  <x:c r="D26" i="61"/>
  <x:c r="E26" i="61"/>
  <x:c r="F26" i="61"/>
  <x:c r="G26" i="61"/>
  <x:c r="H26" i="61"/>
  <x:c r="I26" i="61"/>
  <x:c r="J26" i="61"/>
  <x:c r="B27" i="61"/>
  <x:c r="C27" i="61"/>
  <x:c r="D27" i="61"/>
  <x:c r="E27" i="61"/>
  <x:c r="F27" i="61"/>
  <x:c r="G27" i="61"/>
  <x:c r="H27" i="61"/>
  <x:c r="I27" i="61"/>
  <x:c r="J27" i="61"/>
  <x:c r="B29" i="61"/>
  <x:c r="C29" i="61"/>
  <x:c r="D29" i="61"/>
  <x:c r="E29" i="61"/>
  <x:c r="F29" i="61"/>
  <x:c r="G29" i="61"/>
  <x:c r="H29" i="61"/>
  <x:c r="I29" i="61"/>
  <x:c r="J29" i="61"/>
  <x:c r="B30" i="61"/>
  <x:c r="C30" i="61"/>
  <x:c r="D30" i="61"/>
  <x:c r="E30" i="61"/>
  <x:c r="F30" i="61"/>
  <x:c r="G30" i="61"/>
  <x:c r="H30" i="61"/>
  <x:c r="I30" i="61"/>
  <x:c r="J30" i="61"/>
  <x:c r="B31" i="61"/>
  <x:c r="C31" i="61"/>
  <x:c r="D31" i="61"/>
  <x:c r="E31" i="61"/>
  <x:c r="F31" i="61"/>
  <x:c r="G31" i="61"/>
  <x:c r="H31" i="61"/>
  <x:c r="I31" i="61"/>
  <x:c r="J31" i="61"/>
  <x:c r="B32" i="61"/>
  <x:c r="C32" i="61"/>
  <x:c r="D32" i="61"/>
  <x:c r="E32" i="61"/>
  <x:c r="F32" i="61"/>
  <x:c r="G32" i="61"/>
  <x:c r="H32" i="61"/>
  <x:c r="I32" i="61"/>
  <x:c r="J32" i="61"/>
  <x:c r="B33" i="61"/>
  <x:c r="C33" i="61"/>
  <x:c r="D33" i="61"/>
  <x:c r="E33" i="61"/>
  <x:c r="F33" i="61"/>
  <x:c r="G33" i="61"/>
  <x:c r="H33" i="61"/>
  <x:c r="I33" i="61"/>
  <x:c r="J33" i="61"/>
  <x:c r="B34" i="61"/>
  <x:c r="C34" i="61"/>
  <x:c r="D34" i="61"/>
  <x:c r="E34" i="61"/>
  <x:c r="F34" i="61"/>
  <x:c r="G34" i="61"/>
  <x:c r="H34" i="61"/>
  <x:c r="I34" i="61"/>
  <x:c r="J34" i="61"/>
  <x:c r="B35" i="61"/>
  <x:c r="C35" i="61"/>
  <x:c r="D35" i="61"/>
  <x:c r="E35" i="61"/>
  <x:c r="F35" i="61"/>
  <x:c r="G35" i="61"/>
  <x:c r="H35" i="61"/>
  <x:c r="I35" i="61"/>
  <x:c r="J35" i="61"/>
  <x:c r="B36" i="61"/>
  <x:c r="C36" i="61"/>
  <x:c r="D36" i="61"/>
  <x:c r="E36" i="61"/>
  <x:c r="F36" i="61"/>
  <x:c r="G36" i="61"/>
  <x:c r="H36" i="61"/>
  <x:c r="I36" i="61"/>
  <x:c r="J36" i="61"/>
  <x:c r="B37" i="61"/>
  <x:c r="C37" i="61"/>
  <x:c r="D37" i="61"/>
  <x:c r="E37" i="61"/>
  <x:c r="F37" i="61"/>
  <x:c r="G37" i="61"/>
  <x:c r="H37" i="61"/>
  <x:c r="I37" i="61"/>
  <x:c r="J37" i="61"/>
  <x:c r="B39" i="61"/>
  <x:c r="C39" i="61"/>
  <x:c r="D39" i="61"/>
  <x:c r="E39" i="61"/>
  <x:c r="F39" i="61"/>
  <x:c r="G39" i="61"/>
  <x:c r="H39" i="61"/>
  <x:c r="I39" i="61"/>
  <x:c r="J39" i="61"/>
  <x:c r="B40" i="61"/>
  <x:c r="C40" i="61"/>
  <x:c r="D40" i="61"/>
  <x:c r="E40" i="61"/>
  <x:c r="F40" i="61"/>
  <x:c r="G40" i="61"/>
  <x:c r="H40" i="61"/>
  <x:c r="I40" i="61"/>
  <x:c r="J40" i="61"/>
  <x:c r="B41" i="61"/>
  <x:c r="C41" i="61"/>
  <x:c r="D41" i="61"/>
  <x:c r="E41" i="61"/>
  <x:c r="F41" i="61"/>
  <x:c r="G41" i="61"/>
  <x:c r="H41" i="61"/>
  <x:c r="I41" i="61"/>
  <x:c r="J41" i="61"/>
  <x:c r="B42" i="61"/>
  <x:c r="C42" i="61"/>
  <x:c r="D42" i="61"/>
  <x:c r="E42" i="61"/>
  <x:c r="F42" i="61"/>
  <x:c r="G42" i="61"/>
  <x:c r="H42" i="61"/>
  <x:c r="I42" i="61"/>
  <x:c r="J42" i="61"/>
  <x:c r="B43" i="61"/>
  <x:c r="C43" i="61"/>
  <x:c r="D43" i="61"/>
  <x:c r="E43" i="61"/>
  <x:c r="F43" i="61"/>
  <x:c r="G43" i="61"/>
  <x:c r="H43" i="61"/>
  <x:c r="I43" i="61"/>
  <x:c r="J43" i="61"/>
  <x:c r="B44" i="61"/>
  <x:c r="C44" i="61"/>
  <x:c r="D44" i="61"/>
  <x:c r="E44" i="61"/>
  <x:c r="F44" i="61"/>
  <x:c r="G44" i="61"/>
  <x:c r="H44" i="61"/>
  <x:c r="I44" i="61"/>
  <x:c r="J44" i="61"/>
  <x:c r="B45" i="61"/>
  <x:c r="C45" i="61"/>
  <x:c r="D45" i="61"/>
  <x:c r="E45" i="61"/>
  <x:c r="F45" i="61"/>
  <x:c r="G45" i="61"/>
  <x:c r="H45" i="61"/>
  <x:c r="I45" i="61"/>
  <x:c r="J45" i="61"/>
  <x:c r="B46" i="61"/>
  <x:c r="C46" i="61"/>
  <x:c r="D46" i="61"/>
  <x:c r="E46" i="61"/>
  <x:c r="F46" i="61"/>
  <x:c r="G46" i="61"/>
  <x:c r="H46" i="61"/>
  <x:c r="I46" i="61"/>
  <x:c r="J46" i="61"/>
  <x:c r="B48" i="61"/>
  <x:c r="C48" i="61"/>
  <x:c r="D48" i="61"/>
  <x:c r="E48" i="61"/>
  <x:c r="F48" i="61"/>
  <x:c r="G48" i="61"/>
  <x:c r="H48" i="61"/>
  <x:c r="I48" i="61"/>
  <x:c r="J48" i="61"/>
  <x:c r="B49" i="61" a="1"/>
  <x:c r="B49" i="61"/>
  <x:c r="C49" i="61"/>
  <x:c r="D49" i="61"/>
  <x:c r="E49" i="61"/>
  <x:c r="F49" i="61"/>
  <x:c r="G49" i="61"/>
  <x:c r="H49" i="61"/>
  <x:c r="I49" i="61"/>
  <x:c r="J49" i="61"/>
  <x:c r="B50" i="61"/>
  <x:c r="C50" i="61"/>
  <x:c r="D50" i="61"/>
  <x:c r="E50" i="61"/>
  <x:c r="F50" i="61"/>
  <x:c r="G50" i="61"/>
  <x:c r="H50" i="61"/>
  <x:c r="I50" i="61"/>
  <x:c r="J50" i="61"/>
  <x:c r="B51" i="61"/>
  <x:c r="C51" i="61"/>
  <x:c r="D51" i="61"/>
  <x:c r="E51" i="61"/>
  <x:c r="F51" i="61"/>
  <x:c r="G51" i="61"/>
  <x:c r="H51" i="61"/>
  <x:c r="I51" i="61"/>
  <x:c r="J51" i="61"/>
  <x:c r="B52" i="61"/>
  <x:c r="C52" i="61"/>
  <x:c r="D52" i="61"/>
  <x:c r="E52" i="61"/>
  <x:c r="F52" i="61"/>
  <x:c r="G52" i="61"/>
  <x:c r="H52" i="61"/>
  <x:c r="I52" i="61"/>
  <x:c r="J52" i="61"/>
  <x:c r="B53" i="61"/>
  <x:c r="C53" i="61"/>
  <x:c r="D53" i="61"/>
  <x:c r="E53" i="61"/>
  <x:c r="F53" i="61"/>
  <x:c r="G53" i="61"/>
  <x:c r="H53" i="61"/>
  <x:c r="I53" i="61"/>
  <x:c r="J53" i="61"/>
  <x:c r="B54" i="61"/>
  <x:c r="C54" i="61"/>
  <x:c r="D54" i="61"/>
  <x:c r="E54" i="61"/>
  <x:c r="F54" i="61"/>
  <x:c r="G54" i="61"/>
  <x:c r="H54" i="61"/>
  <x:c r="I54" i="61"/>
  <x:c r="J54" i="61"/>
  <x:c r="B55" i="61"/>
  <x:c r="C55" i="61"/>
  <x:c r="D55" i="61"/>
  <x:c r="E55" i="61"/>
  <x:c r="F55" i="61"/>
  <x:c r="G55" i="61"/>
  <x:c r="H55" i="61"/>
  <x:c r="I55" i="61"/>
  <x:c r="J55" i="61"/>
  <x:c r="B56" i="61"/>
  <x:c r="C56" i="61"/>
  <x:c r="D56" i="61"/>
  <x:c r="E56" i="61"/>
  <x:c r="F56" i="61"/>
  <x:c r="G56" i="61"/>
  <x:c r="H56" i="61"/>
  <x:c r="I56" i="61"/>
  <x:c r="J56" i="61"/>
  <x:c r="B57" i="61"/>
  <x:c r="C57" i="61"/>
  <x:c r="D57" i="61"/>
  <x:c r="E57" i="61"/>
  <x:c r="F57" i="61"/>
  <x:c r="G57" i="61"/>
  <x:c r="H57" i="61"/>
  <x:c r="I57" i="61"/>
  <x:c r="J57" i="61"/>
  <x:c r="B58" i="61" a="1"/>
  <x:c r="B58" i="61"/>
  <x:c r="C58" i="61" a="1"/>
  <x:c r="C58" i="61"/>
  <x:c r="D58" i="61"/>
  <x:c r="E58" i="61" a="1"/>
  <x:c r="E58" i="61"/>
  <x:c r="F58" i="61"/>
  <x:c r="G58" i="61" a="1"/>
  <x:c r="G58" i="61"/>
  <x:c r="H58" i="61"/>
  <x:c r="I58" i="61" a="1"/>
  <x:c r="I58" i="61"/>
  <x:c r="J58" i="61"/>
  <x:c r="D2" i="57"/>
  <x:c r="A3" i="57"/>
  <x:c r="D3" i="57"/>
  <x:c r="A4" i="57"/>
  <x:c r="D4" i="57"/>
  <x:c r="A5" i="57"/>
  <x:c r="D5" i="57"/>
  <x:c r="D6" i="57"/>
  <x:c r="E6" i="57"/>
  <x:c r="B8" i="57"/>
  <x:c r="C8" i="57"/>
  <x:c r="E8" i="57"/>
  <x:c r="G8" i="57"/>
  <x:c r="I8" i="57"/>
  <x:c r="B11" i="57"/>
  <x:c r="C11" i="57"/>
  <x:c r="D11" i="57"/>
  <x:c r="E11" i="57"/>
  <x:c r="F11" i="57"/>
  <x:c r="G11" i="57"/>
  <x:c r="H11" i="57"/>
  <x:c r="I11" i="57"/>
  <x:c r="J11" i="57"/>
  <x:c r="B12" i="57"/>
  <x:c r="C12" i="57"/>
  <x:c r="D12" i="57"/>
  <x:c r="E12" i="57"/>
  <x:c r="F12" i="57"/>
  <x:c r="G12" i="57"/>
  <x:c r="H12" i="57"/>
  <x:c r="I12" i="57"/>
  <x:c r="J12" i="57"/>
  <x:c r="B13" i="57"/>
  <x:c r="C13" i="57"/>
  <x:c r="D13" i="57"/>
  <x:c r="E13" i="57"/>
  <x:c r="F13" i="57"/>
  <x:c r="G13" i="57"/>
  <x:c r="H13" i="57"/>
  <x:c r="I13" i="57"/>
  <x:c r="J13" i="57"/>
  <x:c r="B14" i="57"/>
  <x:c r="C14" i="57"/>
  <x:c r="D14" i="57"/>
  <x:c r="E14" i="57"/>
  <x:c r="F14" i="57"/>
  <x:c r="G14" i="57"/>
  <x:c r="H14" i="57"/>
  <x:c r="I14" i="57"/>
  <x:c r="J14" i="57"/>
  <x:c r="B15" i="57"/>
  <x:c r="C15" i="57"/>
  <x:c r="D15" i="57"/>
  <x:c r="E15" i="57"/>
  <x:c r="F15" i="57"/>
  <x:c r="G15" i="57"/>
  <x:c r="H15" i="57"/>
  <x:c r="I15" i="57"/>
  <x:c r="J15" i="57"/>
  <x:c r="B16" i="57"/>
  <x:c r="C16" i="57"/>
  <x:c r="D16" i="57"/>
  <x:c r="E16" i="57"/>
  <x:c r="F16" i="57"/>
  <x:c r="G16" i="57"/>
  <x:c r="H16" i="57"/>
  <x:c r="I16" i="57"/>
  <x:c r="J16" i="57"/>
  <x:c r="B17" i="57"/>
  <x:c r="C17" i="57"/>
  <x:c r="D17" i="57"/>
  <x:c r="E17" i="57"/>
  <x:c r="F17" i="57"/>
  <x:c r="G17" i="57"/>
  <x:c r="H17" i="57"/>
  <x:c r="I17" i="57"/>
  <x:c r="J17" i="57"/>
  <x:c r="B18" i="57"/>
  <x:c r="C18" i="57"/>
  <x:c r="D18" i="57"/>
  <x:c r="E18" i="57"/>
  <x:c r="F18" i="57"/>
  <x:c r="G18" i="57"/>
  <x:c r="H18" i="57"/>
  <x:c r="I18" i="57"/>
  <x:c r="J18" i="57"/>
  <x:c r="B20" i="57"/>
  <x:c r="C20" i="57"/>
  <x:c r="D20" i="57"/>
  <x:c r="E20" i="57"/>
  <x:c r="F20" i="57"/>
  <x:c r="G20" i="57"/>
  <x:c r="H20" i="57"/>
  <x:c r="I20" i="57"/>
  <x:c r="J20" i="57"/>
  <x:c r="B21" i="57"/>
  <x:c r="C21" i="57"/>
  <x:c r="D21" i="57"/>
  <x:c r="E21" i="57"/>
  <x:c r="F21" i="57"/>
  <x:c r="G21" i="57"/>
  <x:c r="H21" i="57"/>
  <x:c r="I21" i="57"/>
  <x:c r="J21" i="57"/>
  <x:c r="B22" i="57"/>
  <x:c r="C22" i="57"/>
  <x:c r="D22" i="57"/>
  <x:c r="E22" i="57"/>
  <x:c r="F22" i="57"/>
  <x:c r="G22" i="57"/>
  <x:c r="H22" i="57"/>
  <x:c r="I22" i="57"/>
  <x:c r="J22" i="57"/>
  <x:c r="B23" i="57"/>
  <x:c r="C23" i="57"/>
  <x:c r="D23" i="57"/>
  <x:c r="E23" i="57"/>
  <x:c r="F23" i="57"/>
  <x:c r="G23" i="57"/>
  <x:c r="H23" i="57"/>
  <x:c r="I23" i="57"/>
  <x:c r="J23" i="57"/>
  <x:c r="B24" i="57"/>
  <x:c r="C24" i="57"/>
  <x:c r="D24" i="57"/>
  <x:c r="E24" i="57"/>
  <x:c r="F24" i="57"/>
  <x:c r="G24" i="57"/>
  <x:c r="H24" i="57"/>
  <x:c r="I24" i="57"/>
  <x:c r="J24" i="57"/>
  <x:c r="B25" i="57"/>
  <x:c r="C25" i="57"/>
  <x:c r="D25" i="57"/>
  <x:c r="E25" i="57"/>
  <x:c r="F25" i="57"/>
  <x:c r="G25" i="57"/>
  <x:c r="H25" i="57"/>
  <x:c r="I25" i="57"/>
  <x:c r="J25" i="57"/>
  <x:c r="B26" i="57"/>
  <x:c r="C26" i="57"/>
  <x:c r="D26" i="57"/>
  <x:c r="E26" i="57"/>
  <x:c r="F26" i="57"/>
  <x:c r="G26" i="57"/>
  <x:c r="H26" i="57"/>
  <x:c r="I26" i="57"/>
  <x:c r="J26" i="57"/>
  <x:c r="B27" i="57"/>
  <x:c r="C27" i="57"/>
  <x:c r="D27" i="57"/>
  <x:c r="E27" i="57"/>
  <x:c r="F27" i="57"/>
  <x:c r="G27" i="57"/>
  <x:c r="H27" i="57"/>
  <x:c r="I27" i="57"/>
  <x:c r="J27" i="57"/>
  <x:c r="B29" i="57"/>
  <x:c r="C29" i="57"/>
  <x:c r="D29" i="57"/>
  <x:c r="E29" i="57"/>
  <x:c r="F29" i="57"/>
  <x:c r="G29" i="57"/>
  <x:c r="H29" i="57"/>
  <x:c r="I29" i="57"/>
  <x:c r="J29" i="57"/>
  <x:c r="B30" i="57"/>
  <x:c r="C30" i="57"/>
  <x:c r="D30" i="57"/>
  <x:c r="E30" i="57"/>
  <x:c r="F30" i="57"/>
  <x:c r="G30" i="57"/>
  <x:c r="H30" i="57"/>
  <x:c r="I30" i="57"/>
  <x:c r="J30" i="57"/>
  <x:c r="B31" i="57"/>
  <x:c r="C31" i="57"/>
  <x:c r="D31" i="57"/>
  <x:c r="E31" i="57"/>
  <x:c r="F31" i="57"/>
  <x:c r="G31" i="57"/>
  <x:c r="H31" i="57"/>
  <x:c r="I31" i="57"/>
  <x:c r="J31" i="57"/>
  <x:c r="B32" i="57"/>
  <x:c r="C32" i="57"/>
  <x:c r="D32" i="57"/>
  <x:c r="E32" i="57"/>
  <x:c r="F32" i="57"/>
  <x:c r="G32" i="57"/>
  <x:c r="H32" i="57"/>
  <x:c r="I32" i="57"/>
  <x:c r="J32" i="57"/>
  <x:c r="B33" i="57"/>
  <x:c r="C33" i="57"/>
  <x:c r="D33" i="57"/>
  <x:c r="E33" i="57"/>
  <x:c r="F33" i="57"/>
  <x:c r="G33" i="57"/>
  <x:c r="H33" i="57"/>
  <x:c r="I33" i="57"/>
  <x:c r="J33" i="57"/>
  <x:c r="B34" i="57"/>
  <x:c r="C34" i="57"/>
  <x:c r="D34" i="57"/>
  <x:c r="E34" i="57"/>
  <x:c r="F34" i="57"/>
  <x:c r="G34" i="57"/>
  <x:c r="H34" i="57"/>
  <x:c r="I34" i="57"/>
  <x:c r="J34" i="57"/>
  <x:c r="B35" i="57"/>
  <x:c r="C35" i="57"/>
  <x:c r="D35" i="57"/>
  <x:c r="E35" i="57"/>
  <x:c r="F35" i="57"/>
  <x:c r="G35" i="57"/>
  <x:c r="H35" i="57"/>
  <x:c r="I35" i="57"/>
  <x:c r="J35" i="57"/>
  <x:c r="B36" i="57"/>
  <x:c r="C36" i="57"/>
  <x:c r="D36" i="57"/>
  <x:c r="E36" i="57"/>
  <x:c r="F36" i="57"/>
  <x:c r="G36" i="57"/>
  <x:c r="H36" i="57"/>
  <x:c r="I36" i="57"/>
  <x:c r="J36" i="57"/>
  <x:c r="B37" i="57"/>
  <x:c r="C37" i="57"/>
  <x:c r="D37" i="57"/>
  <x:c r="E37" i="57"/>
  <x:c r="F37" i="57"/>
  <x:c r="G37" i="57"/>
  <x:c r="H37" i="57"/>
  <x:c r="I37" i="57"/>
  <x:c r="J37" i="57"/>
  <x:c r="B38" i="57"/>
  <x:c r="C38" i="57"/>
  <x:c r="D38" i="57"/>
  <x:c r="E38" i="57"/>
  <x:c r="F38" i="57"/>
  <x:c r="G38" i="57"/>
  <x:c r="H38" i="57"/>
  <x:c r="I38" i="57"/>
  <x:c r="J38" i="57"/>
  <x:c r="B39" i="57"/>
  <x:c r="C39" i="57"/>
  <x:c r="D39" i="57"/>
  <x:c r="E39" i="57"/>
  <x:c r="F39" i="57"/>
  <x:c r="G39" i="57"/>
  <x:c r="H39" i="57"/>
  <x:c r="I39" i="57"/>
  <x:c r="J39" i="57"/>
  <x:c r="D2" i="36"/>
  <x:c r="A3" i="36"/>
  <x:c r="D3" i="36"/>
  <x:c r="A4" i="36"/>
  <x:c r="D4" i="36"/>
  <x:c r="A5" i="36"/>
  <x:c r="D5" i="36"/>
  <x:c r="D6" i="36"/>
  <x:c r="E6" i="36"/>
  <x:c r="B8" i="36"/>
  <x:c r="C8" i="36"/>
  <x:c r="E8" i="36"/>
  <x:c r="G8" i="36"/>
  <x:c r="I8" i="36"/>
  <x:c r="B12" i="36"/>
  <x:c r="C12" i="36"/>
  <x:c r="D12" i="36"/>
  <x:c r="E12" i="36"/>
  <x:c r="F12" i="36"/>
  <x:c r="G12" i="36"/>
  <x:c r="H12" i="36"/>
  <x:c r="I12" i="36"/>
  <x:c r="J12" i="36"/>
  <x:c r="B13" i="36"/>
  <x:c r="C13" i="36"/>
  <x:c r="D13" i="36"/>
  <x:c r="E13" i="36"/>
  <x:c r="F13" i="36"/>
  <x:c r="G13" i="36"/>
  <x:c r="H13" i="36"/>
  <x:c r="I13" i="36"/>
  <x:c r="J13" i="36"/>
  <x:c r="B14" i="36"/>
  <x:c r="C14" i="36"/>
  <x:c r="D14" i="36"/>
  <x:c r="E14" i="36"/>
  <x:c r="F14" i="36"/>
  <x:c r="G14" i="36"/>
  <x:c r="H14" i="36"/>
  <x:c r="I14" i="36"/>
  <x:c r="J14" i="36"/>
  <x:c r="B15" i="36"/>
  <x:c r="C15" i="36"/>
  <x:c r="D15" i="36"/>
  <x:c r="E15" i="36"/>
  <x:c r="F15" i="36"/>
  <x:c r="G15" i="36"/>
  <x:c r="H15" i="36"/>
  <x:c r="I15" i="36"/>
  <x:c r="J15" i="36"/>
  <x:c r="B16" i="36"/>
  <x:c r="C16" i="36"/>
  <x:c r="D16" i="36"/>
  <x:c r="E16" i="36"/>
  <x:c r="F16" i="36"/>
  <x:c r="G16" i="36"/>
  <x:c r="H16" i="36"/>
  <x:c r="I16" i="36"/>
  <x:c r="J16" i="36"/>
  <x:c r="B17" i="36"/>
  <x:c r="C17" i="36"/>
  <x:c r="D17" i="36"/>
  <x:c r="E17" i="36"/>
  <x:c r="F17" i="36"/>
  <x:c r="G17" i="36"/>
  <x:c r="H17" i="36"/>
  <x:c r="I17" i="36"/>
  <x:c r="J17" i="36"/>
  <x:c r="B18" i="36"/>
  <x:c r="C18" i="36"/>
  <x:c r="D18" i="36"/>
  <x:c r="E18" i="36"/>
  <x:c r="F18" i="36"/>
  <x:c r="G18" i="36"/>
  <x:c r="H18" i="36"/>
  <x:c r="I18" i="36"/>
  <x:c r="J18" i="36"/>
  <x:c r="B19" i="36"/>
  <x:c r="C19" i="36"/>
  <x:c r="D19" i="36"/>
  <x:c r="E19" i="36"/>
  <x:c r="F19" i="36"/>
  <x:c r="G19" i="36"/>
  <x:c r="H19" i="36"/>
  <x:c r="I19" i="36"/>
  <x:c r="J19" i="36"/>
  <x:c r="B21" i="36"/>
  <x:c r="C21" i="36"/>
  <x:c r="D21" i="36"/>
  <x:c r="E21" i="36"/>
  <x:c r="F21" i="36"/>
  <x:c r="G21" i="36"/>
  <x:c r="H21" i="36"/>
  <x:c r="I21" i="36"/>
  <x:c r="J21" i="36"/>
  <x:c r="B22" i="36"/>
  <x:c r="C22" i="36"/>
  <x:c r="D22" i="36"/>
  <x:c r="E22" i="36"/>
  <x:c r="F22" i="36"/>
  <x:c r="G22" i="36"/>
  <x:c r="H22" i="36"/>
  <x:c r="I22" i="36"/>
  <x:c r="J22" i="36"/>
  <x:c r="B23" i="36"/>
  <x:c r="C23" i="36"/>
  <x:c r="D23" i="36"/>
  <x:c r="E23" i="36"/>
  <x:c r="F23" i="36"/>
  <x:c r="G23" i="36"/>
  <x:c r="H23" i="36"/>
  <x:c r="I23" i="36"/>
  <x:c r="J23" i="36"/>
  <x:c r="B24" i="36"/>
  <x:c r="C24" i="36"/>
  <x:c r="D24" i="36"/>
  <x:c r="E24" i="36"/>
  <x:c r="F24" i="36"/>
  <x:c r="G24" i="36"/>
  <x:c r="H24" i="36"/>
  <x:c r="I24" i="36"/>
  <x:c r="J24" i="36"/>
  <x:c r="B25" i="36"/>
  <x:c r="C25" i="36"/>
  <x:c r="D25" i="36"/>
  <x:c r="E25" i="36"/>
  <x:c r="F25" i="36"/>
  <x:c r="G25" i="36"/>
  <x:c r="H25" i="36"/>
  <x:c r="I25" i="36"/>
  <x:c r="J25" i="36"/>
  <x:c r="B26" i="36"/>
  <x:c r="C26" i="36"/>
  <x:c r="D26" i="36"/>
  <x:c r="E26" i="36"/>
  <x:c r="F26" i="36"/>
  <x:c r="G26" i="36"/>
  <x:c r="H26" i="36"/>
  <x:c r="I26" i="36"/>
  <x:c r="J26" i="36"/>
  <x:c r="B27" i="36"/>
  <x:c r="C27" i="36"/>
  <x:c r="D27" i="36"/>
  <x:c r="E27" i="36"/>
  <x:c r="F27" i="36"/>
  <x:c r="G27" i="36"/>
  <x:c r="H27" i="36"/>
  <x:c r="I27" i="36"/>
  <x:c r="J27" i="36"/>
  <x:c r="B28" i="36"/>
  <x:c r="C28" i="36"/>
  <x:c r="D28" i="36"/>
  <x:c r="E28" i="36"/>
  <x:c r="F28" i="36"/>
  <x:c r="G28" i="36"/>
  <x:c r="H28" i="36"/>
  <x:c r="I28" i="36"/>
  <x:c r="J28" i="36"/>
  <x:c r="B30" i="36"/>
  <x:c r="C30" i="36"/>
  <x:c r="D30" i="36"/>
  <x:c r="E30" i="36"/>
  <x:c r="F30" i="36"/>
  <x:c r="G30" i="36"/>
  <x:c r="H30" i="36"/>
  <x:c r="I30" i="36"/>
  <x:c r="J30" i="36"/>
  <x:c r="B31" i="36"/>
  <x:c r="C31" i="36"/>
  <x:c r="D31" i="36"/>
  <x:c r="E31" i="36"/>
  <x:c r="F31" i="36"/>
  <x:c r="G31" i="36"/>
  <x:c r="H31" i="36"/>
  <x:c r="I31" i="36"/>
  <x:c r="J31" i="36"/>
  <x:c r="B32" i="36"/>
  <x:c r="C32" i="36"/>
  <x:c r="D32" i="36"/>
  <x:c r="E32" i="36"/>
  <x:c r="F32" i="36"/>
  <x:c r="G32" i="36"/>
  <x:c r="H32" i="36"/>
  <x:c r="I32" i="36"/>
  <x:c r="J32" i="36"/>
  <x:c r="B33" i="36"/>
  <x:c r="C33" i="36"/>
  <x:c r="D33" i="36"/>
  <x:c r="E33" i="36"/>
  <x:c r="F33" i="36"/>
  <x:c r="G33" i="36"/>
  <x:c r="H33" i="36"/>
  <x:c r="I33" i="36"/>
  <x:c r="J33" i="36"/>
  <x:c r="B34" i="36"/>
  <x:c r="C34" i="36"/>
  <x:c r="D34" i="36"/>
  <x:c r="E34" i="36"/>
  <x:c r="F34" i="36"/>
  <x:c r="G34" i="36"/>
  <x:c r="H34" i="36"/>
  <x:c r="I34" i="36"/>
  <x:c r="J34" i="36"/>
  <x:c r="B35" i="36"/>
  <x:c r="C35" i="36"/>
  <x:c r="D35" i="36"/>
  <x:c r="E35" i="36"/>
  <x:c r="F35" i="36"/>
  <x:c r="G35" i="36"/>
  <x:c r="H35" i="36"/>
  <x:c r="I35" i="36"/>
  <x:c r="J35" i="36"/>
  <x:c r="B36" i="36"/>
  <x:c r="C36" i="36"/>
  <x:c r="D36" i="36"/>
  <x:c r="E36" i="36"/>
  <x:c r="F36" i="36"/>
  <x:c r="G36" i="36"/>
  <x:c r="H36" i="36"/>
  <x:c r="I36" i="36"/>
  <x:c r="J36" i="36"/>
  <x:c r="B37" i="36"/>
  <x:c r="C37" i="36"/>
  <x:c r="D37" i="36"/>
  <x:c r="E37" i="36"/>
  <x:c r="F37" i="36"/>
  <x:c r="G37" i="36"/>
  <x:c r="H37" i="36"/>
  <x:c r="I37" i="36"/>
  <x:c r="J37" i="36"/>
  <x:c r="B39" i="36"/>
  <x:c r="C39" i="36"/>
  <x:c r="D39" i="36"/>
  <x:c r="E39" i="36"/>
  <x:c r="F39" i="36"/>
  <x:c r="G39" i="36"/>
  <x:c r="H39" i="36"/>
  <x:c r="I39" i="36"/>
  <x:c r="J39" i="36"/>
  <x:c r="B40" i="36"/>
  <x:c r="C40" i="36"/>
  <x:c r="D40" i="36"/>
  <x:c r="E40" i="36"/>
  <x:c r="F40" i="36"/>
  <x:c r="G40" i="36"/>
  <x:c r="H40" i="36"/>
  <x:c r="I40" i="36"/>
  <x:c r="J40" i="36"/>
  <x:c r="B41" i="36"/>
  <x:c r="C41" i="36"/>
  <x:c r="D41" i="36"/>
  <x:c r="E41" i="36"/>
  <x:c r="F41" i="36"/>
  <x:c r="G41" i="36"/>
  <x:c r="H41" i="36"/>
  <x:c r="I41" i="36"/>
  <x:c r="J41" i="36"/>
  <x:c r="B42" i="36"/>
  <x:c r="C42" i="36"/>
  <x:c r="D42" i="36"/>
  <x:c r="E42" i="36"/>
  <x:c r="F42" i="36"/>
  <x:c r="G42" i="36"/>
  <x:c r="H42" i="36"/>
  <x:c r="I42" i="36"/>
  <x:c r="J42" i="36"/>
  <x:c r="B43" i="36"/>
  <x:c r="C43" i="36"/>
  <x:c r="D43" i="36"/>
  <x:c r="E43" i="36"/>
  <x:c r="F43" i="36"/>
  <x:c r="G43" i="36"/>
  <x:c r="H43" i="36"/>
  <x:c r="I43" i="36"/>
  <x:c r="J43" i="36"/>
  <x:c r="B44" i="36"/>
  <x:c r="C44" i="36"/>
  <x:c r="D44" i="36"/>
  <x:c r="E44" i="36"/>
  <x:c r="F44" i="36"/>
  <x:c r="G44" i="36"/>
  <x:c r="H44" i="36"/>
  <x:c r="I44" i="36"/>
  <x:c r="J44" i="36"/>
  <x:c r="B45" i="36"/>
  <x:c r="C45" i="36"/>
  <x:c r="D45" i="36"/>
  <x:c r="E45" i="36"/>
  <x:c r="F45" i="36"/>
  <x:c r="G45" i="36"/>
  <x:c r="H45" i="36"/>
  <x:c r="I45" i="36"/>
  <x:c r="J45" i="36"/>
  <x:c r="B46" i="36"/>
  <x:c r="C46" i="36"/>
  <x:c r="D46" i="36"/>
  <x:c r="E46" i="36"/>
  <x:c r="F46" i="36"/>
  <x:c r="G46" i="36"/>
  <x:c r="H46" i="36"/>
  <x:c r="I46" i="36"/>
  <x:c r="J46" i="36"/>
  <x:c r="B48" i="36"/>
  <x:c r="C48" i="36"/>
  <x:c r="D48" i="36"/>
  <x:c r="E48" i="36"/>
  <x:c r="F48" i="36"/>
  <x:c r="G48" i="36"/>
  <x:c r="H48" i="36"/>
  <x:c r="I48" i="36"/>
  <x:c r="J48" i="36"/>
  <x:c r="B49" i="36"/>
  <x:c r="C49" i="36"/>
  <x:c r="D49" i="36"/>
  <x:c r="E49" i="36"/>
  <x:c r="F49" i="36"/>
  <x:c r="G49" i="36"/>
  <x:c r="H49" i="36"/>
  <x:c r="I49" i="36"/>
  <x:c r="J49" i="36"/>
  <x:c r="B50" i="36"/>
  <x:c r="C50" i="36"/>
  <x:c r="D50" i="36"/>
  <x:c r="E50" i="36"/>
  <x:c r="F50" i="36"/>
  <x:c r="G50" i="36"/>
  <x:c r="H50" i="36"/>
  <x:c r="I50" i="36"/>
  <x:c r="J50" i="36"/>
  <x:c r="B51" i="36"/>
  <x:c r="C51" i="36"/>
  <x:c r="D51" i="36"/>
  <x:c r="E51" i="36"/>
  <x:c r="F51" i="36"/>
  <x:c r="G51" i="36"/>
  <x:c r="H51" i="36"/>
  <x:c r="I51" i="36"/>
  <x:c r="J51" i="36"/>
  <x:c r="B52" i="36"/>
  <x:c r="C52" i="36"/>
  <x:c r="D52" i="36"/>
  <x:c r="E52" i="36"/>
  <x:c r="F52" i="36"/>
  <x:c r="G52" i="36"/>
  <x:c r="H52" i="36"/>
  <x:c r="I52" i="36"/>
  <x:c r="J52" i="36"/>
  <x:c r="B53" i="36"/>
  <x:c r="C53" i="36"/>
  <x:c r="D53" i="36"/>
  <x:c r="E53" i="36"/>
  <x:c r="F53" i="36"/>
  <x:c r="G53" i="36"/>
  <x:c r="H53" i="36"/>
  <x:c r="I53" i="36"/>
  <x:c r="J53" i="36"/>
  <x:c r="B54" i="36" a="1"/>
  <x:c r="B54" i="36"/>
  <x:c r="C54" i="36" a="1"/>
  <x:c r="C54" i="36"/>
  <x:c r="D54" i="36"/>
  <x:c r="E54" i="36"/>
  <x:c r="F54" i="36"/>
  <x:c r="G54" i="36"/>
  <x:c r="H54" i="36"/>
  <x:c r="I54" i="36"/>
  <x:c r="J54" i="36"/>
  <x:c r="D2" i="38"/>
  <x:c r="A3" i="38"/>
  <x:c r="D3" i="38"/>
  <x:c r="A4" i="38"/>
  <x:c r="D4" i="38"/>
  <x:c r="A5" i="38"/>
  <x:c r="D5" i="38"/>
  <x:c r="D6" i="38"/>
  <x:c r="E6" i="38"/>
  <x:c r="B8" i="38"/>
  <x:c r="C8" i="38"/>
  <x:c r="E8" i="38"/>
  <x:c r="G8" i="38"/>
  <x:c r="I8" i="38"/>
  <x:c r="B11" i="38"/>
  <x:c r="C11" i="38"/>
  <x:c r="D11" i="38"/>
  <x:c r="E11" i="38"/>
  <x:c r="F11" i="38"/>
  <x:c r="G11" i="38"/>
  <x:c r="H11" i="38"/>
  <x:c r="I11" i="38"/>
  <x:c r="J11" i="38"/>
  <x:c r="B13" i="38"/>
  <x:c r="C13" i="38"/>
  <x:c r="D13" i="38"/>
  <x:c r="E13" i="38"/>
  <x:c r="F13" i="38"/>
  <x:c r="G13" i="38"/>
  <x:c r="H13" i="38"/>
  <x:c r="I13" i="38"/>
  <x:c r="J13" i="38"/>
  <x:c r="B14" i="38"/>
  <x:c r="C14" i="38"/>
  <x:c r="D14" i="38"/>
  <x:c r="E14" i="38"/>
  <x:c r="F14" i="38"/>
  <x:c r="G14" i="38"/>
  <x:c r="H14" i="38"/>
  <x:c r="I14" i="38"/>
  <x:c r="J14" i="38"/>
  <x:c r="B15" i="38"/>
  <x:c r="C15" i="38"/>
  <x:c r="D15" i="38"/>
  <x:c r="E15" i="38"/>
  <x:c r="F15" i="38"/>
  <x:c r="G15" i="38"/>
  <x:c r="H15" i="38"/>
  <x:c r="I15" i="38"/>
  <x:c r="J15" i="38"/>
  <x:c r="B16" i="38"/>
  <x:c r="C16" i="38"/>
  <x:c r="D16" i="38"/>
  <x:c r="E16" i="38"/>
  <x:c r="F16" i="38"/>
  <x:c r="G16" i="38"/>
  <x:c r="H16" i="38"/>
  <x:c r="I16" i="38"/>
  <x:c r="J16" i="38"/>
  <x:c r="B17" i="38"/>
  <x:c r="C17" i="38"/>
  <x:c r="D17" i="38"/>
  <x:c r="E17" i="38"/>
  <x:c r="F17" i="38"/>
  <x:c r="G17" i="38"/>
  <x:c r="H17" i="38"/>
  <x:c r="I17" i="38"/>
  <x:c r="J17" i="38"/>
  <x:c r="B18" i="38"/>
  <x:c r="C18" i="38"/>
  <x:c r="D18" i="38"/>
  <x:c r="E18" i="38"/>
  <x:c r="F18" i="38"/>
  <x:c r="G18" i="38"/>
  <x:c r="H18" i="38"/>
  <x:c r="I18" i="38"/>
  <x:c r="J18" i="38"/>
  <x:c r="B19" i="38"/>
  <x:c r="C19" i="38"/>
  <x:c r="D19" i="38"/>
  <x:c r="E19" i="38"/>
  <x:c r="F19" i="38"/>
  <x:c r="G19" i="38"/>
  <x:c r="H19" i="38"/>
  <x:c r="I19" i="38"/>
  <x:c r="J19" i="38"/>
  <x:c r="B20" i="38"/>
  <x:c r="C20" i="38"/>
  <x:c r="D20" i="38"/>
  <x:c r="E20" i="38"/>
  <x:c r="F20" i="38"/>
  <x:c r="G20" i="38"/>
  <x:c r="H20" i="38"/>
  <x:c r="I20" i="38"/>
  <x:c r="J20" i="38"/>
  <x:c r="B22" i="38"/>
  <x:c r="C22" i="38"/>
  <x:c r="D22" i="38"/>
  <x:c r="E22" i="38"/>
  <x:c r="F22" i="38"/>
  <x:c r="G22" i="38"/>
  <x:c r="H22" i="38"/>
  <x:c r="I22" i="38"/>
  <x:c r="J22" i="38"/>
  <x:c r="B23" i="38"/>
  <x:c r="C23" i="38"/>
  <x:c r="D23" i="38"/>
  <x:c r="E23" i="38"/>
  <x:c r="F23" i="38"/>
  <x:c r="G23" i="38"/>
  <x:c r="H23" i="38"/>
  <x:c r="I23" i="38"/>
  <x:c r="J23" i="38"/>
  <x:c r="B24" i="38"/>
  <x:c r="C24" i="38"/>
  <x:c r="D24" i="38"/>
  <x:c r="E24" i="38"/>
  <x:c r="F24" i="38"/>
  <x:c r="G24" i="38"/>
  <x:c r="H24" i="38"/>
  <x:c r="I24" i="38"/>
  <x:c r="J24" i="38"/>
  <x:c r="B25" i="38"/>
  <x:c r="C25" i="38"/>
  <x:c r="D25" i="38"/>
  <x:c r="E25" i="38"/>
  <x:c r="F25" i="38"/>
  <x:c r="G25" i="38"/>
  <x:c r="H25" i="38"/>
  <x:c r="I25" i="38"/>
  <x:c r="J25" i="38"/>
  <x:c r="B26" i="38"/>
  <x:c r="C26" i="38"/>
  <x:c r="D26" i="38"/>
  <x:c r="E26" i="38"/>
  <x:c r="F26" i="38"/>
  <x:c r="G26" i="38"/>
  <x:c r="H26" i="38"/>
  <x:c r="I26" i="38"/>
  <x:c r="J26" i="38"/>
  <x:c r="B27" i="38"/>
  <x:c r="C27" i="38"/>
  <x:c r="D27" i="38"/>
  <x:c r="E27" i="38"/>
  <x:c r="F27" i="38"/>
  <x:c r="G27" i="38"/>
  <x:c r="H27" i="38"/>
  <x:c r="I27" i="38"/>
  <x:c r="J27" i="38"/>
  <x:c r="B28" i="38"/>
  <x:c r="C28" i="38"/>
  <x:c r="D28" i="38"/>
  <x:c r="E28" i="38"/>
  <x:c r="F28" i="38"/>
  <x:c r="G28" i="38"/>
  <x:c r="H28" i="38"/>
  <x:c r="I28" i="38"/>
  <x:c r="J28" i="38"/>
  <x:c r="B29" i="38"/>
  <x:c r="C29" i="38"/>
  <x:c r="D29" i="38"/>
  <x:c r="E29" i="38"/>
  <x:c r="F29" i="38"/>
  <x:c r="G29" i="38"/>
  <x:c r="H29" i="38"/>
  <x:c r="I29" i="38"/>
  <x:c r="J29" i="38"/>
  <x:c r="B31" i="38"/>
  <x:c r="C31" i="38"/>
  <x:c r="D31" i="38"/>
  <x:c r="E31" i="38"/>
  <x:c r="F31" i="38"/>
  <x:c r="G31" i="38"/>
  <x:c r="H31" i="38"/>
  <x:c r="I31" i="38"/>
  <x:c r="J31" i="38"/>
  <x:c r="B32" i="38"/>
  <x:c r="C32" i="38"/>
  <x:c r="D32" i="38"/>
  <x:c r="E32" i="38"/>
  <x:c r="F32" i="38"/>
  <x:c r="G32" i="38"/>
  <x:c r="H32" i="38"/>
  <x:c r="I32" i="38"/>
  <x:c r="J32" i="38"/>
  <x:c r="B33" i="38"/>
  <x:c r="C33" i="38"/>
  <x:c r="D33" i="38"/>
  <x:c r="E33" i="38"/>
  <x:c r="F33" i="38"/>
  <x:c r="G33" i="38"/>
  <x:c r="H33" i="38"/>
  <x:c r="I33" i="38"/>
  <x:c r="J33" i="38"/>
  <x:c r="B34" i="38"/>
  <x:c r="C34" i="38"/>
  <x:c r="D34" i="38"/>
  <x:c r="E34" i="38"/>
  <x:c r="F34" i="38"/>
  <x:c r="G34" i="38"/>
  <x:c r="H34" i="38"/>
  <x:c r="I34" i="38"/>
  <x:c r="J34" i="38"/>
  <x:c r="B35" i="38"/>
  <x:c r="C35" i="38"/>
  <x:c r="D35" i="38"/>
  <x:c r="E35" i="38"/>
  <x:c r="F35" i="38"/>
  <x:c r="G35" i="38"/>
  <x:c r="H35" i="38"/>
  <x:c r="I35" i="38"/>
  <x:c r="J35" i="38"/>
  <x:c r="B36" i="38"/>
  <x:c r="C36" i="38"/>
  <x:c r="D36" i="38"/>
  <x:c r="E36" i="38"/>
  <x:c r="F36" i="38"/>
  <x:c r="G36" i="38"/>
  <x:c r="H36" i="38"/>
  <x:c r="I36" i="38"/>
  <x:c r="J36" i="38"/>
  <x:c r="B37" i="38"/>
  <x:c r="C37" i="38"/>
  <x:c r="D37" i="38"/>
  <x:c r="E37" i="38"/>
  <x:c r="F37" i="38"/>
  <x:c r="G37" i="38"/>
  <x:c r="H37" i="38"/>
  <x:c r="I37" i="38"/>
  <x:c r="J37" i="38"/>
  <x:c r="B38" i="38"/>
  <x:c r="C38" i="38"/>
  <x:c r="D38" i="38"/>
  <x:c r="E38" i="38"/>
  <x:c r="F38" i="38"/>
  <x:c r="G38" i="38"/>
  <x:c r="H38" i="38"/>
  <x:c r="I38" i="38"/>
  <x:c r="J38" i="38"/>
  <x:c r="B40" i="38"/>
  <x:c r="C40" i="38"/>
  <x:c r="D40" i="38"/>
  <x:c r="E40" i="38"/>
  <x:c r="F40" i="38"/>
  <x:c r="G40" i="38"/>
  <x:c r="H40" i="38"/>
  <x:c r="I40" i="38"/>
  <x:c r="J40" i="38"/>
  <x:c r="B41" i="38"/>
  <x:c r="C41" i="38"/>
  <x:c r="D41" i="38"/>
  <x:c r="E41" i="38"/>
  <x:c r="F41" i="38"/>
  <x:c r="G41" i="38"/>
  <x:c r="H41" i="38"/>
  <x:c r="I41" i="38"/>
  <x:c r="J41" i="38"/>
  <x:c r="B42" i="38"/>
  <x:c r="C42" i="38"/>
  <x:c r="D42" i="38"/>
  <x:c r="E42" i="38"/>
  <x:c r="F42" i="38"/>
  <x:c r="G42" i="38"/>
  <x:c r="H42" i="38"/>
  <x:c r="I42" i="38"/>
  <x:c r="J42" i="38"/>
  <x:c r="B43" i="38"/>
  <x:c r="C43" i="38"/>
  <x:c r="D43" i="38"/>
  <x:c r="E43" i="38"/>
  <x:c r="F43" i="38"/>
  <x:c r="G43" i="38"/>
  <x:c r="H43" i="38"/>
  <x:c r="I43" i="38"/>
  <x:c r="J43" i="38"/>
  <x:c r="B44" i="38"/>
  <x:c r="C44" i="38"/>
  <x:c r="D44" i="38"/>
  <x:c r="E44" i="38"/>
  <x:c r="F44" i="38"/>
  <x:c r="G44" i="38"/>
  <x:c r="H44" i="38"/>
  <x:c r="I44" i="38"/>
  <x:c r="J44" i="38"/>
  <x:c r="B45" i="38"/>
  <x:c r="C45" i="38"/>
  <x:c r="D45" i="38"/>
  <x:c r="E45" i="38"/>
  <x:c r="F45" i="38"/>
  <x:c r="G45" i="38"/>
  <x:c r="H45" i="38"/>
  <x:c r="I45" i="38"/>
  <x:c r="J45" i="38"/>
  <x:c r="B46" i="38"/>
  <x:c r="C46" i="38"/>
  <x:c r="D46" i="38"/>
  <x:c r="E46" i="38"/>
  <x:c r="F46" i="38"/>
  <x:c r="G46" i="38"/>
  <x:c r="H46" i="38"/>
  <x:c r="I46" i="38"/>
  <x:c r="J46" i="38"/>
  <x:c r="B47" i="38"/>
  <x:c r="C47" i="38"/>
  <x:c r="D47" i="38"/>
  <x:c r="E47" i="38"/>
  <x:c r="F47" i="38"/>
  <x:c r="G47" i="38"/>
  <x:c r="H47" i="38"/>
  <x:c r="I47" i="38"/>
  <x:c r="J47" i="38"/>
  <x:c r="B48" i="38"/>
  <x:c r="C48" i="38"/>
  <x:c r="D48" i="38"/>
  <x:c r="E48" i="38"/>
  <x:c r="F48" i="38"/>
  <x:c r="G48" i="38"/>
  <x:c r="H48" i="38"/>
  <x:c r="I48" i="38"/>
  <x:c r="J48" i="38"/>
  <x:c r="B49" i="38"/>
  <x:c r="C49" i="38"/>
  <x:c r="D49" i="38"/>
  <x:c r="E49" i="38"/>
  <x:c r="F49" i="38"/>
  <x:c r="G49" i="38"/>
  <x:c r="H49" i="38"/>
  <x:c r="I49" i="38"/>
  <x:c r="J49" i="38"/>
  <x:c r="B50" i="38"/>
  <x:c r="C50" i="38"/>
  <x:c r="D50" i="38"/>
  <x:c r="E50" i="38"/>
  <x:c r="F50" i="38"/>
  <x:c r="G50" i="38"/>
  <x:c r="H50" i="38"/>
  <x:c r="I50" i="38"/>
  <x:c r="J50" i="38"/>
  <x:c r="D2" i="62"/>
  <x:c r="A3" i="62"/>
  <x:c r="D3" i="62"/>
  <x:c r="A4" i="62"/>
  <x:c r="D4" i="62"/>
  <x:c r="A5" i="62"/>
  <x:c r="D5" i="62"/>
  <x:c r="D6" i="62"/>
  <x:c r="E6" i="62"/>
  <x:c r="B8" i="62"/>
  <x:c r="C8" i="62"/>
  <x:c r="E8" i="62"/>
  <x:c r="G8" i="62"/>
  <x:c r="I8" i="62"/>
  <x:c r="B10" i="62"/>
  <x:c r="C10" i="62"/>
  <x:c r="D10" i="62"/>
  <x:c r="E10" i="62"/>
  <x:c r="F10" i="62"/>
  <x:c r="G10" i="62"/>
  <x:c r="H10" i="62"/>
  <x:c r="I10" i="62"/>
  <x:c r="J10" i="62"/>
  <x:c r="B11" i="62"/>
  <x:c r="C11" i="62"/>
  <x:c r="D11" i="62"/>
  <x:c r="E11" i="62"/>
  <x:c r="F11" i="62"/>
  <x:c r="G11" i="62"/>
  <x:c r="H11" i="62"/>
  <x:c r="I11" i="62"/>
  <x:c r="J11" i="62"/>
  <x:c r="B12" i="62"/>
  <x:c r="C12" i="62"/>
  <x:c r="D12" i="62"/>
  <x:c r="E12" i="62"/>
  <x:c r="F12" i="62"/>
  <x:c r="G12" i="62"/>
  <x:c r="H12" i="62"/>
  <x:c r="I12" i="62"/>
  <x:c r="J12" i="62"/>
  <x:c r="B13" i="62"/>
  <x:c r="C13" i="62"/>
  <x:c r="D13" i="62"/>
  <x:c r="E13" i="62"/>
  <x:c r="F13" i="62"/>
  <x:c r="G13" i="62"/>
  <x:c r="H13" i="62"/>
  <x:c r="I13" i="62"/>
  <x:c r="J13" i="62"/>
  <x:c r="B14" i="62"/>
  <x:c r="C14" i="62"/>
  <x:c r="D14" i="62"/>
  <x:c r="E14" i="62"/>
  <x:c r="F14" i="62"/>
  <x:c r="G14" i="62"/>
  <x:c r="H14" i="62"/>
  <x:c r="I14" i="62"/>
  <x:c r="J14" i="62"/>
  <x:c r="B15" i="62"/>
  <x:c r="C15" i="62"/>
  <x:c r="D15" i="62"/>
  <x:c r="E15" i="62"/>
  <x:c r="F15" i="62"/>
  <x:c r="G15" i="62"/>
  <x:c r="H15" i="62"/>
  <x:c r="I15" i="62"/>
  <x:c r="J15" i="62"/>
  <x:c r="B17" i="62"/>
  <x:c r="C17" i="62"/>
  <x:c r="D17" i="62"/>
  <x:c r="E17" i="62"/>
  <x:c r="F17" i="62"/>
  <x:c r="G17" i="62"/>
  <x:c r="H17" i="62"/>
  <x:c r="I17" i="62"/>
  <x:c r="J17" i="62"/>
  <x:c r="B18" i="62"/>
  <x:c r="C18" i="62"/>
  <x:c r="D18" i="62"/>
  <x:c r="E18" i="62"/>
  <x:c r="F18" i="62"/>
  <x:c r="G18" i="62"/>
  <x:c r="H18" i="62"/>
  <x:c r="I18" i="62"/>
  <x:c r="J18" i="62"/>
  <x:c r="B19" i="62"/>
  <x:c r="C19" i="62"/>
  <x:c r="D19" i="62"/>
  <x:c r="E19" i="62"/>
  <x:c r="F19" i="62"/>
  <x:c r="G19" i="62"/>
  <x:c r="H19" i="62"/>
  <x:c r="I19" i="62"/>
  <x:c r="J19" i="62"/>
  <x:c r="B20" i="62"/>
  <x:c r="C20" i="62"/>
  <x:c r="D20" i="62"/>
  <x:c r="E20" i="62"/>
  <x:c r="F20" i="62"/>
  <x:c r="G20" i="62"/>
  <x:c r="H20" i="62"/>
  <x:c r="I20" i="62"/>
  <x:c r="J20" i="62"/>
  <x:c r="B21" i="62"/>
  <x:c r="C21" i="62"/>
  <x:c r="D21" i="62"/>
  <x:c r="E21" i="62"/>
  <x:c r="F21" i="62"/>
  <x:c r="G21" i="62"/>
  <x:c r="H21" i="62"/>
  <x:c r="I21" i="62"/>
  <x:c r="J21" i="62"/>
  <x:c r="B22" i="62"/>
  <x:c r="C22" i="62"/>
  <x:c r="D22" i="62"/>
  <x:c r="E22" i="62"/>
  <x:c r="F22" i="62"/>
  <x:c r="G22" i="62"/>
  <x:c r="H22" i="62"/>
  <x:c r="I22" i="62"/>
  <x:c r="J22" i="62"/>
  <x:c r="B23" i="62"/>
  <x:c r="C23" i="62"/>
  <x:c r="D23" i="62"/>
  <x:c r="E23" i="62"/>
  <x:c r="F23" i="62"/>
  <x:c r="G23" i="62"/>
  <x:c r="H23" i="62"/>
  <x:c r="I23" i="62"/>
  <x:c r="J23" i="62"/>
  <x:c r="B24" i="62"/>
  <x:c r="C24" i="62"/>
  <x:c r="D24" i="62"/>
  <x:c r="E24" i="62"/>
  <x:c r="F24" i="62"/>
  <x:c r="G24" i="62"/>
  <x:c r="H24" i="62"/>
  <x:c r="I24" i="62"/>
  <x:c r="J24" i="62"/>
  <x:c r="B25" i="62"/>
  <x:c r="C25" i="62"/>
  <x:c r="D25" i="62"/>
  <x:c r="E25" i="62"/>
  <x:c r="F25" i="62"/>
  <x:c r="G25" i="62"/>
  <x:c r="H25" i="62"/>
  <x:c r="I25" i="62"/>
  <x:c r="J25" i="62"/>
  <x:c r="B26" i="62"/>
  <x:c r="C26" i="62"/>
  <x:c r="D26" i="62"/>
  <x:c r="E26" i="62"/>
  <x:c r="F26" i="62"/>
  <x:c r="G26" i="62"/>
  <x:c r="H26" i="62"/>
  <x:c r="I26" i="62"/>
  <x:c r="J26" i="62"/>
  <x:c r="B27" i="62"/>
  <x:c r="C27" i="62"/>
  <x:c r="D27" i="62"/>
  <x:c r="E27" i="62"/>
  <x:c r="F27" i="62"/>
  <x:c r="G27" i="62"/>
  <x:c r="H27" i="62"/>
  <x:c r="I27" i="62"/>
  <x:c r="J27" i="62"/>
  <x:c r="B28" i="62"/>
  <x:c r="C28" i="62"/>
  <x:c r="D28" i="62"/>
  <x:c r="E28" i="62"/>
  <x:c r="F28" i="62"/>
  <x:c r="G28" i="62"/>
  <x:c r="H28" i="62"/>
  <x:c r="I28" i="62"/>
  <x:c r="J28" i="62"/>
  <x:c r="B29" i="62" a="1"/>
  <x:c r="B29" i="62"/>
  <x:c r="C29" i="62" a="1"/>
  <x:c r="C29" i="62"/>
  <x:c r="D29" i="62"/>
  <x:c r="E29" i="62" a="1"/>
  <x:c r="E29" i="62"/>
  <x:c r="F29" i="62"/>
  <x:c r="G29" i="62" a="1"/>
  <x:c r="G29" i="62"/>
  <x:c r="H29" i="62"/>
  <x:c r="I29" i="62" a="1"/>
  <x:c r="I29" i="62"/>
  <x:c r="J29" i="62"/>
  <x:c r="B30" i="62" a="1"/>
  <x:c r="B30" i="62"/>
  <x:c r="C30" i="62" a="1"/>
  <x:c r="C30" i="62"/>
  <x:c r="D30" i="62"/>
  <x:c r="E30" i="62" a="1"/>
  <x:c r="E30" i="62"/>
  <x:c r="F30" i="62"/>
  <x:c r="G30" i="62" a="1"/>
  <x:c r="G30" i="62"/>
  <x:c r="H30" i="62"/>
  <x:c r="I30" i="62" a="1"/>
  <x:c r="I30" i="62"/>
  <x:c r="J30" i="62"/>
  <x:c r="B31" i="62" a="1"/>
  <x:c r="B31" i="62"/>
  <x:c r="C31" i="62" a="1"/>
  <x:c r="C31" i="62"/>
  <x:c r="D31" i="62"/>
  <x:c r="E31" i="62" a="1"/>
  <x:c r="E31" i="62"/>
  <x:c r="F31" i="62"/>
  <x:c r="G31" i="62" a="1"/>
  <x:c r="G31" i="62"/>
  <x:c r="H31" i="62"/>
  <x:c r="I31" i="62" a="1"/>
  <x:c r="I31" i="62"/>
  <x:c r="J31" i="62"/>
  <x:c r="B32" i="62"/>
  <x:c r="C32" i="62" a="1"/>
  <x:c r="C32" i="62"/>
  <x:c r="D32" i="62"/>
  <x:c r="E32" i="62" a="1"/>
  <x:c r="E32" i="62"/>
  <x:c r="F32" i="62"/>
  <x:c r="G32" i="62" a="1"/>
  <x:c r="G32" i="62"/>
  <x:c r="H32" i="62"/>
  <x:c r="I32" i="62" a="1"/>
  <x:c r="I32" i="62"/>
  <x:c r="J32" i="62"/>
  <x:c r="B33" i="62"/>
  <x:c r="C33" i="62"/>
  <x:c r="D33" i="62"/>
  <x:c r="E33" i="62"/>
  <x:c r="F33" i="62"/>
  <x:c r="G33" i="62"/>
  <x:c r="H33" i="62"/>
  <x:c r="I33" i="62"/>
  <x:c r="J33" i="62"/>
  <x:c r="B34" i="62"/>
  <x:c r="C34" i="62"/>
  <x:c r="D34" i="62"/>
  <x:c r="E34" i="62"/>
  <x:c r="F34" i="62"/>
  <x:c r="G34" i="62"/>
  <x:c r="H34" i="62"/>
  <x:c r="I34" i="62"/>
  <x:c r="J34" i="62"/>
  <x:c r="B35" i="62"/>
  <x:c r="C35" i="62"/>
  <x:c r="D35" i="62"/>
  <x:c r="E35" i="62"/>
  <x:c r="F35" i="62"/>
  <x:c r="G35" i="62"/>
  <x:c r="H35" i="62"/>
  <x:c r="I35" i="62"/>
  <x:c r="J35" i="62"/>
  <x:c r="B36" i="62"/>
  <x:c r="C36" i="62"/>
  <x:c r="D36" i="62"/>
  <x:c r="E36" i="62"/>
  <x:c r="F36" i="62"/>
  <x:c r="G36" i="62"/>
  <x:c r="H36" i="62"/>
  <x:c r="I36" i="62"/>
  <x:c r="J36" i="62"/>
  <x:c r="B37" i="62"/>
  <x:c r="C37" i="62"/>
  <x:c r="D37" i="62"/>
  <x:c r="E37" i="62"/>
  <x:c r="F37" i="62"/>
  <x:c r="G37" i="62"/>
  <x:c r="H37" i="62"/>
  <x:c r="I37" i="62"/>
  <x:c r="J37" i="62"/>
  <x:c r="B38" i="62"/>
  <x:c r="C38" i="62"/>
  <x:c r="D38" i="62"/>
  <x:c r="E38" i="62"/>
  <x:c r="F38" i="62"/>
  <x:c r="G38" i="62"/>
  <x:c r="H38" i="62"/>
  <x:c r="I38" i="62"/>
  <x:c r="J38" i="62"/>
  <x:c r="B39" i="62"/>
  <x:c r="C39" i="62"/>
  <x:c r="D39" i="62"/>
  <x:c r="E39" i="62"/>
  <x:c r="F39" i="62"/>
  <x:c r="G39" i="62"/>
  <x:c r="H39" i="62"/>
  <x:c r="I39" i="62"/>
  <x:c r="J39" i="62"/>
  <x:c r="B40" i="62"/>
  <x:c r="C40" i="62"/>
  <x:c r="D40" i="62"/>
  <x:c r="E40" i="62"/>
  <x:c r="F40" i="62"/>
  <x:c r="G40" i="62"/>
  <x:c r="H40" i="62"/>
  <x:c r="I40" i="62"/>
  <x:c r="J40" i="62"/>
  <x:c r="B41" i="62"/>
  <x:c r="C41" i="62"/>
  <x:c r="D41" i="62"/>
  <x:c r="E41" i="62"/>
  <x:c r="F41" i="62"/>
  <x:c r="G41" i="62"/>
  <x:c r="H41" i="62"/>
  <x:c r="I41" i="62"/>
  <x:c r="J41" i="62"/>
  <x:c r="B42" i="62"/>
  <x:c r="C42" i="62"/>
  <x:c r="D42" i="62"/>
  <x:c r="E42" i="62"/>
  <x:c r="F42" i="62"/>
  <x:c r="G42" i="62"/>
  <x:c r="H42" i="62"/>
  <x:c r="I42" i="62"/>
  <x:c r="J42" i="62"/>
  <x:c r="B43" i="62"/>
  <x:c r="C43" i="62"/>
  <x:c r="D43" i="62"/>
  <x:c r="E43" i="62"/>
  <x:c r="F43" i="62"/>
  <x:c r="G43" i="62"/>
  <x:c r="H43" i="62"/>
  <x:c r="I43" i="62"/>
  <x:c r="J43" i="62"/>
  <x:c r="B44" i="62"/>
  <x:c r="C44" i="62"/>
  <x:c r="D44" i="62"/>
  <x:c r="E44" i="62"/>
  <x:c r="F44" i="62"/>
  <x:c r="G44" i="62"/>
  <x:c r="H44" i="62"/>
  <x:c r="I44" i="62"/>
  <x:c r="J44" i="62"/>
  <x:c r="B45" i="62"/>
  <x:c r="C45" i="62"/>
  <x:c r="D45" i="62"/>
  <x:c r="E45" i="62"/>
  <x:c r="F45" i="62"/>
  <x:c r="G45" i="62"/>
  <x:c r="H45" i="62"/>
  <x:c r="I45" i="62"/>
  <x:c r="J45" i="62"/>
  <x:c r="B46" i="62" a="1"/>
  <x:c r="B46" i="62"/>
  <x:c r="C46" i="62" a="1"/>
  <x:c r="C46" i="62"/>
  <x:c r="D46" i="62"/>
  <x:c r="E46" i="62" a="1"/>
  <x:c r="E46" i="62"/>
  <x:c r="F46" i="62"/>
  <x:c r="G46" i="62" a="1"/>
  <x:c r="G46" i="62"/>
  <x:c r="H46" i="62"/>
  <x:c r="I46" i="62" a="1"/>
  <x:c r="I46" i="62"/>
  <x:c r="J46" i="62"/>
  <x:c r="B47" i="62" a="1"/>
  <x:c r="B47" i="62"/>
  <x:c r="C47" i="62" a="1"/>
  <x:c r="C47" i="62"/>
  <x:c r="D47" i="62"/>
  <x:c r="E47" i="62" a="1"/>
  <x:c r="E47" i="62"/>
  <x:c r="F47" i="62"/>
  <x:c r="G47" i="62" a="1"/>
  <x:c r="G47" i="62"/>
  <x:c r="H47" i="62"/>
  <x:c r="I47" i="62" a="1"/>
  <x:c r="I47" i="62"/>
  <x:c r="J47" i="62"/>
  <x:c r="B48" i="62" a="1"/>
  <x:c r="B48" i="62"/>
  <x:c r="C48" i="62" a="1"/>
  <x:c r="C48" i="62"/>
  <x:c r="D48" i="62"/>
  <x:c r="E48" i="62" a="1"/>
  <x:c r="E48" i="62"/>
  <x:c r="F48" i="62"/>
  <x:c r="G48" i="62" a="1"/>
  <x:c r="G48" i="62"/>
  <x:c r="H48" i="62"/>
  <x:c r="I48" i="62" a="1"/>
  <x:c r="I48" i="62"/>
  <x:c r="J48" i="62"/>
  <x:c r="B49" i="62"/>
  <x:c r="C49" i="62"/>
  <x:c r="D49" i="62"/>
  <x:c r="E49" i="62"/>
  <x:c r="F49" i="62"/>
  <x:c r="G49" i="62"/>
  <x:c r="H49" i="62"/>
  <x:c r="I49" i="62"/>
  <x:c r="J49" i="62"/>
  <x:c r="B51" i="62" a="1"/>
  <x:c r="B51" i="62"/>
  <x:c r="C51" i="62" a="1"/>
  <x:c r="C51" i="62"/>
  <x:c r="D51" i="62"/>
  <x:c r="E51" i="62" a="1"/>
  <x:c r="E51" i="62"/>
  <x:c r="F51" i="62"/>
  <x:c r="G51" i="62" a="1"/>
  <x:c r="G51" i="62"/>
  <x:c r="H51" i="62"/>
  <x:c r="I51" i="62" a="1"/>
  <x:c r="I51" i="62"/>
  <x:c r="J51" i="62"/>
  <x:c r="B52" i="62" a="1"/>
  <x:c r="B52" i="62"/>
  <x:c r="C52" i="62" a="1"/>
  <x:c r="C52" i="62"/>
  <x:c r="D52" i="62"/>
  <x:c r="E52" i="62" a="1"/>
  <x:c r="E52" i="62"/>
  <x:c r="F52" i="62"/>
  <x:c r="G52" i="62" a="1"/>
  <x:c r="G52" i="62"/>
  <x:c r="H52" i="62"/>
  <x:c r="I52" i="62" a="1"/>
  <x:c r="I52" i="62"/>
  <x:c r="J52" i="62"/>
  <x:c r="B53" i="62" a="1"/>
  <x:c r="B53" i="62"/>
  <x:c r="C53" i="62" a="1"/>
  <x:c r="C53" i="62"/>
  <x:c r="D53" i="62"/>
  <x:c r="E53" i="62" a="1"/>
  <x:c r="E53" i="62"/>
  <x:c r="F53" i="62"/>
  <x:c r="G53" i="62" a="1"/>
  <x:c r="G53" i="62"/>
  <x:c r="H53" i="62"/>
  <x:c r="I53" i="62" a="1"/>
  <x:c r="I53" i="62"/>
  <x:c r="J53" i="62"/>
  <x:c r="B54" i="62" a="1"/>
  <x:c r="B54" i="62"/>
  <x:c r="C54" i="62" a="1"/>
  <x:c r="C54" i="62"/>
  <x:c r="D54" i="62"/>
  <x:c r="E54" i="62" a="1"/>
  <x:c r="E54" i="62"/>
  <x:c r="F54" i="62"/>
  <x:c r="G54" i="62" a="1"/>
  <x:c r="G54" i="62"/>
  <x:c r="H54" i="62"/>
  <x:c r="I54" i="62" a="1"/>
  <x:c r="I54" i="62"/>
  <x:c r="J54" i="62"/>
  <x:c r="B55" i="62"/>
  <x:c r="C55" i="62"/>
  <x:c r="D55" i="62"/>
  <x:c r="E55" i="62"/>
  <x:c r="F55" i="62"/>
  <x:c r="G55" i="62"/>
  <x:c r="H55" i="62"/>
  <x:c r="I55" i="62"/>
  <x:c r="J55" i="62"/>
  <x:c r="D2" i="63"/>
  <x:c r="A3" i="63"/>
  <x:c r="D3" i="63"/>
  <x:c r="A4" i="63"/>
  <x:c r="D4" i="63"/>
  <x:c r="A5" i="63"/>
  <x:c r="D5" i="63"/>
  <x:c r="D6" i="63"/>
  <x:c r="E6" i="63"/>
  <x:c r="B8" i="63"/>
  <x:c r="C8" i="63"/>
  <x:c r="E8" i="63"/>
  <x:c r="G8" i="63"/>
  <x:c r="I8" i="63"/>
  <x:c r="B10" i="63"/>
  <x:c r="C10" i="63"/>
  <x:c r="D10" i="63"/>
  <x:c r="E10" i="63"/>
  <x:c r="F10" i="63"/>
  <x:c r="G10" i="63"/>
  <x:c r="H10" i="63"/>
  <x:c r="I10" i="63"/>
  <x:c r="J10" i="63"/>
  <x:c r="B11" i="63"/>
  <x:c r="C11" i="63"/>
  <x:c r="D11" i="63"/>
  <x:c r="E11" i="63"/>
  <x:c r="F11" i="63"/>
  <x:c r="G11" i="63"/>
  <x:c r="H11" i="63"/>
  <x:c r="I11" i="63"/>
  <x:c r="J11" i="63"/>
  <x:c r="B12" i="63"/>
  <x:c r="C12" i="63"/>
  <x:c r="D12" i="63"/>
  <x:c r="E12" i="63"/>
  <x:c r="F12" i="63"/>
  <x:c r="G12" i="63"/>
  <x:c r="H12" i="63"/>
  <x:c r="I12" i="63"/>
  <x:c r="J12" i="63"/>
  <x:c r="B13" i="63"/>
  <x:c r="C13" i="63"/>
  <x:c r="D13" i="63"/>
  <x:c r="E13" i="63"/>
  <x:c r="F13" i="63"/>
  <x:c r="G13" i="63"/>
  <x:c r="H13" i="63"/>
  <x:c r="I13" i="63"/>
  <x:c r="J13" i="63"/>
  <x:c r="B14" i="63"/>
  <x:c r="C14" i="63"/>
  <x:c r="D14" i="63"/>
  <x:c r="E14" i="63"/>
  <x:c r="F14" i="63"/>
  <x:c r="G14" i="63"/>
  <x:c r="H14" i="63"/>
  <x:c r="I14" i="63"/>
  <x:c r="J14" i="63"/>
  <x:c r="B15" i="63"/>
  <x:c r="C15" i="63"/>
  <x:c r="D15" i="63"/>
  <x:c r="E15" i="63"/>
  <x:c r="F15" i="63"/>
  <x:c r="G15" i="63"/>
  <x:c r="H15" i="63"/>
  <x:c r="I15" i="63"/>
  <x:c r="J15" i="63"/>
  <x:c r="B18" i="63"/>
  <x:c r="C18" i="63"/>
  <x:c r="D18" i="63"/>
  <x:c r="E18" i="63"/>
  <x:c r="F18" i="63"/>
  <x:c r="G18" i="63"/>
  <x:c r="H18" i="63"/>
  <x:c r="I18" i="63"/>
  <x:c r="J18" i="63"/>
  <x:c r="B19" i="63"/>
  <x:c r="C19" i="63"/>
  <x:c r="D19" i="63"/>
  <x:c r="E19" i="63"/>
  <x:c r="F19" i="63"/>
  <x:c r="G19" i="63"/>
  <x:c r="H19" i="63"/>
  <x:c r="I19" i="63"/>
  <x:c r="J19" i="63"/>
  <x:c r="B20" i="63"/>
  <x:c r="C20" i="63"/>
  <x:c r="D20" i="63"/>
  <x:c r="E20" i="63"/>
  <x:c r="F20" i="63"/>
  <x:c r="G20" i="63"/>
  <x:c r="H20" i="63"/>
  <x:c r="I20" i="63"/>
  <x:c r="J20" i="63"/>
  <x:c r="B21" i="63"/>
  <x:c r="C21" i="63"/>
  <x:c r="D21" i="63"/>
  <x:c r="E21" i="63"/>
  <x:c r="F21" i="63"/>
  <x:c r="G21" i="63"/>
  <x:c r="H21" i="63"/>
  <x:c r="I21" i="63"/>
  <x:c r="J21" i="63"/>
  <x:c r="B22" i="63"/>
  <x:c r="C22" i="63"/>
  <x:c r="D22" i="63"/>
  <x:c r="E22" i="63"/>
  <x:c r="F22" i="63"/>
  <x:c r="G22" i="63"/>
  <x:c r="H22" i="63"/>
  <x:c r="I22" i="63"/>
  <x:c r="J22" i="63"/>
  <x:c r="B25" i="63"/>
  <x:c r="C25" i="63"/>
  <x:c r="D25" i="63"/>
  <x:c r="E25" i="63"/>
  <x:c r="F25" i="63"/>
  <x:c r="G25" i="63"/>
  <x:c r="H25" i="63"/>
  <x:c r="I25" i="63"/>
  <x:c r="J25" i="63"/>
  <x:c r="B26" i="63"/>
  <x:c r="C26" i="63"/>
  <x:c r="D26" i="63"/>
  <x:c r="E26" i="63"/>
  <x:c r="F26" i="63"/>
  <x:c r="G26" i="63"/>
  <x:c r="H26" i="63"/>
  <x:c r="I26" i="63"/>
  <x:c r="J26" i="63"/>
  <x:c r="B29" i="63"/>
  <x:c r="C29" i="63"/>
  <x:c r="D29" i="63"/>
  <x:c r="E29" i="63"/>
  <x:c r="F29" i="63"/>
  <x:c r="G29" i="63"/>
  <x:c r="H29" i="63"/>
  <x:c r="I29" i="63"/>
  <x:c r="J29" i="63"/>
  <x:c r="B30" i="63"/>
  <x:c r="C30" i="63"/>
  <x:c r="D30" i="63"/>
  <x:c r="E30" i="63"/>
  <x:c r="F30" i="63"/>
  <x:c r="G30" i="63"/>
  <x:c r="H30" i="63"/>
  <x:c r="I30" i="63"/>
  <x:c r="J30" i="63"/>
  <x:c r="B31" i="63"/>
  <x:c r="C31" i="63"/>
  <x:c r="D31" i="63"/>
  <x:c r="E31" i="63"/>
  <x:c r="F31" i="63"/>
  <x:c r="G31" i="63"/>
  <x:c r="H31" i="63"/>
  <x:c r="I31" i="63"/>
  <x:c r="J31" i="63"/>
  <x:c r="B32" i="63"/>
  <x:c r="C32" i="63"/>
  <x:c r="D32" i="63"/>
  <x:c r="E32" i="63"/>
  <x:c r="F32" i="63"/>
  <x:c r="G32" i="63"/>
  <x:c r="H32" i="63"/>
  <x:c r="I32" i="63"/>
  <x:c r="J32" i="63"/>
  <x:c r="D2" i="77"/>
  <x:c r="A3" i="77"/>
  <x:c r="D3" i="77"/>
  <x:c r="A4" i="77"/>
  <x:c r="D4" i="77"/>
  <x:c r="A5" i="77"/>
  <x:c r="D5" i="77"/>
  <x:c r="D6" i="77"/>
  <x:c r="E6" i="77"/>
  <x:c r="B8" i="77"/>
  <x:c r="C8" i="77"/>
  <x:c r="E8" i="77"/>
  <x:c r="G8" i="77"/>
  <x:c r="I8" i="77"/>
  <x:c r="B10" i="77"/>
  <x:c r="C10" i="77"/>
  <x:c r="D10" i="77"/>
  <x:c r="E10" i="77"/>
  <x:c r="F10" i="77"/>
  <x:c r="G10" i="77"/>
  <x:c r="H10" i="77"/>
  <x:c r="I10" i="77"/>
  <x:c r="J10" i="77"/>
  <x:c r="B11" i="77"/>
  <x:c r="C11" i="77"/>
  <x:c r="D11" i="77"/>
  <x:c r="E11" i="77"/>
  <x:c r="F11" i="77"/>
  <x:c r="G11" i="77"/>
  <x:c r="H11" i="77"/>
  <x:c r="I11" i="77"/>
  <x:c r="J11" i="77"/>
  <x:c r="B12" i="77"/>
  <x:c r="C12" i="77"/>
  <x:c r="D12" i="77"/>
  <x:c r="E12" i="77"/>
  <x:c r="F12" i="77"/>
  <x:c r="G12" i="77"/>
  <x:c r="H12" i="77"/>
  <x:c r="I12" i="77"/>
  <x:c r="J12" i="77"/>
  <x:c r="B13" i="77"/>
  <x:c r="C13" i="77"/>
  <x:c r="D13" i="77"/>
  <x:c r="E13" i="77"/>
  <x:c r="F13" i="77"/>
  <x:c r="G13" i="77"/>
  <x:c r="H13" i="77"/>
  <x:c r="I13" i="77"/>
  <x:c r="J13" i="77"/>
  <x:c r="B14" i="77"/>
  <x:c r="C14" i="77"/>
  <x:c r="D14" i="77"/>
  <x:c r="E14" i="77"/>
  <x:c r="F14" i="77"/>
  <x:c r="G14" i="77"/>
  <x:c r="H14" i="77"/>
  <x:c r="I14" i="77"/>
  <x:c r="J14" i="77"/>
  <x:c r="B17" i="77"/>
  <x:c r="C17" i="77"/>
  <x:c r="D17" i="77"/>
  <x:c r="E17" i="77"/>
  <x:c r="F17" i="77"/>
  <x:c r="G17" i="77"/>
  <x:c r="H17" i="77"/>
  <x:c r="I17" i="77"/>
  <x:c r="J17" i="77"/>
  <x:c r="B18" i="77"/>
  <x:c r="C18" i="77"/>
  <x:c r="D18" i="77"/>
  <x:c r="E18" i="77"/>
  <x:c r="F18" i="77"/>
  <x:c r="G18" i="77"/>
  <x:c r="H18" i="77"/>
  <x:c r="I18" i="77"/>
  <x:c r="J18" i="77"/>
  <x:c r="B19" i="77" a="1"/>
  <x:c r="B19" i="77"/>
  <x:c r="C19" i="77" a="1"/>
  <x:c r="C19" i="77"/>
  <x:c r="D19" i="77"/>
  <x:c r="E19" i="77" a="1"/>
  <x:c r="E19" i="77"/>
  <x:c r="F19" i="77"/>
  <x:c r="G19" i="77" a="1"/>
  <x:c r="G19" i="77"/>
  <x:c r="H19" i="77"/>
  <x:c r="I19" i="77" a="1"/>
  <x:c r="I19" i="77"/>
  <x:c r="J19" i="77"/>
  <x:c r="B20" i="77"/>
  <x:c r="C20" i="77"/>
  <x:c r="D20" i="77"/>
  <x:c r="E20" i="77"/>
  <x:c r="F20" i="77"/>
  <x:c r="G20" i="77"/>
  <x:c r="H20" i="77"/>
  <x:c r="I20" i="77"/>
  <x:c r="J20" i="77"/>
  <x:c r="B23" i="77"/>
  <x:c r="C23" i="77"/>
  <x:c r="D23" i="77"/>
  <x:c r="E23" i="77"/>
  <x:c r="F23" i="77"/>
  <x:c r="G23" i="77"/>
  <x:c r="H23" i="77"/>
  <x:c r="I23" i="77"/>
  <x:c r="J23" i="77"/>
  <x:c r="B24" i="77"/>
  <x:c r="C24" i="77"/>
  <x:c r="D24" i="77"/>
  <x:c r="E24" i="77"/>
  <x:c r="F24" i="77"/>
  <x:c r="G24" i="77"/>
  <x:c r="H24" i="77"/>
  <x:c r="I24" i="77"/>
  <x:c r="J24" i="77"/>
  <x:c r="B27" i="77"/>
  <x:c r="C27" i="77"/>
  <x:c r="D27" i="77"/>
  <x:c r="E27" i="77"/>
  <x:c r="F27" i="77"/>
  <x:c r="G27" i="77"/>
  <x:c r="H27" i="77"/>
  <x:c r="I27" i="77"/>
  <x:c r="J27" i="77"/>
  <x:c r="B28" i="77" a="1"/>
  <x:c r="B28" i="77"/>
  <x:c r="C28" i="77"/>
  <x:c r="D28" i="77"/>
  <x:c r="E28" i="77"/>
  <x:c r="F28" i="77"/>
  <x:c r="G28" i="77"/>
  <x:c r="H28" i="77"/>
  <x:c r="I28" i="77"/>
  <x:c r="J28" i="77"/>
  <x:c r="B29" i="77" a="1"/>
  <x:c r="B29" i="77"/>
  <x:c r="C29" i="77"/>
  <x:c r="D29" i="77"/>
  <x:c r="E29" i="77"/>
  <x:c r="F29" i="77"/>
  <x:c r="G29" i="77"/>
  <x:c r="H29" i="77"/>
  <x:c r="I29" i="77"/>
  <x:c r="J29" i="77"/>
  <x:c r="B30" i="77"/>
  <x:c r="C30" i="77"/>
  <x:c r="D30" i="77"/>
  <x:c r="E30" i="77"/>
  <x:c r="F30" i="77"/>
  <x:c r="G30" i="77"/>
  <x:c r="H30" i="77"/>
  <x:c r="I30" i="77"/>
  <x:c r="J30" i="77"/>
  <x:c r="B33" i="77"/>
  <x:c r="C33" i="77"/>
  <x:c r="D33" i="77"/>
  <x:c r="E33" i="77"/>
  <x:c r="F33" i="77"/>
  <x:c r="G33" i="77"/>
  <x:c r="H33" i="77"/>
  <x:c r="I33" i="77"/>
  <x:c r="J33" i="77"/>
  <x:c r="B34" i="77"/>
  <x:c r="C34" i="77"/>
  <x:c r="D34" i="77"/>
  <x:c r="E34" i="77"/>
  <x:c r="F34" i="77"/>
  <x:c r="G34" i="77"/>
  <x:c r="H34" i="77"/>
  <x:c r="I34" i="77"/>
  <x:c r="J34" i="77"/>
  <x:c r="B35" i="77"/>
  <x:c r="C35" i="77"/>
  <x:c r="D35" i="77"/>
  <x:c r="E35" i="77"/>
  <x:c r="F35" i="77"/>
  <x:c r="G35" i="77"/>
  <x:c r="H35" i="77"/>
  <x:c r="I35" i="77"/>
  <x:c r="J35" i="77"/>
  <x:c r="B36" i="77"/>
  <x:c r="C36" i="77"/>
  <x:c r="D36" i="77"/>
  <x:c r="E36" i="77"/>
  <x:c r="F36" i="77"/>
  <x:c r="G36" i="77"/>
  <x:c r="H36" i="77"/>
  <x:c r="I36" i="77"/>
  <x:c r="J36" i="77"/>
  <x:c r="B37" i="77"/>
  <x:c r="C37" i="77"/>
  <x:c r="D37" i="77"/>
  <x:c r="E37" i="77"/>
  <x:c r="F37" i="77"/>
  <x:c r="G37" i="77"/>
  <x:c r="H37" i="77"/>
  <x:c r="I37" i="77"/>
  <x:c r="J37" i="77"/>
  <x:c r="B40" i="77" a="1"/>
  <x:c r="B40" i="77"/>
  <x:c r="C40" i="77"/>
  <x:c r="D40" i="77"/>
  <x:c r="E40" i="77"/>
  <x:c r="F40" i="77"/>
  <x:c r="G40" i="77"/>
  <x:c r="H40" i="77"/>
  <x:c r="I40" i="77"/>
  <x:c r="J40" i="77"/>
  <x:c r="B41" i="77"/>
  <x:c r="C41" i="77"/>
  <x:c r="D41" i="77"/>
  <x:c r="E41" i="77"/>
  <x:c r="F41" i="77"/>
  <x:c r="G41" i="77"/>
  <x:c r="H41" i="77"/>
  <x:c r="I41" i="77"/>
  <x:c r="J41" i="77"/>
  <x:c r="B42" i="77"/>
  <x:c r="C42" i="77"/>
  <x:c r="D42" i="77"/>
  <x:c r="E42" i="77"/>
  <x:c r="F42" i="77"/>
  <x:c r="G42" i="77"/>
  <x:c r="H42" i="77"/>
  <x:c r="I42" i="77"/>
  <x:c r="J42" i="77"/>
  <x:c r="B43" i="77"/>
  <x:c r="C43" i="77"/>
  <x:c r="D43" i="77"/>
  <x:c r="E43" i="77"/>
  <x:c r="F43" i="77"/>
  <x:c r="G43" i="77"/>
  <x:c r="H43" i="77"/>
  <x:c r="I43" i="77"/>
  <x:c r="J43" i="77"/>
  <x:c r="B44" i="77"/>
  <x:c r="C44" i="77"/>
  <x:c r="D44" i="77"/>
  <x:c r="E44" i="77"/>
  <x:c r="F44" i="77"/>
  <x:c r="G44" i="77"/>
  <x:c r="H44" i="77"/>
  <x:c r="I44" i="77"/>
  <x:c r="J44" i="77"/>
  <x:c r="B47" i="77"/>
  <x:c r="C47" i="77"/>
  <x:c r="D47" i="77"/>
  <x:c r="E47" i="77"/>
  <x:c r="F47" i="77"/>
  <x:c r="G47" i="77"/>
  <x:c r="H47" i="77"/>
  <x:c r="I47" i="77"/>
  <x:c r="J47" i="77"/>
  <x:c r="B48" i="77"/>
  <x:c r="C48" i="77"/>
  <x:c r="D48" i="77"/>
  <x:c r="E48" i="77"/>
  <x:c r="F48" i="77"/>
  <x:c r="G48" i="77"/>
  <x:c r="H48" i="77"/>
  <x:c r="I48" i="77"/>
  <x:c r="J48" i="77"/>
  <x:c r="B49" i="77" a="1"/>
  <x:c r="B49" i="77"/>
  <x:c r="C49" i="77" a="1"/>
  <x:c r="C49" i="77"/>
  <x:c r="D49" i="77"/>
  <x:c r="E49" i="77" a="1"/>
  <x:c r="E49" i="77"/>
  <x:c r="F49" i="77"/>
  <x:c r="G49" i="77" a="1"/>
  <x:c r="G49" i="77"/>
  <x:c r="H49" i="77"/>
  <x:c r="I49" i="77" a="1"/>
  <x:c r="I49" i="77"/>
  <x:c r="J49" i="77"/>
  <x:c r="B50" i="77"/>
  <x:c r="C50" i="77"/>
  <x:c r="D50" i="77"/>
  <x:c r="E50" i="77"/>
  <x:c r="F50" i="77"/>
  <x:c r="G50" i="77"/>
  <x:c r="H50" i="77"/>
  <x:c r="I50" i="77"/>
  <x:c r="J50" i="77"/>
  <x:c r="D2" i="70"/>
  <x:c r="A3" i="70"/>
  <x:c r="D3" i="70"/>
  <x:c r="A4" i="70"/>
  <x:c r="D4" i="70"/>
  <x:c r="A5" i="70"/>
  <x:c r="D5" i="70"/>
  <x:c r="D6" i="70"/>
  <x:c r="E6" i="70"/>
  <x:c r="B8" i="70"/>
  <x:c r="C8" i="70"/>
  <x:c r="E8" i="70"/>
  <x:c r="G8" i="70"/>
  <x:c r="I8" i="70"/>
  <x:c r="B10" i="70"/>
  <x:c r="C10" i="70"/>
  <x:c r="D10" i="70"/>
  <x:c r="E10" i="70"/>
  <x:c r="F10" i="70"/>
  <x:c r="G10" i="70"/>
  <x:c r="H10" i="70"/>
  <x:c r="I10" i="70"/>
  <x:c r="J10" i="70"/>
  <x:c r="B11" i="70"/>
  <x:c r="C11" i="70"/>
  <x:c r="D11" i="70"/>
  <x:c r="E11" i="70"/>
  <x:c r="F11" i="70"/>
  <x:c r="G11" i="70"/>
  <x:c r="H11" i="70"/>
  <x:c r="I11" i="70"/>
  <x:c r="J11" i="70"/>
  <x:c r="B12" i="70"/>
  <x:c r="C12" i="70"/>
  <x:c r="D12" i="70"/>
  <x:c r="E12" i="70"/>
  <x:c r="F12" i="70"/>
  <x:c r="G12" i="70"/>
  <x:c r="H12" i="70"/>
  <x:c r="I12" i="70"/>
  <x:c r="J12" i="70"/>
  <x:c r="B13" i="70"/>
  <x:c r="C13" i="70"/>
  <x:c r="D13" i="70"/>
  <x:c r="E13" i="70"/>
  <x:c r="F13" i="70"/>
  <x:c r="G13" i="70"/>
  <x:c r="H13" i="70"/>
  <x:c r="I13" i="70"/>
  <x:c r="J13" i="70"/>
  <x:c r="B14" i="70"/>
  <x:c r="C14" i="70"/>
  <x:c r="D14" i="70"/>
  <x:c r="E14" i="70"/>
  <x:c r="F14" i="70"/>
  <x:c r="G14" i="70"/>
  <x:c r="H14" i="70"/>
  <x:c r="I14" i="70"/>
  <x:c r="J14" i="70"/>
  <x:c r="B15" i="70"/>
  <x:c r="C15" i="70"/>
  <x:c r="D15" i="70"/>
  <x:c r="E15" i="70"/>
  <x:c r="F15" i="70"/>
  <x:c r="G15" i="70"/>
  <x:c r="H15" i="70"/>
  <x:c r="I15" i="70"/>
  <x:c r="J15" i="70"/>
  <x:c r="B16" i="70"/>
  <x:c r="C16" i="70"/>
  <x:c r="D16" i="70"/>
  <x:c r="E16" i="70"/>
  <x:c r="F16" i="70"/>
  <x:c r="G16" i="70"/>
  <x:c r="H16" i="70"/>
  <x:c r="I16" i="70"/>
  <x:c r="J16" i="70"/>
  <x:c r="B17" i="70"/>
  <x:c r="C17" i="70"/>
  <x:c r="D17" i="70"/>
  <x:c r="E17" i="70"/>
  <x:c r="F17" i="70"/>
  <x:c r="G17" i="70"/>
  <x:c r="H17" i="70"/>
  <x:c r="I17" i="70"/>
  <x:c r="J17" i="70"/>
  <x:c r="B18" i="70"/>
  <x:c r="C18" i="70"/>
  <x:c r="D18" i="70"/>
  <x:c r="E18" i="70"/>
  <x:c r="F18" i="70"/>
  <x:c r="G18" i="70"/>
  <x:c r="H18" i="70"/>
  <x:c r="I18" i="70"/>
  <x:c r="J18" i="70"/>
  <x:c r="B21" i="70" a="1"/>
  <x:c r="B21" i="70"/>
  <x:c r="C21" i="70"/>
  <x:c r="D21" i="70"/>
  <x:c r="E21" i="70" a="1"/>
  <x:c r="E21" i="70"/>
  <x:c r="F21" i="70"/>
  <x:c r="G21" i="70"/>
  <x:c r="H21" i="70"/>
  <x:c r="I21" i="70"/>
  <x:c r="J21" i="70"/>
  <x:c r="B22" i="70"/>
  <x:c r="C22" i="70"/>
  <x:c r="D22" i="70"/>
  <x:c r="E22" i="70"/>
  <x:c r="F22" i="70"/>
  <x:c r="G22" i="70"/>
  <x:c r="H22" i="70"/>
  <x:c r="I22" i="70"/>
  <x:c r="J22" i="70"/>
  <x:c r="B23" i="70"/>
  <x:c r="C23" i="70"/>
  <x:c r="D23" i="70"/>
  <x:c r="E23" i="70"/>
  <x:c r="F23" i="70"/>
  <x:c r="G23" i="70"/>
  <x:c r="H23" i="70"/>
  <x:c r="I23" i="70"/>
  <x:c r="J23" i="70"/>
  <x:c r="B24" i="70"/>
  <x:c r="C24" i="70"/>
  <x:c r="D24" i="70"/>
  <x:c r="E24" i="70"/>
  <x:c r="F24" i="70"/>
  <x:c r="G24" i="70"/>
  <x:c r="H24" i="70"/>
  <x:c r="I24" i="70"/>
  <x:c r="J24" i="70"/>
  <x:c r="B25" i="70"/>
  <x:c r="C25" i="70"/>
  <x:c r="D25" i="70"/>
  <x:c r="E25" i="70"/>
  <x:c r="F25" i="70"/>
  <x:c r="G25" i="70"/>
  <x:c r="H25" i="70"/>
  <x:c r="I25" i="70"/>
  <x:c r="J25" i="70"/>
  <x:c r="B26" i="70"/>
  <x:c r="C26" i="70"/>
  <x:c r="D26" i="70"/>
  <x:c r="E26" i="70"/>
  <x:c r="F26" i="70"/>
  <x:c r="G26" i="70"/>
  <x:c r="H26" i="70"/>
  <x:c r="I26" i="70"/>
  <x:c r="J26" i="70"/>
  <x:c r="B27" i="70"/>
  <x:c r="C27" i="70"/>
  <x:c r="D27" i="70"/>
  <x:c r="E27" i="70"/>
  <x:c r="F27" i="70"/>
  <x:c r="G27" i="70"/>
  <x:c r="H27" i="70"/>
  <x:c r="I27" i="70"/>
  <x:c r="J27" i="70"/>
  <x:c r="B28" i="70"/>
  <x:c r="C28" i="70"/>
  <x:c r="D28" i="70"/>
  <x:c r="E28" i="70"/>
  <x:c r="F28" i="70"/>
  <x:c r="G28" i="70"/>
  <x:c r="H28" i="70"/>
  <x:c r="I28" i="70"/>
  <x:c r="J28" i="70"/>
  <x:c r="B31" i="70"/>
  <x:c r="C31" i="70"/>
  <x:c r="D31" i="70"/>
  <x:c r="E31" i="70"/>
  <x:c r="F31" i="70"/>
  <x:c r="G31" i="70"/>
  <x:c r="H31" i="70"/>
  <x:c r="I31" i="70"/>
  <x:c r="J31" i="70"/>
  <x:c r="B32" i="70"/>
  <x:c r="C32" i="70"/>
  <x:c r="D32" i="70"/>
  <x:c r="E32" i="70"/>
  <x:c r="F32" i="70"/>
  <x:c r="G32" i="70"/>
  <x:c r="H32" i="70"/>
  <x:c r="I32" i="70"/>
  <x:c r="J32" i="70"/>
  <x:c r="B35" i="70"/>
  <x:c r="C35" i="70"/>
  <x:c r="D35" i="70"/>
  <x:c r="E35" i="70"/>
  <x:c r="F35" i="70"/>
  <x:c r="G35" i="70"/>
  <x:c r="H35" i="70"/>
  <x:c r="I35" i="70"/>
  <x:c r="J35" i="70"/>
  <x:c r="B36" i="70"/>
  <x:c r="C36" i="70"/>
  <x:c r="D36" i="70"/>
  <x:c r="E36" i="70"/>
  <x:c r="F36" i="70"/>
  <x:c r="G36" i="70"/>
  <x:c r="H36" i="70"/>
  <x:c r="I36" i="70"/>
  <x:c r="J36" i="70"/>
  <x:c r="B37" i="70"/>
  <x:c r="C37" i="70"/>
  <x:c r="D37" i="70"/>
  <x:c r="E37" i="70"/>
  <x:c r="F37" i="70"/>
  <x:c r="G37" i="70"/>
  <x:c r="H37" i="70"/>
  <x:c r="I37" i="70"/>
  <x:c r="J37" i="70"/>
  <x:c r="B38" i="70"/>
  <x:c r="C38" i="70"/>
  <x:c r="D38" i="70"/>
  <x:c r="E38" i="70"/>
  <x:c r="F38" i="70"/>
  <x:c r="G38" i="70"/>
  <x:c r="H38" i="70"/>
  <x:c r="I38" i="70"/>
  <x:c r="J38" i="70"/>
  <x:c r="B41" i="70" a="1"/>
  <x:c r="B41" i="70"/>
  <x:c r="C41" i="70"/>
  <x:c r="D41" i="70"/>
  <x:c r="E41" i="70"/>
  <x:c r="F41" i="70"/>
  <x:c r="G41" i="70"/>
  <x:c r="H41" i="70"/>
  <x:c r="I41" i="70"/>
  <x:c r="J41" i="70"/>
  <x:c r="B42" i="70"/>
  <x:c r="C42" i="70"/>
  <x:c r="D42" i="70"/>
  <x:c r="E42" i="70"/>
  <x:c r="F42" i="70"/>
  <x:c r="G42" i="70"/>
  <x:c r="H42" i="70"/>
  <x:c r="I42" i="70"/>
  <x:c r="J42" i="70"/>
  <x:c r="B43" i="70"/>
  <x:c r="C43" i="70"/>
  <x:c r="D43" i="70"/>
  <x:c r="E43" i="70"/>
  <x:c r="F43" i="70"/>
  <x:c r="G43" i="70"/>
  <x:c r="H43" i="70"/>
  <x:c r="I43" i="70"/>
  <x:c r="J43" i="70"/>
  <x:c r="B44" i="70"/>
  <x:c r="C44" i="70"/>
  <x:c r="D44" i="70"/>
  <x:c r="E44" i="70"/>
  <x:c r="F44" i="70"/>
  <x:c r="G44" i="70"/>
  <x:c r="H44" i="70"/>
  <x:c r="I44" i="70"/>
  <x:c r="J44" i="70"/>
  <x:c r="B45" i="70"/>
  <x:c r="C45" i="70"/>
  <x:c r="D45" i="70"/>
  <x:c r="E45" i="70"/>
  <x:c r="F45" i="70"/>
  <x:c r="G45" i="70"/>
  <x:c r="H45" i="70"/>
  <x:c r="I45" i="70"/>
  <x:c r="J45" i="70"/>
  <x:c r="B46" i="70"/>
  <x:c r="C46" i="70"/>
  <x:c r="D46" i="70"/>
  <x:c r="E46" i="70"/>
  <x:c r="F46" i="70"/>
  <x:c r="G46" i="70"/>
  <x:c r="H46" i="70"/>
  <x:c r="I46" i="70"/>
  <x:c r="J46" i="70"/>
  <x:c r="B47" i="70"/>
  <x:c r="C47" i="70"/>
  <x:c r="D47" i="70"/>
  <x:c r="E47" i="70"/>
  <x:c r="F47" i="70"/>
  <x:c r="G47" i="70"/>
  <x:c r="H47" i="70"/>
  <x:c r="I47" i="70"/>
  <x:c r="J47" i="70"/>
  <x:c r="B48" i="70"/>
  <x:c r="C48" i="70"/>
  <x:c r="D48" i="70"/>
  <x:c r="E48" i="70"/>
  <x:c r="F48" i="70"/>
  <x:c r="G48" i="70"/>
  <x:c r="H48" i="70"/>
  <x:c r="I48" i="70"/>
  <x:c r="J48" i="70"/>
  <x:c r="B51" i="70"/>
  <x:c r="C51" i="70"/>
  <x:c r="D51" i="70"/>
  <x:c r="E51" i="70"/>
  <x:c r="F51" i="70"/>
  <x:c r="G51" i="70"/>
  <x:c r="H51" i="70"/>
  <x:c r="I51" i="70"/>
  <x:c r="J51" i="70"/>
  <x:c r="B52" i="70"/>
  <x:c r="C52" i="70"/>
  <x:c r="D52" i="70"/>
  <x:c r="E52" i="70"/>
  <x:c r="F52" i="70"/>
  <x:c r="G52" i="70"/>
  <x:c r="H52" i="70"/>
  <x:c r="I52" i="70"/>
  <x:c r="J52" i="70"/>
  <x:c r="B53" i="70"/>
  <x:c r="C53" i="70"/>
  <x:c r="D53" i="70"/>
  <x:c r="E53" i="70"/>
  <x:c r="F53" i="70"/>
  <x:c r="G53" i="70"/>
  <x:c r="H53" i="70"/>
  <x:c r="I53" i="70"/>
  <x:c r="J53" i="70"/>
  <x:c r="B54" i="70"/>
  <x:c r="C54" i="70"/>
  <x:c r="D54" i="70"/>
  <x:c r="E54" i="70"/>
  <x:c r="F54" i="70"/>
  <x:c r="G54" i="70"/>
  <x:c r="H54" i="70"/>
  <x:c r="I54" i="70"/>
  <x:c r="J54" i="70"/>
  <x:c r="B55" i="70"/>
  <x:c r="C55" i="70"/>
  <x:c r="D55" i="70"/>
  <x:c r="E55" i="70"/>
  <x:c r="F55" i="70"/>
  <x:c r="G55" i="70"/>
  <x:c r="H55" i="70"/>
  <x:c r="I55" i="70"/>
  <x:c r="J55" i="70"/>
  <x:c r="B56" i="70"/>
  <x:c r="C56" i="70"/>
  <x:c r="D56" i="70"/>
  <x:c r="E56" i="70"/>
  <x:c r="F56" i="70"/>
  <x:c r="G56" i="70"/>
  <x:c r="H56" i="70"/>
  <x:c r="I56" i="70"/>
  <x:c r="J56" i="70"/>
  <x:c r="B57" i="70"/>
  <x:c r="C57" i="70"/>
  <x:c r="D57" i="70"/>
  <x:c r="E57" i="70"/>
  <x:c r="F57" i="70"/>
  <x:c r="G57" i="70"/>
  <x:c r="H57" i="70"/>
  <x:c r="I57" i="70"/>
  <x:c r="J57" i="70"/>
  <x:c r="D2" i="22"/>
  <x:c r="A3" i="22"/>
  <x:c r="D3" i="22"/>
  <x:c r="A4" i="22"/>
  <x:c r="D4" i="22"/>
  <x:c r="A5" i="22"/>
  <x:c r="D5" i="22"/>
  <x:c r="D6" i="22"/>
  <x:c r="E6" i="22"/>
  <x:c r="B8" i="22"/>
  <x:c r="C8" i="22"/>
  <x:c r="E8" i="22"/>
  <x:c r="G8" i="22"/>
  <x:c r="I8" i="22"/>
  <x:c r="B11" i="22"/>
  <x:c r="C11" i="22"/>
  <x:c r="D11" i="22"/>
  <x:c r="E11" i="22"/>
  <x:c r="F11" i="22"/>
  <x:c r="G11" i="22"/>
  <x:c r="H11" i="22"/>
  <x:c r="I11" i="22"/>
  <x:c r="J11" i="22"/>
  <x:c r="B12" i="22"/>
  <x:c r="C12" i="22"/>
  <x:c r="D12" i="22"/>
  <x:c r="E12" i="22"/>
  <x:c r="F12" i="22"/>
  <x:c r="G12" i="22"/>
  <x:c r="H12" i="22"/>
  <x:c r="I12" i="22"/>
  <x:c r="J12" i="22"/>
  <x:c r="B13" i="22"/>
  <x:c r="C13" i="22"/>
  <x:c r="D13" i="22"/>
  <x:c r="E13" i="22"/>
  <x:c r="F13" i="22"/>
  <x:c r="G13" i="22"/>
  <x:c r="H13" i="22"/>
  <x:c r="I13" i="22"/>
  <x:c r="J13" i="22"/>
  <x:c r="B14" i="22"/>
  <x:c r="C14" i="22"/>
  <x:c r="D14" i="22"/>
  <x:c r="E14" i="22"/>
  <x:c r="F14" i="22"/>
  <x:c r="G14" i="22"/>
  <x:c r="H14" i="22"/>
  <x:c r="I14" i="22"/>
  <x:c r="J14" i="22"/>
  <x:c r="B15" i="22"/>
  <x:c r="C15" i="22"/>
  <x:c r="D15" i="22"/>
  <x:c r="E15" i="22"/>
  <x:c r="F15" i="22"/>
  <x:c r="G15" i="22"/>
  <x:c r="H15" i="22"/>
  <x:c r="I15" i="22"/>
  <x:c r="J15" i="22"/>
  <x:c r="B16" i="22"/>
  <x:c r="C16" i="22"/>
  <x:c r="D16" i="22"/>
  <x:c r="E16" i="22"/>
  <x:c r="F16" i="22"/>
  <x:c r="G16" i="22"/>
  <x:c r="H16" i="22"/>
  <x:c r="I16" i="22"/>
  <x:c r="J16" i="22"/>
  <x:c r="B18" i="22"/>
  <x:c r="C18" i="22"/>
  <x:c r="D18" i="22"/>
  <x:c r="E18" i="22"/>
  <x:c r="F18" i="22"/>
  <x:c r="G18" i="22"/>
  <x:c r="H18" i="22"/>
  <x:c r="I18" i="22"/>
  <x:c r="J18" i="22"/>
  <x:c r="B19" i="22"/>
  <x:c r="C19" i="22"/>
  <x:c r="D19" i="22"/>
  <x:c r="E19" i="22"/>
  <x:c r="F19" i="22"/>
  <x:c r="G19" i="22"/>
  <x:c r="H19" i="22"/>
  <x:c r="I19" i="22"/>
  <x:c r="J19" i="22"/>
  <x:c r="B20" i="22"/>
  <x:c r="C20" i="22"/>
  <x:c r="D20" i="22"/>
  <x:c r="E20" i="22"/>
  <x:c r="F20" i="22"/>
  <x:c r="G20" i="22"/>
  <x:c r="H20" i="22"/>
  <x:c r="I20" i="22"/>
  <x:c r="J20" i="22"/>
  <x:c r="B21" i="22"/>
  <x:c r="C21" i="22"/>
  <x:c r="D21" i="22"/>
  <x:c r="E21" i="22"/>
  <x:c r="F21" i="22"/>
  <x:c r="G21" i="22"/>
  <x:c r="H21" i="22"/>
  <x:c r="I21" i="22"/>
  <x:c r="J21" i="22"/>
  <x:c r="B22" i="22"/>
  <x:c r="C22" i="22"/>
  <x:c r="D22" i="22"/>
  <x:c r="E22" i="22"/>
  <x:c r="F22" i="22"/>
  <x:c r="G22" i="22"/>
  <x:c r="H22" i="22"/>
  <x:c r="I22" i="22"/>
  <x:c r="J22" i="22"/>
  <x:c r="B24" i="22"/>
  <x:c r="C24" i="22"/>
  <x:c r="D24" i="22"/>
  <x:c r="E24" i="22"/>
  <x:c r="F24" i="22"/>
  <x:c r="G24" i="22"/>
  <x:c r="H24" i="22"/>
  <x:c r="I24" i="22"/>
  <x:c r="J24" i="22"/>
  <x:c r="B25" i="22"/>
  <x:c r="C25" i="22"/>
  <x:c r="D25" i="22"/>
  <x:c r="E25" i="22"/>
  <x:c r="F25" i="22"/>
  <x:c r="G25" i="22"/>
  <x:c r="H25" i="22"/>
  <x:c r="I25" i="22"/>
  <x:c r="J25" i="22"/>
  <x:c r="B26" i="22"/>
  <x:c r="C26" i="22"/>
  <x:c r="D26" i="22"/>
  <x:c r="E26" i="22"/>
  <x:c r="F26" i="22"/>
  <x:c r="G26" i="22"/>
  <x:c r="H26" i="22"/>
  <x:c r="I26" i="22"/>
  <x:c r="J26" i="22"/>
  <x:c r="B27" i="22"/>
  <x:c r="C27" i="22"/>
  <x:c r="D27" i="22"/>
  <x:c r="E27" i="22"/>
  <x:c r="F27" i="22"/>
  <x:c r="G27" i="22"/>
  <x:c r="H27" i="22"/>
  <x:c r="I27" i="22"/>
  <x:c r="J27" i="22"/>
  <x:c r="B28" i="22"/>
  <x:c r="C28" i="22"/>
  <x:c r="D28" i="22"/>
  <x:c r="E28" i="22"/>
  <x:c r="F28" i="22"/>
  <x:c r="G28" i="22"/>
  <x:c r="H28" i="22"/>
  <x:c r="I28" i="22"/>
  <x:c r="J28" i="22"/>
  <x:c r="B29" i="22"/>
  <x:c r="C29" i="22"/>
  <x:c r="D29" i="22"/>
  <x:c r="E29" i="22"/>
  <x:c r="F29" i="22"/>
  <x:c r="G29" i="22"/>
  <x:c r="H29" i="22"/>
  <x:c r="I29" i="22"/>
  <x:c r="J29" i="22"/>
  <x:c r="B32" i="22"/>
  <x:c r="C32" i="22"/>
  <x:c r="D32" i="22"/>
  <x:c r="E32" i="22"/>
  <x:c r="F32" i="22"/>
  <x:c r="G32" i="22"/>
  <x:c r="H32" i="22"/>
  <x:c r="I32" i="22"/>
  <x:c r="J32" i="22"/>
  <x:c r="B33" i="22"/>
  <x:c r="C33" i="22"/>
  <x:c r="D33" i="22"/>
  <x:c r="E33" i="22"/>
  <x:c r="F33" i="22"/>
  <x:c r="G33" i="22"/>
  <x:c r="H33" i="22"/>
  <x:c r="I33" i="22"/>
  <x:c r="J33" i="22"/>
  <x:c r="B34" i="22"/>
  <x:c r="C34" i="22"/>
  <x:c r="D34" i="22"/>
  <x:c r="E34" i="22"/>
  <x:c r="F34" i="22"/>
  <x:c r="G34" i="22"/>
  <x:c r="H34" i="22"/>
  <x:c r="I34" i="22"/>
  <x:c r="J34" i="22"/>
  <x:c r="B35" i="22"/>
  <x:c r="C35" i="22"/>
  <x:c r="D35" i="22"/>
  <x:c r="E35" i="22"/>
  <x:c r="F35" i="22"/>
  <x:c r="G35" i="22"/>
  <x:c r="H35" i="22"/>
  <x:c r="I35" i="22"/>
  <x:c r="J35" i="22"/>
  <x:c r="B36" i="22"/>
  <x:c r="C36" i="22"/>
  <x:c r="D36" i="22"/>
  <x:c r="E36" i="22"/>
  <x:c r="F36" i="22"/>
  <x:c r="G36" i="22"/>
  <x:c r="H36" i="22"/>
  <x:c r="I36" i="22"/>
  <x:c r="J36" i="22"/>
  <x:c r="B37" i="22"/>
  <x:c r="C37" i="22"/>
  <x:c r="D37" i="22"/>
  <x:c r="E37" i="22"/>
  <x:c r="F37" i="22"/>
  <x:c r="G37" i="22"/>
  <x:c r="H37" i="22"/>
  <x:c r="I37" i="22"/>
  <x:c r="J37" i="22"/>
  <x:c r="B39" i="22"/>
  <x:c r="C39" i="22"/>
  <x:c r="D39" i="22"/>
  <x:c r="E39" i="22"/>
  <x:c r="F39" i="22"/>
  <x:c r="G39" i="22"/>
  <x:c r="H39" i="22"/>
  <x:c r="I39" i="22"/>
  <x:c r="J39" i="22"/>
  <x:c r="B40" i="22"/>
  <x:c r="C40" i="22"/>
  <x:c r="D40" i="22"/>
  <x:c r="E40" i="22"/>
  <x:c r="F40" i="22"/>
  <x:c r="G40" i="22"/>
  <x:c r="H40" i="22"/>
  <x:c r="I40" i="22"/>
  <x:c r="J40" i="22"/>
  <x:c r="B41" i="22"/>
  <x:c r="C41" i="22"/>
  <x:c r="D41" i="22"/>
  <x:c r="E41" i="22"/>
  <x:c r="F41" i="22"/>
  <x:c r="G41" i="22"/>
  <x:c r="H41" i="22"/>
  <x:c r="I41" i="22"/>
  <x:c r="J41" i="22"/>
  <x:c r="B42" i="22"/>
  <x:c r="C42" i="22"/>
  <x:c r="D42" i="22"/>
  <x:c r="E42" i="22"/>
  <x:c r="F42" i="22"/>
  <x:c r="G42" i="22"/>
  <x:c r="H42" i="22"/>
  <x:c r="I42" i="22"/>
  <x:c r="J42" i="22"/>
  <x:c r="B43" i="22"/>
  <x:c r="C43" i="22"/>
  <x:c r="D43" i="22"/>
  <x:c r="E43" i="22"/>
  <x:c r="F43" i="22"/>
  <x:c r="G43" i="22"/>
  <x:c r="H43" i="22"/>
  <x:c r="I43" i="22"/>
  <x:c r="J43" i="22"/>
  <x:c r="B45" i="22"/>
  <x:c r="C45" i="22"/>
  <x:c r="D45" i="22"/>
  <x:c r="E45" i="22"/>
  <x:c r="F45" i="22"/>
  <x:c r="G45" i="22"/>
  <x:c r="H45" i="22"/>
  <x:c r="I45" i="22"/>
  <x:c r="J45" i="22"/>
  <x:c r="B46" i="22"/>
  <x:c r="C46" i="22"/>
  <x:c r="D46" i="22"/>
  <x:c r="E46" i="22"/>
  <x:c r="F46" i="22"/>
  <x:c r="G46" i="22"/>
  <x:c r="H46" i="22"/>
  <x:c r="I46" i="22"/>
  <x:c r="J46" i="22"/>
  <x:c r="B47" i="22"/>
  <x:c r="C47" i="22"/>
  <x:c r="D47" i="22"/>
  <x:c r="E47" i="22"/>
  <x:c r="F47" i="22"/>
  <x:c r="G47" i="22"/>
  <x:c r="H47" i="22"/>
  <x:c r="I47" i="22"/>
  <x:c r="J47" i="22"/>
  <x:c r="B48" i="22"/>
  <x:c r="C48" i="22"/>
  <x:c r="D48" i="22"/>
  <x:c r="E48" i="22"/>
  <x:c r="F48" i="22"/>
  <x:c r="G48" i="22"/>
  <x:c r="H48" i="22"/>
  <x:c r="I48" i="22"/>
  <x:c r="J48" i="22"/>
  <x:c r="B49" i="22"/>
  <x:c r="C49" i="22"/>
  <x:c r="D49" i="22"/>
  <x:c r="E49" i="22"/>
  <x:c r="F49" i="22"/>
  <x:c r="G49" i="22"/>
  <x:c r="H49" i="22"/>
  <x:c r="I49" i="22"/>
  <x:c r="J49" i="22"/>
  <x:c r="B50" i="22"/>
  <x:c r="C50" i="22"/>
  <x:c r="D50" i="22"/>
  <x:c r="E50" i="22"/>
  <x:c r="F50" i="22"/>
  <x:c r="G50" i="22"/>
  <x:c r="H50" i="22"/>
  <x:c r="I50" i="22"/>
  <x:c r="J50" i="22"/>
  <x:c r="B51" i="22"/>
  <x:c r="C51" i="22"/>
  <x:c r="D51" i="22"/>
  <x:c r="E51" i="22"/>
  <x:c r="F51" i="22"/>
  <x:c r="G51" i="22"/>
  <x:c r="H51" i="22"/>
  <x:c r="I51" i="22"/>
  <x:c r="J51" i="22"/>
  <x:c r="B52" i="22"/>
  <x:c r="C52" i="22"/>
  <x:c r="D52" i="22"/>
  <x:c r="E52" i="22"/>
  <x:c r="F52" i="22"/>
  <x:c r="G52" i="22"/>
  <x:c r="H52" i="22"/>
  <x:c r="I52" i="22"/>
  <x:c r="J52" i="22"/>
  <x:c r="B53" i="22"/>
  <x:c r="C53" i="22"/>
  <x:c r="D53" i="22"/>
  <x:c r="E53" i="22"/>
  <x:c r="F53" i="22"/>
  <x:c r="G53" i="22"/>
  <x:c r="H53" i="22"/>
  <x:c r="I53" i="22"/>
  <x:c r="J53" i="22"/>
  <x:c r="B54" i="22"/>
  <x:c r="C54" i="22"/>
  <x:c r="D54" i="22"/>
  <x:c r="E54" i="22"/>
  <x:c r="F54" i="22"/>
  <x:c r="G54" i="22"/>
  <x:c r="H54" i="22"/>
  <x:c r="I54" i="22"/>
  <x:c r="J54" i="22"/>
  <x:c r="B55" i="22"/>
  <x:c r="C55" i="22"/>
  <x:c r="D55" i="22"/>
  <x:c r="E55" i="22"/>
  <x:c r="F55" i="22"/>
  <x:c r="G55" i="22"/>
  <x:c r="H55" i="22"/>
  <x:c r="I55" i="22"/>
  <x:c r="J55" i="22"/>
  <x:c r="D2" i="71"/>
  <x:c r="A3" i="71"/>
  <x:c r="D3" i="71"/>
  <x:c r="A4" i="71"/>
  <x:c r="D4" i="71"/>
  <x:c r="A5" i="71"/>
  <x:c r="D5" i="71"/>
  <x:c r="D6" i="71"/>
  <x:c r="E6" i="71"/>
  <x:c r="B8" i="71"/>
  <x:c r="C8" i="71"/>
  <x:c r="E8" i="71"/>
  <x:c r="G8" i="71"/>
  <x:c r="I8" i="71"/>
  <x:c r="B10" i="71" a="1"/>
  <x:c r="B10" i="71"/>
  <x:c r="C10" i="71" a="1"/>
  <x:c r="C10" i="71"/>
  <x:c r="D10" i="71"/>
  <x:c r="E10" i="71" a="1"/>
  <x:c r="E10" i="71"/>
  <x:c r="F10" i="71"/>
  <x:c r="G10" i="71" a="1"/>
  <x:c r="G10" i="71"/>
  <x:c r="H10" i="71"/>
  <x:c r="I10" i="71" a="1"/>
  <x:c r="I10" i="71"/>
  <x:c r="J10" i="71"/>
  <x:c r="B11" i="71" a="1"/>
  <x:c r="B11" i="71"/>
  <x:c r="C11" i="71" a="1"/>
  <x:c r="C11" i="71"/>
  <x:c r="D11" i="71"/>
  <x:c r="E11" i="71" a="1"/>
  <x:c r="E11" i="71"/>
  <x:c r="F11" i="71"/>
  <x:c r="G11" i="71" a="1"/>
  <x:c r="G11" i="71"/>
  <x:c r="H11" i="71"/>
  <x:c r="I11" i="71" a="1"/>
  <x:c r="I11" i="71"/>
  <x:c r="J11" i="71"/>
  <x:c r="B12" i="71" a="1"/>
  <x:c r="B12" i="71"/>
  <x:c r="C12" i="71" a="1"/>
  <x:c r="C12" i="71"/>
  <x:c r="D12" i="71"/>
  <x:c r="E12" i="71" a="1"/>
  <x:c r="E12" i="71"/>
  <x:c r="F12" i="71"/>
  <x:c r="G12" i="71" a="1"/>
  <x:c r="G12" i="71"/>
  <x:c r="H12" i="71"/>
  <x:c r="I12" i="71" a="1"/>
  <x:c r="I12" i="71"/>
  <x:c r="J12" i="71"/>
  <x:c r="B13" i="71"/>
  <x:c r="C13" i="71"/>
  <x:c r="D13" i="71"/>
  <x:c r="E13" i="71"/>
  <x:c r="F13" i="71"/>
  <x:c r="G13" i="71"/>
  <x:c r="H13" i="71"/>
  <x:c r="I13" i="71"/>
  <x:c r="J13" i="71"/>
  <x:c r="B14" i="71" a="1"/>
  <x:c r="B14" i="71"/>
  <x:c r="C14" i="71" a="1"/>
  <x:c r="C14" i="71"/>
  <x:c r="D14" i="71"/>
  <x:c r="E14" i="71" a="1"/>
  <x:c r="E14" i="71"/>
  <x:c r="F14" i="71"/>
  <x:c r="G14" i="71" a="1"/>
  <x:c r="G14" i="71"/>
  <x:c r="H14" i="71"/>
  <x:c r="I14" i="71" a="1"/>
  <x:c r="I14" i="71"/>
  <x:c r="J14" i="71"/>
  <x:c r="B15" i="71" a="1"/>
  <x:c r="B15" i="71"/>
  <x:c r="C15" i="71" a="1"/>
  <x:c r="C15" i="71"/>
  <x:c r="D15" i="71"/>
  <x:c r="E15" i="71" a="1"/>
  <x:c r="E15" i="71"/>
  <x:c r="F15" i="71"/>
  <x:c r="G15" i="71" a="1"/>
  <x:c r="G15" i="71"/>
  <x:c r="H15" i="71"/>
  <x:c r="I15" i="71" a="1"/>
  <x:c r="I15" i="71"/>
  <x:c r="J15" i="71"/>
  <x:c r="B16" i="71" a="1"/>
  <x:c r="B16" i="71"/>
  <x:c r="C16" i="71" a="1"/>
  <x:c r="C16" i="71"/>
  <x:c r="D16" i="71"/>
  <x:c r="E16" i="71" a="1"/>
  <x:c r="E16" i="71"/>
  <x:c r="F16" i="71"/>
  <x:c r="G16" i="71" a="1"/>
  <x:c r="G16" i="71"/>
  <x:c r="H16" i="71"/>
  <x:c r="I16" i="71" a="1"/>
  <x:c r="I16" i="71"/>
  <x:c r="J16" i="71"/>
  <x:c r="B17" i="71"/>
  <x:c r="C17" i="71"/>
  <x:c r="D17" i="71"/>
  <x:c r="E17" i="71"/>
  <x:c r="F17" i="71"/>
  <x:c r="G17" i="71"/>
  <x:c r="H17" i="71"/>
  <x:c r="I17" i="71"/>
  <x:c r="J17" i="71"/>
  <x:c r="B18" i="71" a="1"/>
  <x:c r="B18" i="71"/>
  <x:c r="C18" i="71" a="1"/>
  <x:c r="C18" i="71"/>
  <x:c r="D18" i="71"/>
  <x:c r="E18" i="71" a="1"/>
  <x:c r="E18" i="71"/>
  <x:c r="F18" i="71"/>
  <x:c r="G18" i="71" a="1"/>
  <x:c r="G18" i="71"/>
  <x:c r="H18" i="71"/>
  <x:c r="I18" i="71" a="1"/>
  <x:c r="I18" i="71"/>
  <x:c r="J18" i="71"/>
  <x:c r="B19" i="71" a="1"/>
  <x:c r="B19" i="71"/>
  <x:c r="C19" i="71" a="1"/>
  <x:c r="C19" i="71"/>
  <x:c r="D19" i="71"/>
  <x:c r="E19" i="71" a="1"/>
  <x:c r="E19" i="71"/>
  <x:c r="F19" i="71"/>
  <x:c r="G19" i="71" a="1"/>
  <x:c r="G19" i="71"/>
  <x:c r="H19" i="71"/>
  <x:c r="I19" i="71" a="1"/>
  <x:c r="I19" i="71"/>
  <x:c r="J19" i="71"/>
  <x:c r="B20" i="71" a="1"/>
  <x:c r="B20" i="71"/>
  <x:c r="C20" i="71" a="1"/>
  <x:c r="C20" i="71"/>
  <x:c r="D20" i="71"/>
  <x:c r="E20" i="71" a="1"/>
  <x:c r="E20" i="71"/>
  <x:c r="F20" i="71"/>
  <x:c r="G20" i="71" a="1"/>
  <x:c r="G20" i="71"/>
  <x:c r="H20" i="71"/>
  <x:c r="I20" i="71" a="1"/>
  <x:c r="I20" i="71"/>
  <x:c r="J20" i="71"/>
  <x:c r="B21" i="71"/>
  <x:c r="C21" i="71"/>
  <x:c r="D21" i="71"/>
  <x:c r="E21" i="71"/>
  <x:c r="F21" i="71"/>
  <x:c r="G21" i="71"/>
  <x:c r="H21" i="71"/>
  <x:c r="I21" i="71"/>
  <x:c r="J21" i="71"/>
  <x:c r="B22" i="71"/>
  <x:c r="C22" i="71"/>
  <x:c r="D22" i="71"/>
  <x:c r="E22" i="71"/>
  <x:c r="F22" i="71"/>
  <x:c r="G22" i="71"/>
  <x:c r="H22" i="71"/>
  <x:c r="I22" i="71"/>
  <x:c r="J22" i="71"/>
  <x:c r="D2" i="21"/>
  <x:c r="A3" i="21"/>
  <x:c r="D3" i="21"/>
  <x:c r="A4" i="21"/>
  <x:c r="D4" i="21"/>
  <x:c r="A5" i="21"/>
  <x:c r="D5" i="21"/>
  <x:c r="D6" i="21"/>
  <x:c r="E6" i="21"/>
  <x:c r="B8" i="21"/>
  <x:c r="C8" i="21"/>
  <x:c r="E8" i="21"/>
  <x:c r="G8" i="21"/>
  <x:c r="I8" i="21"/>
  <x:c r="B10" i="21"/>
  <x:c r="C10" i="21"/>
  <x:c r="D10" i="21"/>
  <x:c r="E10" i="21"/>
  <x:c r="F10" i="21"/>
  <x:c r="G10" i="21"/>
  <x:c r="H10" i="21"/>
  <x:c r="I10" i="21"/>
  <x:c r="J10" i="21"/>
  <x:c r="B11" i="21"/>
  <x:c r="C11" i="21"/>
  <x:c r="D11" i="21"/>
  <x:c r="E11" i="21"/>
  <x:c r="F11" i="21"/>
  <x:c r="G11" i="21"/>
  <x:c r="H11" i="21"/>
  <x:c r="I11" i="21"/>
  <x:c r="J11" i="21"/>
  <x:c r="B12" i="21"/>
  <x:c r="C12" i="21"/>
  <x:c r="D12" i="21"/>
  <x:c r="E12" i="21"/>
  <x:c r="F12" i="21"/>
  <x:c r="G12" i="21"/>
  <x:c r="H12" i="21"/>
  <x:c r="I12" i="21"/>
  <x:c r="J12" i="21"/>
  <x:c r="B13" i="21"/>
  <x:c r="C13" i="21"/>
  <x:c r="D13" i="21"/>
  <x:c r="E13" i="21"/>
  <x:c r="F13" i="21"/>
  <x:c r="G13" i="21"/>
  <x:c r="H13" i="21"/>
  <x:c r="I13" i="21"/>
  <x:c r="J13" i="21"/>
  <x:c r="B14" i="21"/>
  <x:c r="C14" i="21"/>
  <x:c r="D14" i="21"/>
  <x:c r="E14" i="21"/>
  <x:c r="F14" i="21"/>
  <x:c r="G14" i="21"/>
  <x:c r="H14" i="21"/>
  <x:c r="I14" i="21"/>
  <x:c r="J14" i="21"/>
  <x:c r="B15" i="21"/>
  <x:c r="C15" i="21"/>
  <x:c r="D15" i="21"/>
  <x:c r="E15" i="21"/>
  <x:c r="F15" i="21"/>
  <x:c r="G15" i="21"/>
  <x:c r="H15" i="21"/>
  <x:c r="I15" i="21"/>
  <x:c r="J15" i="21"/>
  <x:c r="B17" i="21"/>
  <x:c r="C17" i="21"/>
  <x:c r="D17" i="21"/>
  <x:c r="E17" i="21"/>
  <x:c r="F17" i="21"/>
  <x:c r="G17" i="21"/>
  <x:c r="H17" i="21"/>
  <x:c r="I17" i="21"/>
  <x:c r="J17" i="21"/>
  <x:c r="B18" i="21"/>
  <x:c r="C18" i="21"/>
  <x:c r="D18" i="21"/>
  <x:c r="E18" i="21"/>
  <x:c r="F18" i="21"/>
  <x:c r="G18" i="21"/>
  <x:c r="H18" i="21"/>
  <x:c r="I18" i="21"/>
  <x:c r="J18" i="21"/>
  <x:c r="B19" i="21"/>
  <x:c r="C19" i="21"/>
  <x:c r="D19" i="21"/>
  <x:c r="E19" i="21"/>
  <x:c r="F19" i="21"/>
  <x:c r="G19" i="21"/>
  <x:c r="H19" i="21"/>
  <x:c r="I19" i="21"/>
  <x:c r="J19" i="21"/>
  <x:c r="B20" i="21"/>
  <x:c r="C20" i="21"/>
  <x:c r="D20" i="21"/>
  <x:c r="E20" i="21"/>
  <x:c r="F20" i="21"/>
  <x:c r="G20" i="21"/>
  <x:c r="H20" i="21"/>
  <x:c r="I20" i="21"/>
  <x:c r="J20" i="21"/>
  <x:c r="B21" i="21"/>
  <x:c r="C21" i="21"/>
  <x:c r="D21" i="21"/>
  <x:c r="E21" i="21"/>
  <x:c r="F21" i="21"/>
  <x:c r="G21" i="21"/>
  <x:c r="H21" i="21"/>
  <x:c r="I21" i="21"/>
  <x:c r="J21" i="21"/>
  <x:c r="B23" i="21"/>
  <x:c r="C23" i="21"/>
  <x:c r="D23" i="21"/>
  <x:c r="E23" i="21"/>
  <x:c r="F23" i="21"/>
  <x:c r="G23" i="21"/>
  <x:c r="H23" i="21"/>
  <x:c r="I23" i="21"/>
  <x:c r="J23" i="21"/>
  <x:c r="B24" i="21"/>
  <x:c r="C24" i="21"/>
  <x:c r="D24" i="21"/>
  <x:c r="E24" i="21"/>
  <x:c r="F24" i="21"/>
  <x:c r="G24" i="21"/>
  <x:c r="H24" i="21"/>
  <x:c r="I24" i="21"/>
  <x:c r="J24" i="21"/>
  <x:c r="B25" i="21"/>
  <x:c r="C25" i="21"/>
  <x:c r="D25" i="21"/>
  <x:c r="E25" i="21"/>
  <x:c r="F25" i="21"/>
  <x:c r="G25" i="21"/>
  <x:c r="H25" i="21"/>
  <x:c r="I25" i="21"/>
  <x:c r="J25" i="21"/>
  <x:c r="B27" i="21"/>
  <x:c r="C27" i="21"/>
  <x:c r="D27" i="21"/>
  <x:c r="E27" i="21"/>
  <x:c r="F27" i="21"/>
  <x:c r="G27" i="21"/>
  <x:c r="H27" i="21"/>
  <x:c r="I27" i="21"/>
  <x:c r="J27" i="21"/>
  <x:c r="B28" i="21"/>
  <x:c r="C28" i="21"/>
  <x:c r="D28" i="21"/>
  <x:c r="E28" i="21"/>
  <x:c r="F28" i="21"/>
  <x:c r="G28" i="21"/>
  <x:c r="H28" i="21"/>
  <x:c r="I28" i="21"/>
  <x:c r="J28" i="21"/>
  <x:c r="B29" i="21"/>
  <x:c r="C29" i="21"/>
  <x:c r="D29" i="21"/>
  <x:c r="E29" i="21"/>
  <x:c r="F29" i="21"/>
  <x:c r="G29" i="21"/>
  <x:c r="H29" i="21"/>
  <x:c r="I29" i="21"/>
  <x:c r="J29" i="21"/>
  <x:c r="B30" i="21"/>
  <x:c r="C30" i="21"/>
  <x:c r="D30" i="21"/>
  <x:c r="E30" i="21"/>
  <x:c r="F30" i="21"/>
  <x:c r="G30" i="21"/>
  <x:c r="H30" i="21"/>
  <x:c r="I30" i="21"/>
  <x:c r="J30" i="21"/>
  <x:c r="B31" i="21"/>
  <x:c r="C31" i="21"/>
  <x:c r="D31" i="21"/>
  <x:c r="E31" i="21"/>
  <x:c r="F31" i="21"/>
  <x:c r="G31" i="21"/>
  <x:c r="H31" i="21"/>
  <x:c r="I31" i="21"/>
  <x:c r="J31" i="21"/>
  <x:c r="B32" i="21"/>
  <x:c r="C32" i="21"/>
  <x:c r="D32" i="21"/>
  <x:c r="E32" i="21"/>
  <x:c r="F32" i="21"/>
  <x:c r="G32" i="21"/>
  <x:c r="H32" i="21"/>
  <x:c r="I32" i="21"/>
  <x:c r="J32" i="21"/>
  <x:c r="B33" i="21"/>
  <x:c r="C33" i="21"/>
  <x:c r="D33" i="21"/>
  <x:c r="E33" i="21"/>
  <x:c r="F33" i="21"/>
  <x:c r="G33" i="21"/>
  <x:c r="H33" i="21"/>
  <x:c r="I33" i="21"/>
  <x:c r="J33" i="21"/>
  <x:c r="B34" i="21"/>
  <x:c r="C34" i="21"/>
  <x:c r="D34" i="21"/>
  <x:c r="E34" i="21"/>
  <x:c r="F34" i="21"/>
  <x:c r="G34" i="21"/>
  <x:c r="H34" i="21"/>
  <x:c r="I34" i="21"/>
  <x:c r="J34" i="21"/>
  <x:c r="B35" i="21"/>
  <x:c r="C35" i="21"/>
  <x:c r="D35" i="21"/>
  <x:c r="E35" i="21"/>
  <x:c r="F35" i="21"/>
  <x:c r="G35" i="21"/>
  <x:c r="H35" i="21"/>
  <x:c r="I35" i="21"/>
  <x:c r="J35" i="21"/>
  <x:c r="B36" i="21"/>
  <x:c r="C36" i="21"/>
  <x:c r="D36" i="21"/>
  <x:c r="E36" i="21"/>
  <x:c r="F36" i="21"/>
  <x:c r="G36" i="21"/>
  <x:c r="H36" i="21"/>
  <x:c r="I36" i="21"/>
  <x:c r="J36" i="21"/>
  <x:c r="B37" i="21"/>
  <x:c r="C37" i="21"/>
  <x:c r="D37" i="21"/>
  <x:c r="E37" i="21"/>
  <x:c r="F37" i="21"/>
  <x:c r="G37" i="21"/>
  <x:c r="H37" i="21"/>
  <x:c r="I37" i="21"/>
  <x:c r="J37" i="21"/>
  <x:c r="B39" i="21"/>
  <x:c r="C39" i="21"/>
  <x:c r="D39" i="21"/>
  <x:c r="E39" i="21"/>
  <x:c r="F39" i="21"/>
  <x:c r="G39" i="21"/>
  <x:c r="H39" i="21"/>
  <x:c r="I39" i="21"/>
  <x:c r="J39" i="21"/>
  <x:c r="B40" i="21"/>
  <x:c r="C40" i="21"/>
  <x:c r="D40" i="21"/>
  <x:c r="E40" i="21"/>
  <x:c r="F40" i="21"/>
  <x:c r="G40" i="21"/>
  <x:c r="H40" i="21"/>
  <x:c r="I40" i="21"/>
  <x:c r="J40" i="21"/>
  <x:c r="B41" i="21"/>
  <x:c r="C41" i="21"/>
  <x:c r="D41" i="21"/>
  <x:c r="E41" i="21"/>
  <x:c r="F41" i="21"/>
  <x:c r="G41" i="21"/>
  <x:c r="H41" i="21"/>
  <x:c r="I41" i="21"/>
  <x:c r="J41" i="21"/>
  <x:c r="B42" i="21"/>
  <x:c r="C42" i="21"/>
  <x:c r="D42" i="21"/>
  <x:c r="E42" i="21"/>
  <x:c r="F42" i="21"/>
  <x:c r="G42" i="21"/>
  <x:c r="H42" i="21"/>
  <x:c r="I42" i="21"/>
  <x:c r="J42" i="21"/>
  <x:c r="B43" i="21"/>
  <x:c r="C43" i="21"/>
  <x:c r="D43" i="21"/>
  <x:c r="E43" i="21"/>
  <x:c r="F43" i="21"/>
  <x:c r="G43" i="21"/>
  <x:c r="H43" i="21"/>
  <x:c r="I43" i="21"/>
  <x:c r="J43" i="21"/>
  <x:c r="B45" i="21"/>
  <x:c r="C45" i="21"/>
  <x:c r="D45" i="21"/>
  <x:c r="E45" i="21"/>
  <x:c r="F45" i="21"/>
  <x:c r="G45" i="21"/>
  <x:c r="H45" i="21"/>
  <x:c r="I45" i="21"/>
  <x:c r="J45" i="21"/>
  <x:c r="B46" i="21"/>
  <x:c r="C46" i="21"/>
  <x:c r="D46" i="21"/>
  <x:c r="E46" i="21"/>
  <x:c r="F46" i="21"/>
  <x:c r="G46" i="21"/>
  <x:c r="H46" i="21"/>
  <x:c r="I46" i="21"/>
  <x:c r="J46" i="21"/>
  <x:c r="B48" i="21"/>
  <x:c r="C48" i="21"/>
  <x:c r="D48" i="21"/>
  <x:c r="E48" i="21"/>
  <x:c r="F48" i="21"/>
  <x:c r="G48" i="21"/>
  <x:c r="H48" i="21"/>
  <x:c r="I48" i="21"/>
  <x:c r="J48" i="21"/>
  <x:c r="B49" i="21"/>
  <x:c r="C49" i="21"/>
  <x:c r="D49" i="21"/>
  <x:c r="E49" i="21"/>
  <x:c r="F49" i="21"/>
  <x:c r="G49" i="21"/>
  <x:c r="H49" i="21"/>
  <x:c r="I49" i="21"/>
  <x:c r="J49" i="21"/>
  <x:c r="B50" i="21"/>
  <x:c r="C50" i="21"/>
  <x:c r="D50" i="21"/>
  <x:c r="E50" i="21"/>
  <x:c r="F50" i="21"/>
  <x:c r="G50" i="21"/>
  <x:c r="H50" i="21"/>
  <x:c r="I50" i="21"/>
  <x:c r="J50" i="21"/>
  <x:c r="B51" i="21"/>
  <x:c r="C51" i="21"/>
  <x:c r="D51" i="21"/>
  <x:c r="E51" i="21"/>
  <x:c r="F51" i="21"/>
  <x:c r="G51" i="21"/>
  <x:c r="H51" i="21"/>
  <x:c r="I51" i="21"/>
  <x:c r="J51" i="21"/>
  <x:c r="B53" i="21"/>
  <x:c r="C53" i="21"/>
  <x:c r="D53" i="21"/>
  <x:c r="E53" i="21"/>
  <x:c r="F53" i="21"/>
  <x:c r="G53" i="21"/>
  <x:c r="H53" i="21"/>
  <x:c r="I53" i="21"/>
  <x:c r="J53" i="21"/>
  <x:c r="D2" i="74"/>
  <x:c r="A3" i="74"/>
  <x:c r="D3" i="74"/>
  <x:c r="A4" i="74"/>
  <x:c r="D4" i="74"/>
  <x:c r="A5" i="74"/>
  <x:c r="D5" i="74"/>
  <x:c r="D6" i="74"/>
  <x:c r="E6" i="74"/>
  <x:c r="B8" i="74"/>
  <x:c r="C8" i="74"/>
  <x:c r="E8" i="74"/>
  <x:c r="G8" i="74"/>
  <x:c r="I8" i="74"/>
  <x:c r="B10" i="74"/>
  <x:c r="C10" i="74"/>
  <x:c r="D10" i="74"/>
  <x:c r="E10" i="74"/>
  <x:c r="F10" i="74"/>
  <x:c r="G10" i="74"/>
  <x:c r="H10" i="74"/>
  <x:c r="I10" i="74"/>
  <x:c r="J10" i="74"/>
  <x:c r="B11" i="74"/>
  <x:c r="C11" i="74"/>
  <x:c r="D11" i="74"/>
  <x:c r="E11" i="74"/>
  <x:c r="F11" i="74"/>
  <x:c r="G11" i="74"/>
  <x:c r="H11" i="74"/>
  <x:c r="I11" i="74"/>
  <x:c r="J11" i="74"/>
  <x:c r="B12" i="74"/>
  <x:c r="C12" i="74"/>
  <x:c r="D12" i="74"/>
  <x:c r="E12" i="74"/>
  <x:c r="F12" i="74"/>
  <x:c r="G12" i="74"/>
  <x:c r="H12" i="74"/>
  <x:c r="I12" i="74"/>
  <x:c r="J12" i="74"/>
  <x:c r="B13" i="74"/>
  <x:c r="C13" i="74"/>
  <x:c r="D13" i="74"/>
  <x:c r="E13" i="74"/>
  <x:c r="F13" i="74"/>
  <x:c r="G13" i="74"/>
  <x:c r="H13" i="74"/>
  <x:c r="I13" i="74"/>
  <x:c r="J13" i="74"/>
  <x:c r="B14" i="74"/>
  <x:c r="C14" i="74"/>
  <x:c r="D14" i="74"/>
  <x:c r="E14" i="74"/>
  <x:c r="F14" i="74"/>
  <x:c r="G14" i="74"/>
  <x:c r="H14" i="74"/>
  <x:c r="I14" i="74"/>
  <x:c r="J14" i="74"/>
  <x:c r="B15" i="74"/>
  <x:c r="C15" i="74"/>
  <x:c r="D15" i="74"/>
  <x:c r="E15" i="74"/>
  <x:c r="F15" i="74"/>
  <x:c r="G15" i="74"/>
  <x:c r="H15" i="74"/>
  <x:c r="I15" i="74"/>
  <x:c r="J15" i="74"/>
  <x:c r="B16" i="74"/>
  <x:c r="C16" i="74"/>
  <x:c r="D16" i="74"/>
  <x:c r="E16" i="74"/>
  <x:c r="F16" i="74"/>
  <x:c r="G16" i="74"/>
  <x:c r="H16" i="74"/>
  <x:c r="I16" i="74"/>
  <x:c r="J16" i="74"/>
  <x:c r="B17" i="74"/>
  <x:c r="C17" i="74"/>
  <x:c r="D17" i="74"/>
  <x:c r="E17" i="74"/>
  <x:c r="F17" i="74"/>
  <x:c r="G17" i="74"/>
  <x:c r="H17" i="74"/>
  <x:c r="I17" i="74"/>
  <x:c r="J17" i="74"/>
  <x:c r="B18" i="74"/>
  <x:c r="C18" i="74"/>
  <x:c r="D18" i="74"/>
  <x:c r="E18" i="74"/>
  <x:c r="F18" i="74"/>
  <x:c r="G18" i="74"/>
  <x:c r="H18" i="74"/>
  <x:c r="I18" i="74"/>
  <x:c r="J18" i="74"/>
  <x:c r="B19" i="74"/>
  <x:c r="C19" i="74"/>
  <x:c r="D19" i="74"/>
  <x:c r="E19" i="74"/>
  <x:c r="F19" i="74"/>
  <x:c r="G19" i="74"/>
  <x:c r="H19" i="74"/>
  <x:c r="I19" i="74"/>
  <x:c r="J19" i="74"/>
  <x:c r="B20" i="74"/>
  <x:c r="C20" i="74"/>
  <x:c r="D20" i="74"/>
  <x:c r="E20" i="74"/>
  <x:c r="F20" i="74"/>
  <x:c r="G20" i="74"/>
  <x:c r="H20" i="74"/>
  <x:c r="I20" i="74"/>
  <x:c r="J20" i="74"/>
  <x:c r="B21" i="74"/>
  <x:c r="C21" i="74"/>
  <x:c r="D21" i="74"/>
  <x:c r="E21" i="74"/>
  <x:c r="F21" i="74"/>
  <x:c r="G21" i="74"/>
  <x:c r="H21" i="74"/>
  <x:c r="I21" i="74"/>
  <x:c r="J21" i="74"/>
  <x:c r="D2" i="75"/>
  <x:c r="A3" i="75"/>
  <x:c r="D3" i="75"/>
  <x:c r="A4" i="75"/>
  <x:c r="D4" i="75"/>
  <x:c r="A5" i="75"/>
  <x:c r="D5" i="75"/>
  <x:c r="D6" i="75"/>
  <x:c r="E6" i="75"/>
  <x:c r="B8" i="75"/>
  <x:c r="C8" i="75"/>
  <x:c r="E8" i="75"/>
  <x:c r="G8" i="75"/>
  <x:c r="I8" i="75"/>
  <x:c r="B10" i="75"/>
  <x:c r="C10" i="75"/>
  <x:c r="D10" i="75"/>
  <x:c r="E10" i="75"/>
  <x:c r="F10" i="75"/>
  <x:c r="G10" i="75"/>
  <x:c r="H10" i="75"/>
  <x:c r="I10" i="75"/>
  <x:c r="J10" i="75"/>
  <x:c r="B11" i="75"/>
  <x:c r="C11" i="75"/>
  <x:c r="D11" i="75"/>
  <x:c r="E11" i="75"/>
  <x:c r="F11" i="75"/>
  <x:c r="G11" i="75"/>
  <x:c r="H11" i="75"/>
  <x:c r="I11" i="75"/>
  <x:c r="J11" i="75"/>
  <x:c r="B12" i="75"/>
  <x:c r="C12" i="75"/>
  <x:c r="D12" i="75"/>
  <x:c r="E12" i="75"/>
  <x:c r="F12" i="75"/>
  <x:c r="G12" i="75"/>
  <x:c r="H12" i="75"/>
  <x:c r="I12" i="75"/>
  <x:c r="J12" i="75"/>
  <x:c r="B13" i="75"/>
  <x:c r="C13" i="75"/>
  <x:c r="D13" i="75"/>
  <x:c r="E13" i="75"/>
  <x:c r="F13" i="75"/>
  <x:c r="G13" i="75"/>
  <x:c r="H13" i="75"/>
  <x:c r="I13" i="75"/>
  <x:c r="J13" i="75"/>
  <x:c r="B14" i="75"/>
  <x:c r="C14" i="75"/>
  <x:c r="D14" i="75"/>
  <x:c r="E14" i="75"/>
  <x:c r="F14" i="75"/>
  <x:c r="G14" i="75"/>
  <x:c r="H14" i="75"/>
  <x:c r="I14" i="75"/>
  <x:c r="J14" i="75"/>
  <x:c r="B15" i="75"/>
  <x:c r="C15" i="75"/>
  <x:c r="D15" i="75"/>
  <x:c r="E15" i="75"/>
  <x:c r="F15" i="75"/>
  <x:c r="G15" i="75"/>
  <x:c r="H15" i="75"/>
  <x:c r="I15" i="75"/>
  <x:c r="J15" i="75"/>
  <x:c r="B16" i="75"/>
  <x:c r="C16" i="75"/>
  <x:c r="D16" i="75"/>
  <x:c r="E16" i="75"/>
  <x:c r="F16" i="75"/>
  <x:c r="G16" i="75"/>
  <x:c r="H16" i="75"/>
  <x:c r="I16" i="75"/>
  <x:c r="J16" i="75"/>
  <x:c r="B17" i="75"/>
  <x:c r="C17" i="75"/>
  <x:c r="D17" i="75"/>
  <x:c r="E17" i="75"/>
  <x:c r="F17" i="75"/>
  <x:c r="G17" i="75"/>
  <x:c r="H17" i="75"/>
  <x:c r="I17" i="75"/>
  <x:c r="J17" i="75"/>
  <x:c r="B18" i="75"/>
  <x:c r="C18" i="75"/>
  <x:c r="D18" i="75"/>
  <x:c r="E18" i="75"/>
  <x:c r="F18" i="75"/>
  <x:c r="G18" i="75"/>
  <x:c r="H18" i="75"/>
  <x:c r="I18" i="75"/>
  <x:c r="J18" i="75"/>
  <x:c r="B19" i="75"/>
  <x:c r="C19" i="75"/>
  <x:c r="D19" i="75"/>
  <x:c r="E19" i="75"/>
  <x:c r="F19" i="75"/>
  <x:c r="G19" i="75"/>
  <x:c r="H19" i="75"/>
  <x:c r="I19" i="75"/>
  <x:c r="J19" i="75"/>
  <x:c r="B20" i="75"/>
  <x:c r="C20" i="75"/>
  <x:c r="D20" i="75"/>
  <x:c r="E20" i="75"/>
  <x:c r="F20" i="75"/>
  <x:c r="G20" i="75"/>
  <x:c r="H20" i="75"/>
  <x:c r="I20" i="75"/>
  <x:c r="J20" i="75"/>
  <x:c r="B21" i="75"/>
  <x:c r="C21" i="75"/>
  <x:c r="D21" i="75"/>
  <x:c r="E21" i="75"/>
  <x:c r="F21" i="75"/>
  <x:c r="G21" i="75"/>
  <x:c r="H21" i="75"/>
  <x:c r="I21" i="75"/>
  <x:c r="J21" i="75"/>
  <x:c r="B23" i="75"/>
  <x:c r="C23" i="75"/>
  <x:c r="D23" i="75"/>
  <x:c r="E23" i="75"/>
  <x:c r="F23" i="75"/>
  <x:c r="G23" i="75"/>
  <x:c r="H23" i="75"/>
  <x:c r="I23" i="75"/>
  <x:c r="J23" i="75"/>
  <x:c r="B24" i="75"/>
  <x:c r="C24" i="75"/>
  <x:c r="D24" i="75"/>
  <x:c r="E24" i="75"/>
  <x:c r="F24" i="75"/>
  <x:c r="G24" i="75"/>
  <x:c r="H24" i="75"/>
  <x:c r="I24" i="75"/>
  <x:c r="J24" i="75"/>
  <x:c r="B25" i="75"/>
  <x:c r="C25" i="75"/>
  <x:c r="D25" i="75"/>
  <x:c r="E25" i="75"/>
  <x:c r="F25" i="75"/>
  <x:c r="G25" i="75"/>
  <x:c r="H25" i="75"/>
  <x:c r="I25" i="75"/>
  <x:c r="J25" i="75"/>
  <x:c r="B26" i="75"/>
  <x:c r="C26" i="75"/>
  <x:c r="D26" i="75"/>
  <x:c r="E26" i="75"/>
  <x:c r="F26" i="75"/>
  <x:c r="G26" i="75"/>
  <x:c r="H26" i="75"/>
  <x:c r="I26" i="75"/>
  <x:c r="J26" i="75"/>
  <x:c r="B27" i="75"/>
  <x:c r="C27" i="75"/>
  <x:c r="D27" i="75"/>
  <x:c r="E27" i="75"/>
  <x:c r="F27" i="75"/>
  <x:c r="G27" i="75"/>
  <x:c r="H27" i="75"/>
  <x:c r="I27" i="75"/>
  <x:c r="J27" i="75"/>
  <x:c r="B28" i="75"/>
  <x:c r="C28" i="75"/>
  <x:c r="D28" i="75"/>
  <x:c r="E28" i="75"/>
  <x:c r="F28" i="75"/>
  <x:c r="G28" i="75"/>
  <x:c r="H28" i="75"/>
  <x:c r="I28" i="75"/>
  <x:c r="J28" i="75"/>
  <x:c r="B29" i="75"/>
  <x:c r="C29" i="75"/>
  <x:c r="D29" i="75"/>
  <x:c r="E29" i="75"/>
  <x:c r="F29" i="75"/>
  <x:c r="G29" i="75"/>
  <x:c r="H29" i="75"/>
  <x:c r="I29" i="75"/>
  <x:c r="J29" i="75"/>
  <x:c r="B30" i="75"/>
  <x:c r="C30" i="75"/>
  <x:c r="D30" i="75"/>
  <x:c r="E30" i="75"/>
  <x:c r="F30" i="75"/>
  <x:c r="G30" i="75"/>
  <x:c r="H30" i="75"/>
  <x:c r="I30" i="75"/>
  <x:c r="J30" i="75"/>
  <x:c r="B31" i="75"/>
  <x:c r="C31" i="75"/>
  <x:c r="D31" i="75"/>
  <x:c r="E31" i="75"/>
  <x:c r="F31" i="75"/>
  <x:c r="G31" i="75"/>
  <x:c r="H31" i="75"/>
  <x:c r="I31" i="75"/>
  <x:c r="J31" i="75"/>
  <x:c r="B32" i="75"/>
  <x:c r="C32" i="75"/>
  <x:c r="D32" i="75"/>
  <x:c r="E32" i="75"/>
  <x:c r="F32" i="75"/>
  <x:c r="G32" i="75"/>
  <x:c r="H32" i="75"/>
  <x:c r="I32" i="75"/>
  <x:c r="J32" i="75"/>
  <x:c r="B33" i="75"/>
  <x:c r="C33" i="75"/>
  <x:c r="D33" i="75"/>
  <x:c r="E33" i="75"/>
  <x:c r="F33" i="75"/>
  <x:c r="G33" i="75"/>
  <x:c r="H33" i="75"/>
  <x:c r="I33" i="75"/>
  <x:c r="J33" i="75"/>
  <x:c r="B34" i="75"/>
  <x:c r="C34" i="75"/>
  <x:c r="D34" i="75"/>
  <x:c r="E34" i="75"/>
  <x:c r="F34" i="75"/>
  <x:c r="G34" i="75"/>
  <x:c r="H34" i="75"/>
  <x:c r="I34" i="75"/>
  <x:c r="J34" i="75"/>
  <x:c r="D2" i="59"/>
  <x:c r="A3" i="59"/>
  <x:c r="D3" i="59"/>
  <x:c r="A4" i="59"/>
  <x:c r="D4" i="59"/>
  <x:c r="A5" i="59"/>
  <x:c r="D5" i="59"/>
  <x:c r="D6" i="59"/>
  <x:c r="E6" i="59"/>
  <x:c r="B8" i="59"/>
  <x:c r="C8" i="59"/>
  <x:c r="E8" i="59"/>
  <x:c r="G8" i="59"/>
  <x:c r="I8" i="59"/>
  <x:c r="B11" i="59"/>
  <x:c r="C11" i="59"/>
  <x:c r="D11" i="59"/>
  <x:c r="E11" i="59"/>
  <x:c r="F11" i="59"/>
  <x:c r="G11" i="59"/>
  <x:c r="H11" i="59"/>
  <x:c r="I11" i="59"/>
  <x:c r="J11" i="59"/>
  <x:c r="B12" i="59"/>
  <x:c r="C12" i="59"/>
  <x:c r="D12" i="59"/>
  <x:c r="E12" i="59"/>
  <x:c r="F12" i="59"/>
  <x:c r="G12" i="59"/>
  <x:c r="H12" i="59"/>
  <x:c r="I12" i="59"/>
  <x:c r="J12" i="59"/>
  <x:c r="B13" i="59"/>
  <x:c r="C13" i="59"/>
  <x:c r="D13" i="59"/>
  <x:c r="E13" i="59"/>
  <x:c r="F13" i="59"/>
  <x:c r="G13" i="59"/>
  <x:c r="H13" i="59"/>
  <x:c r="I13" i="59"/>
  <x:c r="J13" i="59"/>
  <x:c r="B14" i="59"/>
  <x:c r="C14" i="59"/>
  <x:c r="D14" i="59"/>
  <x:c r="E14" i="59"/>
  <x:c r="F14" i="59"/>
  <x:c r="G14" i="59"/>
  <x:c r="H14" i="59"/>
  <x:c r="I14" i="59"/>
  <x:c r="J14" i="59"/>
  <x:c r="B16" i="59"/>
  <x:c r="C16" i="59"/>
  <x:c r="D16" i="59"/>
  <x:c r="E16" i="59"/>
  <x:c r="F16" i="59"/>
  <x:c r="G16" i="59"/>
  <x:c r="H16" i="59"/>
  <x:c r="I16" i="59"/>
  <x:c r="J16" i="59"/>
  <x:c r="B17" i="59"/>
  <x:c r="C17" i="59"/>
  <x:c r="D17" i="59"/>
  <x:c r="E17" i="59"/>
  <x:c r="F17" i="59"/>
  <x:c r="G17" i="59"/>
  <x:c r="H17" i="59"/>
  <x:c r="I17" i="59"/>
  <x:c r="J17" i="59"/>
  <x:c r="B18" i="59"/>
  <x:c r="C18" i="59"/>
  <x:c r="D18" i="59"/>
  <x:c r="E18" i="59"/>
  <x:c r="F18" i="59"/>
  <x:c r="G18" i="59"/>
  <x:c r="H18" i="59"/>
  <x:c r="I18" i="59"/>
  <x:c r="J18" i="59"/>
  <x:c r="B19" i="59"/>
  <x:c r="C19" i="59"/>
  <x:c r="D19" i="59"/>
  <x:c r="E19" i="59"/>
  <x:c r="F19" i="59"/>
  <x:c r="G19" i="59"/>
  <x:c r="H19" i="59"/>
  <x:c r="I19" i="59"/>
  <x:c r="J19" i="59"/>
  <x:c r="B20" i="59"/>
  <x:c r="C20" i="59"/>
  <x:c r="D20" i="59"/>
  <x:c r="E20" i="59"/>
  <x:c r="F20" i="59"/>
  <x:c r="G20" i="59"/>
  <x:c r="H20" i="59"/>
  <x:c r="I20" i="59"/>
  <x:c r="J20" i="59"/>
  <x:c r="B21" i="59"/>
  <x:c r="C21" i="59"/>
  <x:c r="D21" i="59"/>
  <x:c r="E21" i="59"/>
  <x:c r="F21" i="59"/>
  <x:c r="G21" i="59"/>
  <x:c r="H21" i="59"/>
  <x:c r="I21" i="59"/>
  <x:c r="J21" i="59"/>
  <x:c r="B22" i="59"/>
  <x:c r="C22" i="59"/>
  <x:c r="D22" i="59"/>
  <x:c r="E22" i="59"/>
  <x:c r="F22" i="59"/>
  <x:c r="G22" i="59"/>
  <x:c r="H22" i="59"/>
  <x:c r="I22" i="59"/>
  <x:c r="J22" i="59"/>
  <x:c r="B23" i="59"/>
  <x:c r="C23" i="59"/>
  <x:c r="D23" i="59"/>
  <x:c r="E23" i="59"/>
  <x:c r="F23" i="59"/>
  <x:c r="G23" i="59"/>
  <x:c r="H23" i="59"/>
  <x:c r="I23" i="59"/>
  <x:c r="J23" i="59"/>
  <x:c r="B24" i="59"/>
  <x:c r="C24" i="59"/>
  <x:c r="D24" i="59"/>
  <x:c r="E24" i="59"/>
  <x:c r="F24" i="59"/>
  <x:c r="G24" i="59"/>
  <x:c r="H24" i="59"/>
  <x:c r="I24" i="59"/>
  <x:c r="J24" i="59"/>
  <x:c r="B25" i="59"/>
  <x:c r="C25" i="59"/>
  <x:c r="D25" i="59"/>
  <x:c r="E25" i="59"/>
  <x:c r="F25" i="59"/>
  <x:c r="G25" i="59"/>
  <x:c r="H25" i="59"/>
  <x:c r="I25" i="59"/>
  <x:c r="J25" i="59"/>
  <x:c r="B27" i="59"/>
  <x:c r="C27" i="59"/>
  <x:c r="D27" i="59"/>
  <x:c r="E27" i="59"/>
  <x:c r="F27" i="59"/>
  <x:c r="G27" i="59"/>
  <x:c r="H27" i="59"/>
  <x:c r="I27" i="59"/>
  <x:c r="J27" i="59"/>
  <x:c r="B28" i="59"/>
  <x:c r="C28" i="59"/>
  <x:c r="D28" i="59"/>
  <x:c r="E28" i="59"/>
  <x:c r="F28" i="59"/>
  <x:c r="G28" i="59"/>
  <x:c r="H28" i="59"/>
  <x:c r="I28" i="59"/>
  <x:c r="J28" i="59"/>
  <x:c r="B29" i="59"/>
  <x:c r="C29" i="59"/>
  <x:c r="D29" i="59"/>
  <x:c r="E29" i="59"/>
  <x:c r="F29" i="59"/>
  <x:c r="G29" i="59"/>
  <x:c r="H29" i="59"/>
  <x:c r="I29" i="59"/>
  <x:c r="J29" i="59"/>
  <x:c r="B30" i="59"/>
  <x:c r="C30" i="59"/>
  <x:c r="D30" i="59"/>
  <x:c r="E30" i="59"/>
  <x:c r="F30" i="59"/>
  <x:c r="G30" i="59"/>
  <x:c r="H30" i="59"/>
  <x:c r="I30" i="59"/>
  <x:c r="J30" i="59"/>
  <x:c r="B31" i="59"/>
  <x:c r="C31" i="59"/>
  <x:c r="D31" i="59"/>
  <x:c r="E31" i="59"/>
  <x:c r="F31" i="59"/>
  <x:c r="G31" i="59"/>
  <x:c r="H31" i="59"/>
  <x:c r="I31" i="59"/>
  <x:c r="J31" i="59"/>
  <x:c r="B32" i="59"/>
  <x:c r="C32" i="59"/>
  <x:c r="D32" i="59"/>
  <x:c r="E32" i="59"/>
  <x:c r="F32" i="59"/>
  <x:c r="G32" i="59"/>
  <x:c r="H32" i="59"/>
  <x:c r="I32" i="59"/>
  <x:c r="J32" i="59"/>
  <x:c r="B33" i="59"/>
  <x:c r="C33" i="59"/>
  <x:c r="D33" i="59"/>
  <x:c r="E33" i="59"/>
  <x:c r="F33" i="59"/>
  <x:c r="G33" i="59"/>
  <x:c r="H33" i="59"/>
  <x:c r="I33" i="59"/>
  <x:c r="J33" i="59"/>
  <x:c r="B34" i="59"/>
  <x:c r="C34" i="59"/>
  <x:c r="D34" i="59"/>
  <x:c r="E34" i="59"/>
  <x:c r="F34" i="59"/>
  <x:c r="G34" i="59"/>
  <x:c r="H34" i="59"/>
  <x:c r="I34" i="59"/>
  <x:c r="J34" i="59"/>
  <x:c r="B35" i="59"/>
  <x:c r="C35" i="59"/>
  <x:c r="D35" i="59"/>
  <x:c r="E35" i="59"/>
  <x:c r="F35" i="59"/>
  <x:c r="G35" i="59"/>
  <x:c r="H35" i="59"/>
  <x:c r="I35" i="59"/>
  <x:c r="J35" i="59"/>
  <x:c r="B36" i="59"/>
  <x:c r="C36" i="59"/>
  <x:c r="D36" i="59"/>
  <x:c r="E36" i="59"/>
  <x:c r="F36" i="59"/>
  <x:c r="G36" i="59"/>
  <x:c r="H36" i="59"/>
  <x:c r="I36" i="59"/>
  <x:c r="J36" i="59"/>
  <x:c r="B38" i="59"/>
  <x:c r="C38" i="59"/>
  <x:c r="D38" i="59"/>
  <x:c r="E38" i="59"/>
  <x:c r="F38" i="59"/>
  <x:c r="G38" i="59"/>
  <x:c r="H38" i="59"/>
  <x:c r="I38" i="59"/>
  <x:c r="J38" i="59"/>
  <x:c r="B39" i="59"/>
  <x:c r="C39" i="59"/>
  <x:c r="D39" i="59"/>
  <x:c r="E39" i="59"/>
  <x:c r="F39" i="59"/>
  <x:c r="G39" i="59"/>
  <x:c r="H39" i="59"/>
  <x:c r="I39" i="59"/>
  <x:c r="J39" i="59"/>
  <x:c r="B40" i="59"/>
  <x:c r="C40" i="59"/>
  <x:c r="D40" i="59"/>
  <x:c r="E40" i="59"/>
  <x:c r="F40" i="59"/>
  <x:c r="G40" i="59"/>
  <x:c r="H40" i="59"/>
  <x:c r="I40" i="59"/>
  <x:c r="J40" i="59"/>
  <x:c r="B41" i="59"/>
  <x:c r="C41" i="59"/>
  <x:c r="D41" i="59"/>
  <x:c r="E41" i="59"/>
  <x:c r="F41" i="59"/>
  <x:c r="G41" i="59"/>
  <x:c r="H41" i="59"/>
  <x:c r="I41" i="59"/>
  <x:c r="J41" i="59"/>
  <x:c r="B42" i="59"/>
  <x:c r="C42" i="59"/>
  <x:c r="D42" i="59"/>
  <x:c r="E42" i="59"/>
  <x:c r="F42" i="59"/>
  <x:c r="G42" i="59"/>
  <x:c r="H42" i="59"/>
  <x:c r="I42" i="59"/>
  <x:c r="J42" i="59"/>
  <x:c r="B43" i="59"/>
  <x:c r="C43" i="59"/>
  <x:c r="D43" i="59"/>
  <x:c r="E43" i="59"/>
  <x:c r="F43" i="59"/>
  <x:c r="G43" i="59"/>
  <x:c r="H43" i="59"/>
  <x:c r="I43" i="59"/>
  <x:c r="J43" i="59"/>
  <x:c r="B44" i="59"/>
  <x:c r="C44" i="59"/>
  <x:c r="D44" i="59"/>
  <x:c r="E44" i="59"/>
  <x:c r="F44" i="59"/>
  <x:c r="G44" i="59"/>
  <x:c r="H44" i="59"/>
  <x:c r="I44" i="59"/>
  <x:c r="J44" i="59"/>
  <x:c r="B45" i="59"/>
  <x:c r="C45" i="59"/>
  <x:c r="D45" i="59"/>
  <x:c r="E45" i="59"/>
  <x:c r="F45" i="59"/>
  <x:c r="G45" i="59"/>
  <x:c r="H45" i="59"/>
  <x:c r="I45" i="59"/>
  <x:c r="J45" i="59"/>
  <x:c r="B46" i="59"/>
  <x:c r="C46" i="59"/>
  <x:c r="D46" i="59"/>
  <x:c r="E46" i="59"/>
  <x:c r="F46" i="59"/>
  <x:c r="G46" i="59"/>
  <x:c r="H46" i="59"/>
  <x:c r="I46" i="59"/>
  <x:c r="J46" i="59"/>
  <x:c r="B47" i="59"/>
  <x:c r="C47" i="59"/>
  <x:c r="D47" i="59"/>
  <x:c r="E47" i="59"/>
  <x:c r="F47" i="59"/>
  <x:c r="G47" i="59"/>
  <x:c r="H47" i="59"/>
  <x:c r="I47" i="59"/>
  <x:c r="J47" i="59"/>
  <x:c r="D2" i="20"/>
  <x:c r="A3" i="20"/>
  <x:c r="D3" i="20"/>
  <x:c r="A4" i="20"/>
  <x:c r="D4" i="20"/>
  <x:c r="A5" i="20"/>
  <x:c r="D5" i="20"/>
  <x:c r="D6" i="20"/>
  <x:c r="E6" i="20"/>
  <x:c r="B8" i="20"/>
  <x:c r="C8" i="20"/>
  <x:c r="E8" i="20"/>
  <x:c r="G8" i="20"/>
  <x:c r="I8" i="20"/>
  <x:c r="B11" i="20"/>
  <x:c r="C11" i="20"/>
  <x:c r="D11" i="20"/>
  <x:c r="E11" i="20"/>
  <x:c r="F11" i="20"/>
  <x:c r="G11" i="20"/>
  <x:c r="H11" i="20"/>
  <x:c r="I11" i="20"/>
  <x:c r="J11" i="20"/>
  <x:c r="B12" i="20"/>
  <x:c r="C12" i="20"/>
  <x:c r="D12" i="20"/>
  <x:c r="E12" i="20"/>
  <x:c r="F12" i="20"/>
  <x:c r="G12" i="20"/>
  <x:c r="H12" i="20"/>
  <x:c r="I12" i="20"/>
  <x:c r="J12" i="20"/>
  <x:c r="B13" i="20"/>
  <x:c r="C13" i="20"/>
  <x:c r="D13" i="20"/>
  <x:c r="E13" i="20"/>
  <x:c r="F13" i="20"/>
  <x:c r="G13" i="20"/>
  <x:c r="H13" i="20"/>
  <x:c r="I13" i="20"/>
  <x:c r="J13" i="20"/>
  <x:c r="B14" i="20"/>
  <x:c r="C14" i="20"/>
  <x:c r="D14" i="20"/>
  <x:c r="E14" i="20"/>
  <x:c r="F14" i="20"/>
  <x:c r="G14" i="20"/>
  <x:c r="H14" i="20"/>
  <x:c r="I14" i="20"/>
  <x:c r="J14" i="20"/>
  <x:c r="B15" i="20"/>
  <x:c r="C15" i="20"/>
  <x:c r="D15" i="20"/>
  <x:c r="E15" i="20"/>
  <x:c r="F15" i="20"/>
  <x:c r="G15" i="20"/>
  <x:c r="H15" i="20"/>
  <x:c r="I15" i="20"/>
  <x:c r="J15" i="20"/>
  <x:c r="B16" i="20"/>
  <x:c r="C16" i="20"/>
  <x:c r="D16" i="20"/>
  <x:c r="E16" i="20"/>
  <x:c r="F16" i="20"/>
  <x:c r="G16" i="20"/>
  <x:c r="H16" i="20"/>
  <x:c r="I16" i="20"/>
  <x:c r="J16" i="20"/>
  <x:c r="B17" i="20"/>
  <x:c r="C17" i="20"/>
  <x:c r="D17" i="20"/>
  <x:c r="E17" i="20"/>
  <x:c r="F17" i="20"/>
  <x:c r="G17" i="20"/>
  <x:c r="H17" i="20"/>
  <x:c r="I17" i="20"/>
  <x:c r="J17" i="20"/>
  <x:c r="B18" i="20"/>
  <x:c r="C18" i="20"/>
  <x:c r="D18" i="20"/>
  <x:c r="E18" i="20"/>
  <x:c r="F18" i="20"/>
  <x:c r="G18" i="20"/>
  <x:c r="H18" i="20"/>
  <x:c r="I18" i="20"/>
  <x:c r="J18" i="20"/>
  <x:c r="B19" i="20"/>
  <x:c r="C19" i="20"/>
  <x:c r="D19" i="20"/>
  <x:c r="E19" i="20"/>
  <x:c r="F19" i="20"/>
  <x:c r="G19" i="20"/>
  <x:c r="H19" i="20"/>
  <x:c r="I19" i="20"/>
  <x:c r="J19" i="20"/>
  <x:c r="B20" i="20"/>
  <x:c r="C20" i="20"/>
  <x:c r="D20" i="20"/>
  <x:c r="E20" i="20"/>
  <x:c r="F20" i="20"/>
  <x:c r="G20" i="20"/>
  <x:c r="H20" i="20"/>
  <x:c r="I20" i="20"/>
  <x:c r="J20" i="20"/>
  <x:c r="B23" i="20"/>
  <x:c r="C23" i="20"/>
  <x:c r="D23" i="20"/>
  <x:c r="E23" i="20"/>
  <x:c r="F23" i="20"/>
  <x:c r="G23" i="20"/>
  <x:c r="H23" i="20"/>
  <x:c r="I23" i="20"/>
  <x:c r="J23" i="20"/>
  <x:c r="B24" i="20"/>
  <x:c r="C24" i="20"/>
  <x:c r="D24" i="20"/>
  <x:c r="E24" i="20"/>
  <x:c r="F24" i="20"/>
  <x:c r="G24" i="20"/>
  <x:c r="H24" i="20"/>
  <x:c r="I24" i="20"/>
  <x:c r="J24" i="20"/>
  <x:c r="B25" i="20"/>
  <x:c r="C25" i="20"/>
  <x:c r="D25" i="20"/>
  <x:c r="E25" i="20"/>
  <x:c r="F25" i="20"/>
  <x:c r="G25" i="20"/>
  <x:c r="H25" i="20"/>
  <x:c r="I25" i="20"/>
  <x:c r="J25" i="20"/>
  <x:c r="B26" i="20"/>
  <x:c r="C26" i="20"/>
  <x:c r="D26" i="20"/>
  <x:c r="E26" i="20"/>
  <x:c r="F26" i="20"/>
  <x:c r="G26" i="20"/>
  <x:c r="H26" i="20"/>
  <x:c r="I26" i="20"/>
  <x:c r="J26" i="20"/>
  <x:c r="B27" i="20"/>
  <x:c r="C27" i="20"/>
  <x:c r="D27" i="20"/>
  <x:c r="E27" i="20"/>
  <x:c r="F27" i="20"/>
  <x:c r="G27" i="20"/>
  <x:c r="H27" i="20"/>
  <x:c r="I27" i="20"/>
  <x:c r="J27" i="20"/>
  <x:c r="B28" i="20"/>
  <x:c r="C28" i="20"/>
  <x:c r="D28" i="20"/>
  <x:c r="E28" i="20"/>
  <x:c r="F28" i="20"/>
  <x:c r="G28" i="20"/>
  <x:c r="H28" i="20"/>
  <x:c r="I28" i="20"/>
  <x:c r="J28" i="20"/>
  <x:c r="B29" i="20"/>
  <x:c r="C29" i="20"/>
  <x:c r="D29" i="20"/>
  <x:c r="E29" i="20"/>
  <x:c r="F29" i="20"/>
  <x:c r="G29" i="20"/>
  <x:c r="H29" i="20"/>
  <x:c r="I29" i="20"/>
  <x:c r="J29" i="20"/>
  <x:c r="B30" i="20"/>
  <x:c r="C30" i="20"/>
  <x:c r="D30" i="20"/>
  <x:c r="E30" i="20"/>
  <x:c r="F30" i="20"/>
  <x:c r="G30" i="20"/>
  <x:c r="H30" i="20"/>
  <x:c r="I30" i="20"/>
  <x:c r="J30" i="20"/>
  <x:c r="B31" i="20"/>
  <x:c r="C31" i="20"/>
  <x:c r="D31" i="20"/>
  <x:c r="E31" i="20"/>
  <x:c r="F31" i="20"/>
  <x:c r="G31" i="20"/>
  <x:c r="H31" i="20"/>
  <x:c r="I31" i="20"/>
  <x:c r="J31" i="20"/>
  <x:c r="B32" i="20"/>
  <x:c r="C32" i="20"/>
  <x:c r="D32" i="20"/>
  <x:c r="E32" i="20"/>
  <x:c r="F32" i="20"/>
  <x:c r="G32" i="20"/>
  <x:c r="H32" i="20"/>
  <x:c r="I32" i="20"/>
  <x:c r="J32" i="20"/>
  <x:c r="B33" i="20"/>
  <x:c r="C33" i="20"/>
  <x:c r="D33" i="20"/>
  <x:c r="E33" i="20"/>
  <x:c r="F33" i="20"/>
  <x:c r="G33" i="20"/>
  <x:c r="H33" i="20"/>
  <x:c r="I33" i="20"/>
  <x:c r="J33" i="20"/>
  <x:c r="B35" i="20"/>
  <x:c r="C35" i="20"/>
  <x:c r="D35" i="20"/>
  <x:c r="E35" i="20"/>
  <x:c r="F35" i="20"/>
  <x:c r="G35" i="20"/>
  <x:c r="H35" i="20"/>
  <x:c r="I35" i="20"/>
  <x:c r="J35" i="20"/>
  <x:c r="B37" i="20" a="1"/>
  <x:c r="B37" i="20"/>
  <x:c r="C37" i="20" a="1"/>
  <x:c r="C37" i="20"/>
  <x:c r="D37" i="20"/>
  <x:c r="E37" i="20" a="1"/>
  <x:c r="E37" i="20"/>
  <x:c r="F37" i="20"/>
  <x:c r="G37" i="20" a="1"/>
  <x:c r="G37" i="20"/>
  <x:c r="H37" i="20"/>
  <x:c r="I37" i="20" a="1"/>
  <x:c r="I37" i="20"/>
  <x:c r="J37" i="20"/>
  <x:c r="B40" i="20"/>
  <x:c r="C40" i="20"/>
  <x:c r="D40" i="20"/>
  <x:c r="E40" i="20"/>
  <x:c r="F40" i="20"/>
  <x:c r="G40" i="20"/>
  <x:c r="H40" i="20"/>
  <x:c r="I40" i="20"/>
  <x:c r="J40" i="20"/>
  <x:c r="B41" i="20"/>
  <x:c r="C41" i="20"/>
  <x:c r="D41" i="20"/>
  <x:c r="E41" i="20"/>
  <x:c r="F41" i="20"/>
  <x:c r="G41" i="20"/>
  <x:c r="H41" i="20"/>
  <x:c r="I41" i="20"/>
  <x:c r="J41" i="20"/>
  <x:c r="B42" i="20"/>
  <x:c r="C42" i="20"/>
  <x:c r="D42" i="20"/>
  <x:c r="E42" i="20"/>
  <x:c r="F42" i="20"/>
  <x:c r="G42" i="20"/>
  <x:c r="H42" i="20"/>
  <x:c r="I42" i="20"/>
  <x:c r="J42" i="20"/>
  <x:c r="B43" i="20"/>
  <x:c r="C43" i="20"/>
  <x:c r="D43" i="20"/>
  <x:c r="E43" i="20"/>
  <x:c r="F43" i="20"/>
  <x:c r="G43" i="20"/>
  <x:c r="H43" i="20"/>
  <x:c r="I43" i="20"/>
  <x:c r="J43" i="20"/>
  <x:c r="B46" i="20"/>
  <x:c r="C46" i="20"/>
  <x:c r="D46" i="20"/>
  <x:c r="E46" i="20"/>
  <x:c r="F46" i="20"/>
  <x:c r="G46" i="20"/>
  <x:c r="H46" i="20"/>
  <x:c r="I46" i="20"/>
  <x:c r="J46" i="20"/>
  <x:c r="D2" i="73"/>
  <x:c r="A3" i="73"/>
  <x:c r="D3" i="73"/>
  <x:c r="A4" i="73"/>
  <x:c r="D4" i="73"/>
  <x:c r="A5" i="73"/>
  <x:c r="D5" i="73"/>
  <x:c r="D6" i="73"/>
  <x:c r="E6" i="73"/>
  <x:c r="B8" i="73"/>
  <x:c r="C8" i="73"/>
  <x:c r="E8" i="73"/>
  <x:c r="G8" i="73"/>
  <x:c r="I8" i="73"/>
  <x:c r="B10" i="73" a="1"/>
  <x:c r="B10" i="73"/>
  <x:c r="C10" i="73" a="1"/>
  <x:c r="C10" i="73"/>
  <x:c r="D10" i="73"/>
  <x:c r="E10" i="73" a="1"/>
  <x:c r="E10" i="73"/>
  <x:c r="F10" i="73"/>
  <x:c r="G10" i="73" a="1"/>
  <x:c r="G10" i="73"/>
  <x:c r="H10" i="73"/>
  <x:c r="I10" i="73" a="1"/>
  <x:c r="I10" i="73"/>
  <x:c r="J10" i="73"/>
  <x:c r="B11" i="73"/>
  <x:c r="C11" i="73"/>
  <x:c r="D11" i="73"/>
  <x:c r="E11" i="73"/>
  <x:c r="F11" i="73"/>
  <x:c r="G11" i="73"/>
  <x:c r="H11" i="73"/>
  <x:c r="I11" i="73"/>
  <x:c r="J11" i="73"/>
  <x:c r="B12" i="73"/>
  <x:c r="C12" i="73"/>
  <x:c r="D12" i="73"/>
  <x:c r="E12" i="73"/>
  <x:c r="F12" i="73"/>
  <x:c r="G12" i="73"/>
  <x:c r="H12" i="73"/>
  <x:c r="I12" i="73"/>
  <x:c r="J12" i="73"/>
  <x:c r="B13" i="73"/>
  <x:c r="C13" i="73"/>
  <x:c r="D13" i="73"/>
  <x:c r="E13" i="73"/>
  <x:c r="F13" i="73"/>
  <x:c r="G13" i="73"/>
  <x:c r="H13" i="73"/>
  <x:c r="I13" i="73"/>
  <x:c r="J13" i="73"/>
  <x:c r="B14" i="73"/>
  <x:c r="C14" i="73"/>
  <x:c r="D14" i="73"/>
  <x:c r="E14" i="73"/>
  <x:c r="F14" i="73"/>
  <x:c r="G14" i="73"/>
  <x:c r="H14" i="73"/>
  <x:c r="I14" i="73"/>
  <x:c r="J14" i="73"/>
  <x:c r="B15" i="73"/>
  <x:c r="C15" i="73"/>
  <x:c r="D15" i="73"/>
  <x:c r="E15" i="73"/>
  <x:c r="F15" i="73"/>
  <x:c r="G15" i="73"/>
  <x:c r="H15" i="73"/>
  <x:c r="I15" i="73"/>
  <x:c r="J15" i="73"/>
  <x:c r="B17" i="73"/>
  <x:c r="C17" i="73"/>
  <x:c r="D17" i="73"/>
  <x:c r="E17" i="73"/>
  <x:c r="F17" i="73"/>
  <x:c r="G17" i="73"/>
  <x:c r="H17" i="73"/>
  <x:c r="I17" i="73"/>
  <x:c r="J17" i="73"/>
  <x:c r="B18" i="73"/>
  <x:c r="C18" i="73"/>
  <x:c r="D18" i="73"/>
  <x:c r="E18" i="73"/>
  <x:c r="F18" i="73"/>
  <x:c r="G18" i="73"/>
  <x:c r="H18" i="73"/>
  <x:c r="I18" i="73"/>
  <x:c r="J18" i="73"/>
  <x:c r="B19" i="73"/>
  <x:c r="C19" i="73"/>
  <x:c r="D19" i="73"/>
  <x:c r="E19" i="73"/>
  <x:c r="F19" i="73"/>
  <x:c r="G19" i="73"/>
  <x:c r="H19" i="73"/>
  <x:c r="I19" i="73"/>
  <x:c r="J19" i="73"/>
  <x:c r="B20" i="73"/>
  <x:c r="C20" i="73"/>
  <x:c r="D20" i="73"/>
  <x:c r="E20" i="73"/>
  <x:c r="F20" i="73"/>
  <x:c r="G20" i="73"/>
  <x:c r="H20" i="73"/>
  <x:c r="I20" i="73"/>
  <x:c r="J20" i="73"/>
  <x:c r="B21" i="73"/>
  <x:c r="C21" i="73"/>
  <x:c r="D21" i="73"/>
  <x:c r="E21" i="73"/>
  <x:c r="F21" i="73"/>
  <x:c r="G21" i="73"/>
  <x:c r="H21" i="73"/>
  <x:c r="I21" i="73"/>
  <x:c r="J21" i="73"/>
  <x:c r="B22" i="73" a="1"/>
  <x:c r="B22" i="73"/>
  <x:c r="C22" i="73" a="1"/>
  <x:c r="C22" i="73"/>
  <x:c r="D22" i="73"/>
  <x:c r="E22" i="73" a="1"/>
  <x:c r="E22" i="73"/>
  <x:c r="F22" i="73"/>
  <x:c r="G22" i="73" a="1"/>
  <x:c r="G22" i="73"/>
  <x:c r="H22" i="73"/>
  <x:c r="I22" i="73" a="1"/>
  <x:c r="I22" i="73"/>
  <x:c r="J22" i="73"/>
  <x:c r="B24" i="73"/>
  <x:c r="C24" i="73"/>
  <x:c r="D24" i="73"/>
  <x:c r="E24" i="73"/>
  <x:c r="F24" i="73"/>
  <x:c r="G24" i="73"/>
  <x:c r="H24" i="73"/>
  <x:c r="I24" i="73"/>
  <x:c r="J24" i="73"/>
  <x:c r="B25" i="73"/>
  <x:c r="C25" i="73"/>
  <x:c r="D25" i="73"/>
  <x:c r="E25" i="73"/>
  <x:c r="F25" i="73"/>
  <x:c r="G25" i="73"/>
  <x:c r="H25" i="73"/>
  <x:c r="I25" i="73"/>
  <x:c r="J25" i="73"/>
  <x:c r="B26" i="73"/>
  <x:c r="C26" i="73"/>
  <x:c r="D26" i="73"/>
  <x:c r="E26" i="73"/>
  <x:c r="F26" i="73"/>
  <x:c r="G26" i="73"/>
  <x:c r="H26" i="73"/>
  <x:c r="I26" i="73"/>
  <x:c r="J26" i="73"/>
  <x:c r="B27" i="73"/>
  <x:c r="C27" i="73"/>
  <x:c r="D27" i="73"/>
  <x:c r="E27" i="73"/>
  <x:c r="F27" i="73"/>
  <x:c r="G27" i="73"/>
  <x:c r="H27" i="73"/>
  <x:c r="I27" i="73"/>
  <x:c r="J27" i="73"/>
  <x:c r="B28" i="73"/>
  <x:c r="C28" i="73"/>
  <x:c r="D28" i="73"/>
  <x:c r="E28" i="73"/>
  <x:c r="F28" i="73"/>
  <x:c r="G28" i="73"/>
  <x:c r="H28" i="73"/>
  <x:c r="I28" i="73"/>
  <x:c r="J28" i="73"/>
  <x:c r="B29" i="73"/>
  <x:c r="C29" i="73"/>
  <x:c r="D29" i="73"/>
  <x:c r="E29" i="73"/>
  <x:c r="F29" i="73"/>
  <x:c r="G29" i="73"/>
  <x:c r="H29" i="73"/>
  <x:c r="I29" i="73"/>
  <x:c r="J29" i="73"/>
  <x:c r="B31" i="73"/>
  <x:c r="C31" i="73"/>
  <x:c r="D31" i="73"/>
  <x:c r="E31" i="73"/>
  <x:c r="F31" i="73"/>
  <x:c r="G31" i="73"/>
  <x:c r="H31" i="73"/>
  <x:c r="I31" i="73"/>
  <x:c r="J31" i="73"/>
  <x:c r="B32" i="73"/>
  <x:c r="C32" i="73"/>
  <x:c r="D32" i="73"/>
  <x:c r="E32" i="73"/>
  <x:c r="F32" i="73"/>
  <x:c r="G32" i="73"/>
  <x:c r="H32" i="73"/>
  <x:c r="I32" i="73"/>
  <x:c r="J32" i="73"/>
  <x:c r="B33" i="73"/>
  <x:c r="C33" i="73"/>
  <x:c r="D33" i="73"/>
  <x:c r="E33" i="73"/>
  <x:c r="F33" i="73"/>
  <x:c r="G33" i="73"/>
  <x:c r="H33" i="73"/>
  <x:c r="I33" i="73"/>
  <x:c r="J33" i="73"/>
  <x:c r="B34" i="73"/>
  <x:c r="C34" i="73"/>
  <x:c r="D34" i="73"/>
  <x:c r="E34" i="73"/>
  <x:c r="F34" i="73"/>
  <x:c r="G34" i="73"/>
  <x:c r="H34" i="73"/>
  <x:c r="I34" i="73"/>
  <x:c r="J34" i="73"/>
  <x:c r="B35" i="73"/>
  <x:c r="C35" i="73"/>
  <x:c r="D35" i="73"/>
  <x:c r="E35" i="73"/>
  <x:c r="F35" i="73"/>
  <x:c r="G35" i="73"/>
  <x:c r="H35" i="73"/>
  <x:c r="I35" i="73"/>
  <x:c r="J35" i="73"/>
  <x:c r="B36" i="73"/>
  <x:c r="C36" i="73"/>
  <x:c r="D36" i="73"/>
  <x:c r="E36" i="73"/>
  <x:c r="F36" i="73"/>
  <x:c r="G36" i="73"/>
  <x:c r="H36" i="73"/>
  <x:c r="I36" i="73"/>
  <x:c r="J36" i="73"/>
  <x:c r="B38" i="73"/>
  <x:c r="C38" i="73"/>
  <x:c r="D38" i="73"/>
  <x:c r="E38" i="73"/>
  <x:c r="F38" i="73"/>
  <x:c r="G38" i="73"/>
  <x:c r="H38" i="73"/>
  <x:c r="I38" i="73"/>
  <x:c r="J38" i="73"/>
  <x:c r="B39" i="73"/>
  <x:c r="C39" i="73"/>
  <x:c r="D39" i="73"/>
  <x:c r="E39" i="73"/>
  <x:c r="F39" i="73"/>
  <x:c r="G39" i="73"/>
  <x:c r="H39" i="73"/>
  <x:c r="I39" i="73"/>
  <x:c r="J39" i="73"/>
  <x:c r="B40" i="73"/>
  <x:c r="C40" i="73"/>
  <x:c r="D40" i="73"/>
  <x:c r="E40" i="73"/>
  <x:c r="F40" i="73"/>
  <x:c r="G40" i="73"/>
  <x:c r="H40" i="73"/>
  <x:c r="I40" i="73"/>
  <x:c r="J40" i="73"/>
  <x:c r="B41" i="73"/>
  <x:c r="C41" i="73"/>
  <x:c r="D41" i="73"/>
  <x:c r="E41" i="73"/>
  <x:c r="F41" i="73"/>
  <x:c r="G41" i="73"/>
  <x:c r="H41" i="73"/>
  <x:c r="I41" i="73"/>
  <x:c r="J41" i="73"/>
  <x:c r="B42" i="73"/>
  <x:c r="C42" i="73"/>
  <x:c r="D42" i="73"/>
  <x:c r="E42" i="73"/>
  <x:c r="F42" i="73"/>
  <x:c r="G42" i="73"/>
  <x:c r="H42" i="73"/>
  <x:c r="I42" i="73"/>
  <x:c r="J42" i="73"/>
  <x:c r="B43" i="73"/>
  <x:c r="C43" i="73"/>
  <x:c r="D43" i="73"/>
  <x:c r="E43" i="73"/>
  <x:c r="F43" i="73"/>
  <x:c r="G43" i="73"/>
  <x:c r="H43" i="73"/>
  <x:c r="I43" i="73"/>
  <x:c r="J43" i="73"/>
  <x:c r="B45" i="73"/>
  <x:c r="C45" i="73"/>
  <x:c r="D45" i="73"/>
  <x:c r="E45" i="73"/>
  <x:c r="F45" i="73"/>
  <x:c r="G45" i="73"/>
  <x:c r="H45" i="73"/>
  <x:c r="I45" i="73"/>
  <x:c r="J45" i="73"/>
  <x:c r="B46" i="73" a="1"/>
  <x:c r="B46" i="73"/>
  <x:c r="C46" i="73" a="1"/>
  <x:c r="C46" i="73"/>
  <x:c r="D46" i="73"/>
  <x:c r="E46" i="73" a="1"/>
  <x:c r="E46" i="73"/>
  <x:c r="F46" i="73"/>
  <x:c r="G46" i="73" a="1"/>
  <x:c r="G46" i="73"/>
  <x:c r="H46" i="73"/>
  <x:c r="I46" i="73" a="1"/>
  <x:c r="I46" i="73"/>
  <x:c r="J46" i="73"/>
  <x:c r="B47" i="73" a="1"/>
  <x:c r="B47" i="73"/>
  <x:c r="C47" i="73" a="1"/>
  <x:c r="C47" i="73"/>
  <x:c r="D47" i="73"/>
  <x:c r="E47" i="73" a="1"/>
  <x:c r="E47" i="73"/>
  <x:c r="F47" i="73"/>
  <x:c r="G47" i="73" a="1"/>
  <x:c r="G47" i="73"/>
  <x:c r="H47" i="73"/>
  <x:c r="I47" i="73" a="1"/>
  <x:c r="I47" i="73"/>
  <x:c r="J47" i="73"/>
  <x:c r="B48" i="73"/>
  <x:c r="C48" i="73"/>
  <x:c r="D48" i="73"/>
  <x:c r="E48" i="73"/>
  <x:c r="F48" i="73"/>
  <x:c r="G48" i="73"/>
  <x:c r="H48" i="73"/>
  <x:c r="I48" i="73"/>
  <x:c r="J48" i="73"/>
  <x:c r="B49" i="73"/>
  <x:c r="C49" i="73"/>
  <x:c r="D49" i="73"/>
  <x:c r="E49" i="73"/>
  <x:c r="F49" i="73"/>
  <x:c r="G49" i="73"/>
  <x:c r="H49" i="73"/>
  <x:c r="I49" i="73"/>
  <x:c r="J49" i="73"/>
  <x:c r="B50" i="73"/>
  <x:c r="C50" i="73"/>
  <x:c r="D50" i="73"/>
  <x:c r="E50" i="73"/>
  <x:c r="F50" i="73"/>
  <x:c r="G50" i="73"/>
  <x:c r="H50" i="73"/>
  <x:c r="I50" i="73"/>
  <x:c r="J50" i="73"/>
  <x:c r="B52" i="73"/>
  <x:c r="C52" i="73"/>
  <x:c r="D52" i="73"/>
  <x:c r="E52" i="73"/>
  <x:c r="F52" i="73"/>
  <x:c r="G52" i="73"/>
  <x:c r="H52" i="73"/>
  <x:c r="I52" i="73"/>
  <x:c r="J52" i="73"/>
  <x:c r="B53" i="73"/>
  <x:c r="C53" i="73"/>
  <x:c r="D53" i="73"/>
  <x:c r="E53" i="73"/>
  <x:c r="F53" i="73"/>
  <x:c r="G53" i="73"/>
  <x:c r="H53" i="73"/>
  <x:c r="I53" i="73"/>
  <x:c r="J53" i="73"/>
  <x:c r="B54" i="73"/>
  <x:c r="C54" i="73"/>
  <x:c r="D54" i="73"/>
  <x:c r="E54" i="73"/>
  <x:c r="F54" i="73"/>
  <x:c r="G54" i="73"/>
  <x:c r="H54" i="73"/>
  <x:c r="I54" i="73"/>
  <x:c r="J54" i="73"/>
  <x:c r="B55" i="73"/>
  <x:c r="C55" i="73"/>
  <x:c r="D55" i="73"/>
  <x:c r="E55" i="73"/>
  <x:c r="F55" i="73"/>
  <x:c r="G55" i="73"/>
  <x:c r="H55" i="73"/>
  <x:c r="I55" i="73"/>
  <x:c r="J55" i="73"/>
  <x:c r="B56" i="73"/>
  <x:c r="C56" i="73"/>
  <x:c r="D56" i="73"/>
  <x:c r="E56" i="73"/>
  <x:c r="F56" i="73"/>
  <x:c r="G56" i="73"/>
  <x:c r="H56" i="73"/>
  <x:c r="I56" i="73"/>
  <x:c r="J56" i="73"/>
  <x:c r="B57" i="73"/>
  <x:c r="C57" i="73"/>
  <x:c r="D57" i="73"/>
  <x:c r="E57" i="73"/>
  <x:c r="F57" i="73"/>
  <x:c r="G57" i="73"/>
  <x:c r="H57" i="73"/>
  <x:c r="I57" i="73"/>
  <x:c r="J57" i="73"/>
  <x:c r="D2" i="19"/>
  <x:c r="A3" i="19"/>
  <x:c r="D3" i="19"/>
  <x:c r="A4" i="19"/>
  <x:c r="D4" i="19"/>
  <x:c r="A5" i="19"/>
  <x:c r="D5" i="19"/>
  <x:c r="D6" i="19"/>
  <x:c r="E6" i="19"/>
  <x:c r="B8" i="19"/>
  <x:c r="C8" i="19"/>
  <x:c r="E8" i="19"/>
  <x:c r="G8" i="19"/>
  <x:c r="I8" i="19"/>
  <x:c r="B10" i="19"/>
  <x:c r="C10" i="19"/>
  <x:c r="D10" i="19"/>
  <x:c r="E10" i="19"/>
  <x:c r="F10" i="19"/>
  <x:c r="G10" i="19"/>
  <x:c r="H10" i="19"/>
  <x:c r="I10" i="19"/>
  <x:c r="J10" i="19"/>
  <x:c r="B11" i="19"/>
  <x:c r="C11" i="19"/>
  <x:c r="D11" i="19"/>
  <x:c r="E11" i="19"/>
  <x:c r="F11" i="19"/>
  <x:c r="G11" i="19"/>
  <x:c r="H11" i="19"/>
  <x:c r="I11" i="19"/>
  <x:c r="J11" i="19"/>
  <x:c r="B13" i="19"/>
  <x:c r="C13" i="19"/>
  <x:c r="D13" i="19"/>
  <x:c r="E13" i="19"/>
  <x:c r="F13" i="19"/>
  <x:c r="G13" i="19"/>
  <x:c r="H13" i="19"/>
  <x:c r="I13" i="19"/>
  <x:c r="J13" i="19"/>
  <x:c r="B14" i="19"/>
  <x:c r="C14" i="19"/>
  <x:c r="D14" i="19"/>
  <x:c r="E14" i="19"/>
  <x:c r="F14" i="19"/>
  <x:c r="G14" i="19"/>
  <x:c r="H14" i="19"/>
  <x:c r="I14" i="19"/>
  <x:c r="J14" i="19"/>
  <x:c r="B15" i="19"/>
  <x:c r="C15" i="19"/>
  <x:c r="D15" i="19"/>
  <x:c r="E15" i="19"/>
  <x:c r="F15" i="19"/>
  <x:c r="G15" i="19"/>
  <x:c r="H15" i="19"/>
  <x:c r="I15" i="19"/>
  <x:c r="J15" i="19"/>
  <x:c r="B16" i="19"/>
  <x:c r="C16" i="19"/>
  <x:c r="D16" i="19"/>
  <x:c r="E16" i="19"/>
  <x:c r="F16" i="19"/>
  <x:c r="G16" i="19"/>
  <x:c r="H16" i="19"/>
  <x:c r="I16" i="19"/>
  <x:c r="J16" i="19"/>
  <x:c r="B18" i="19"/>
  <x:c r="C18" i="19"/>
  <x:c r="D18" i="19"/>
  <x:c r="E18" i="19"/>
  <x:c r="F18" i="19"/>
  <x:c r="G18" i="19"/>
  <x:c r="H18" i="19"/>
  <x:c r="I18" i="19"/>
  <x:c r="J18" i="19"/>
  <x:c r="B19" i="19"/>
  <x:c r="C19" i="19"/>
  <x:c r="D19" i="19"/>
  <x:c r="E19" i="19"/>
  <x:c r="F19" i="19"/>
  <x:c r="G19" i="19"/>
  <x:c r="H19" i="19"/>
  <x:c r="I19" i="19"/>
  <x:c r="J19" i="19"/>
  <x:c r="B20" i="19"/>
  <x:c r="C20" i="19"/>
  <x:c r="D20" i="19"/>
  <x:c r="E20" i="19"/>
  <x:c r="F20" i="19"/>
  <x:c r="G20" i="19"/>
  <x:c r="H20" i="19"/>
  <x:c r="I20" i="19"/>
  <x:c r="J20" i="19"/>
  <x:c r="B22" i="19"/>
  <x:c r="C22" i="19"/>
  <x:c r="D22" i="19"/>
  <x:c r="E22" i="19"/>
  <x:c r="F22" i="19"/>
  <x:c r="G22" i="19"/>
  <x:c r="H22" i="19"/>
  <x:c r="I22" i="19"/>
  <x:c r="J22" i="19"/>
  <x:c r="B23" i="19"/>
  <x:c r="C23" i="19"/>
  <x:c r="D23" i="19"/>
  <x:c r="E23" i="19"/>
  <x:c r="F23" i="19"/>
  <x:c r="G23" i="19"/>
  <x:c r="H23" i="19"/>
  <x:c r="I23" i="19"/>
  <x:c r="J23" i="19"/>
  <x:c r="B25" i="19"/>
  <x:c r="C25" i="19"/>
  <x:c r="D25" i="19"/>
  <x:c r="E25" i="19"/>
  <x:c r="F25" i="19"/>
  <x:c r="G25" i="19"/>
  <x:c r="H25" i="19"/>
  <x:c r="I25" i="19"/>
  <x:c r="J25" i="19"/>
  <x:c r="B26" i="19"/>
  <x:c r="C26" i="19"/>
  <x:c r="D26" i="19"/>
  <x:c r="E26" i="19"/>
  <x:c r="F26" i="19"/>
  <x:c r="G26" i="19"/>
  <x:c r="H26" i="19"/>
  <x:c r="I26" i="19"/>
  <x:c r="J26" i="19"/>
  <x:c r="B27" i="19"/>
  <x:c r="C27" i="19"/>
  <x:c r="D27" i="19"/>
  <x:c r="E27" i="19"/>
  <x:c r="F27" i="19"/>
  <x:c r="G27" i="19"/>
  <x:c r="H27" i="19"/>
  <x:c r="I27" i="19"/>
  <x:c r="J27" i="19"/>
  <x:c r="B29" i="19"/>
  <x:c r="C29" i="19"/>
  <x:c r="D29" i="19"/>
  <x:c r="E29" i="19"/>
  <x:c r="F29" i="19"/>
  <x:c r="G29" i="19"/>
  <x:c r="H29" i="19"/>
  <x:c r="I29" i="19"/>
  <x:c r="J29" i="19"/>
  <x:c r="B30" i="19"/>
  <x:c r="C30" i="19"/>
  <x:c r="D30" i="19"/>
  <x:c r="E30" i="19"/>
  <x:c r="F30" i="19"/>
  <x:c r="G30" i="19"/>
  <x:c r="H30" i="19"/>
  <x:c r="I30" i="19"/>
  <x:c r="J30" i="19"/>
  <x:c r="B31" i="19"/>
  <x:c r="C31" i="19"/>
  <x:c r="D31" i="19"/>
  <x:c r="E31" i="19"/>
  <x:c r="F31" i="19"/>
  <x:c r="G31" i="19"/>
  <x:c r="H31" i="19"/>
  <x:c r="I31" i="19"/>
  <x:c r="J31" i="19"/>
  <x:c r="B32" i="19"/>
  <x:c r="C32" i="19"/>
  <x:c r="D32" i="19"/>
  <x:c r="E32" i="19"/>
  <x:c r="F32" i="19"/>
  <x:c r="G32" i="19"/>
  <x:c r="H32" i="19"/>
  <x:c r="I32" i="19"/>
  <x:c r="J32" i="19"/>
  <x:c r="B33" i="19"/>
  <x:c r="C33" i="19"/>
  <x:c r="D33" i="19"/>
  <x:c r="E33" i="19"/>
  <x:c r="F33" i="19"/>
  <x:c r="G33" i="19"/>
  <x:c r="H33" i="19"/>
  <x:c r="I33" i="19"/>
  <x:c r="J33" i="19"/>
  <x:c r="B34" i="19"/>
  <x:c r="C34" i="19"/>
  <x:c r="D34" i="19"/>
  <x:c r="E34" i="19"/>
  <x:c r="F34" i="19"/>
  <x:c r="G34" i="19"/>
  <x:c r="H34" i="19"/>
  <x:c r="I34" i="19"/>
  <x:c r="J34" i="19"/>
  <x:c r="B35" i="19"/>
  <x:c r="C35" i="19"/>
  <x:c r="D35" i="19"/>
  <x:c r="E35" i="19"/>
  <x:c r="F35" i="19"/>
  <x:c r="G35" i="19"/>
  <x:c r="H35" i="19"/>
  <x:c r="I35" i="19"/>
  <x:c r="J35" i="19"/>
  <x:c r="B37" i="19"/>
  <x:c r="C37" i="19"/>
  <x:c r="D37" i="19"/>
  <x:c r="E37" i="19"/>
  <x:c r="F37" i="19"/>
  <x:c r="G37" i="19"/>
  <x:c r="H37" i="19"/>
  <x:c r="I37" i="19"/>
  <x:c r="J37" i="19"/>
  <x:c r="B38" i="19"/>
  <x:c r="C38" i="19"/>
  <x:c r="D38" i="19"/>
  <x:c r="E38" i="19"/>
  <x:c r="F38" i="19"/>
  <x:c r="G38" i="19"/>
  <x:c r="H38" i="19"/>
  <x:c r="I38" i="19"/>
  <x:c r="J38" i="19"/>
  <x:c r="B39" i="19"/>
  <x:c r="C39" i="19"/>
  <x:c r="D39" i="19"/>
  <x:c r="E39" i="19"/>
  <x:c r="F39" i="19"/>
  <x:c r="G39" i="19"/>
  <x:c r="H39" i="19"/>
  <x:c r="I39" i="19"/>
  <x:c r="J39" i="19"/>
  <x:c r="B40" i="19"/>
  <x:c r="C40" i="19"/>
  <x:c r="D40" i="19"/>
  <x:c r="E40" i="19"/>
  <x:c r="F40" i="19"/>
  <x:c r="G40" i="19"/>
  <x:c r="H40" i="19"/>
  <x:c r="I40" i="19"/>
  <x:c r="J40" i="19"/>
  <x:c r="B41" i="19"/>
  <x:c r="C41" i="19"/>
  <x:c r="D41" i="19"/>
  <x:c r="E41" i="19"/>
  <x:c r="F41" i="19"/>
  <x:c r="G41" i="19"/>
  <x:c r="H41" i="19"/>
  <x:c r="I41" i="19"/>
  <x:c r="J41" i="19"/>
  <x:c r="B42" i="19"/>
  <x:c r="C42" i="19"/>
  <x:c r="D42" i="19"/>
  <x:c r="E42" i="19"/>
  <x:c r="F42" i="19"/>
  <x:c r="G42" i="19"/>
  <x:c r="H42" i="19"/>
  <x:c r="I42" i="19"/>
  <x:c r="J42" i="19"/>
  <x:c r="B43" i="19"/>
  <x:c r="C43" i="19"/>
  <x:c r="D43" i="19"/>
  <x:c r="E43" i="19"/>
  <x:c r="F43" i="19"/>
  <x:c r="G43" i="19"/>
  <x:c r="H43" i="19"/>
  <x:c r="I43" i="19"/>
  <x:c r="J43" i="19"/>
  <x:c r="B44" i="19"/>
  <x:c r="C44" i="19"/>
  <x:c r="D44" i="19"/>
  <x:c r="E44" i="19"/>
  <x:c r="F44" i="19"/>
  <x:c r="G44" i="19"/>
  <x:c r="H44" i="19"/>
  <x:c r="I44" i="19"/>
  <x:c r="J44" i="19"/>
  <x:c r="D2" i="76"/>
  <x:c r="A3" i="76"/>
  <x:c r="D3" i="76"/>
  <x:c r="A4" i="76"/>
  <x:c r="D4" i="76"/>
  <x:c r="A5" i="76"/>
  <x:c r="D5" i="76"/>
  <x:c r="D6" i="76"/>
  <x:c r="E6" i="76"/>
  <x:c r="B8" i="76"/>
  <x:c r="C8" i="76"/>
  <x:c r="E8" i="76"/>
  <x:c r="G8" i="76"/>
  <x:c r="I8" i="76"/>
  <x:c r="B12" i="76"/>
  <x:c r="C12" i="76"/>
  <x:c r="D12" i="76"/>
  <x:c r="E12" i="76"/>
  <x:c r="F12" i="76"/>
  <x:c r="G12" i="76"/>
  <x:c r="H12" i="76"/>
  <x:c r="I12" i="76"/>
  <x:c r="J12" i="76"/>
  <x:c r="B13" i="76"/>
  <x:c r="C13" i="76"/>
  <x:c r="D13" i="76"/>
  <x:c r="E13" i="76"/>
  <x:c r="F13" i="76"/>
  <x:c r="G13" i="76"/>
  <x:c r="H13" i="76"/>
  <x:c r="I13" i="76"/>
  <x:c r="J13" i="76"/>
  <x:c r="B14" i="76"/>
  <x:c r="C14" i="76"/>
  <x:c r="D14" i="76"/>
  <x:c r="E14" i="76"/>
  <x:c r="F14" i="76"/>
  <x:c r="G14" i="76"/>
  <x:c r="H14" i="76"/>
  <x:c r="I14" i="76"/>
  <x:c r="J14" i="76"/>
  <x:c r="B15" i="76"/>
  <x:c r="C15" i="76"/>
  <x:c r="D15" i="76"/>
  <x:c r="E15" i="76"/>
  <x:c r="F15" i="76"/>
  <x:c r="G15" i="76"/>
  <x:c r="H15" i="76"/>
  <x:c r="I15" i="76"/>
  <x:c r="J15" i="76"/>
  <x:c r="B16" i="76"/>
  <x:c r="C16" i="76"/>
  <x:c r="D16" i="76"/>
  <x:c r="E16" i="76"/>
  <x:c r="F16" i="76"/>
  <x:c r="G16" i="76"/>
  <x:c r="H16" i="76"/>
  <x:c r="I16" i="76"/>
  <x:c r="J16" i="76"/>
  <x:c r="B17" i="76"/>
  <x:c r="C17" i="76"/>
  <x:c r="D17" i="76"/>
  <x:c r="E17" i="76"/>
  <x:c r="F17" i="76"/>
  <x:c r="G17" i="76"/>
  <x:c r="H17" i="76"/>
  <x:c r="I17" i="76"/>
  <x:c r="J17" i="76"/>
  <x:c r="B18" i="76"/>
  <x:c r="C18" i="76"/>
  <x:c r="D18" i="76"/>
  <x:c r="E18" i="76"/>
  <x:c r="F18" i="76"/>
  <x:c r="G18" i="76"/>
  <x:c r="H18" i="76"/>
  <x:c r="I18" i="76"/>
  <x:c r="J18" i="76"/>
  <x:c r="B19" i="76"/>
  <x:c r="C19" i="76"/>
  <x:c r="D19" i="76"/>
  <x:c r="E19" i="76"/>
  <x:c r="F19" i="76"/>
  <x:c r="G19" i="76"/>
  <x:c r="H19" i="76"/>
  <x:c r="I19" i="76"/>
  <x:c r="J19" i="76"/>
  <x:c r="B20" i="76"/>
  <x:c r="C20" i="76"/>
  <x:c r="D20" i="76"/>
  <x:c r="E20" i="76"/>
  <x:c r="F20" i="76"/>
  <x:c r="G20" i="76"/>
  <x:c r="H20" i="76"/>
  <x:c r="I20" i="76"/>
  <x:c r="J20" i="76"/>
  <x:c r="B24" i="76"/>
  <x:c r="C24" i="76"/>
  <x:c r="D24" i="76"/>
  <x:c r="E24" i="76"/>
  <x:c r="F24" i="76"/>
  <x:c r="G24" i="76"/>
  <x:c r="H24" i="76"/>
  <x:c r="I24" i="76"/>
  <x:c r="J24" i="76"/>
  <x:c r="B25" i="76"/>
  <x:c r="C25" i="76"/>
  <x:c r="D25" i="76"/>
  <x:c r="E25" i="76"/>
  <x:c r="F25" i="76"/>
  <x:c r="G25" i="76"/>
  <x:c r="H25" i="76"/>
  <x:c r="I25" i="76"/>
  <x:c r="J25" i="76"/>
  <x:c r="B26" i="76"/>
  <x:c r="C26" i="76"/>
  <x:c r="D26" i="76"/>
  <x:c r="E26" i="76"/>
  <x:c r="F26" i="76"/>
  <x:c r="G26" i="76"/>
  <x:c r="H26" i="76"/>
  <x:c r="I26" i="76"/>
  <x:c r="J26" i="76"/>
  <x:c r="B27" i="76"/>
  <x:c r="C27" i="76"/>
  <x:c r="D27" i="76"/>
  <x:c r="E27" i="76"/>
  <x:c r="F27" i="76"/>
  <x:c r="G27" i="76"/>
  <x:c r="H27" i="76"/>
  <x:c r="I27" i="76"/>
  <x:c r="J27" i="76"/>
  <x:c r="B28" i="76"/>
  <x:c r="C28" i="76"/>
  <x:c r="D28" i="76"/>
  <x:c r="E28" i="76"/>
  <x:c r="F28" i="76"/>
  <x:c r="G28" i="76"/>
  <x:c r="H28" i="76"/>
  <x:c r="I28" i="76"/>
  <x:c r="J28" i="76"/>
  <x:c r="B29" i="76"/>
  <x:c r="C29" i="76"/>
  <x:c r="D29" i="76"/>
  <x:c r="E29" i="76"/>
  <x:c r="F29" i="76"/>
  <x:c r="G29" i="76"/>
  <x:c r="H29" i="76"/>
  <x:c r="I29" i="76"/>
  <x:c r="J29" i="76"/>
  <x:c r="B30" i="76"/>
  <x:c r="C30" i="76"/>
  <x:c r="D30" i="76"/>
  <x:c r="E30" i="76"/>
  <x:c r="F30" i="76"/>
  <x:c r="G30" i="76"/>
  <x:c r="H30" i="76"/>
  <x:c r="I30" i="76"/>
  <x:c r="J30" i="76"/>
  <x:c r="B31" i="76"/>
  <x:c r="C31" i="76"/>
  <x:c r="D31" i="76"/>
  <x:c r="E31" i="76"/>
  <x:c r="F31" i="76"/>
  <x:c r="G31" i="76"/>
  <x:c r="H31" i="76"/>
  <x:c r="I31" i="76"/>
  <x:c r="J31" i="76"/>
  <x:c r="B32" i="76"/>
  <x:c r="C32" i="76"/>
  <x:c r="D32" i="76"/>
  <x:c r="E32" i="76"/>
  <x:c r="F32" i="76"/>
  <x:c r="G32" i="76"/>
  <x:c r="H32" i="76"/>
  <x:c r="I32" i="76"/>
  <x:c r="J32" i="76"/>
  <x:c r="D2" i="18"/>
  <x:c r="A3" i="18"/>
  <x:c r="D3" i="18"/>
  <x:c r="A4" i="18"/>
  <x:c r="D4" i="18"/>
  <x:c r="A5" i="18"/>
  <x:c r="D5" i="18"/>
  <x:c r="D6" i="18"/>
  <x:c r="E6" i="18"/>
  <x:c r="B8" i="18"/>
  <x:c r="C8" i="18"/>
  <x:c r="E8" i="18"/>
  <x:c r="G8" i="18"/>
  <x:c r="I8" i="18"/>
  <x:c r="B10" i="18"/>
  <x:c r="C10" i="18"/>
  <x:c r="D10" i="18"/>
  <x:c r="E10" i="18"/>
  <x:c r="F10" i="18"/>
  <x:c r="G10" i="18"/>
  <x:c r="H10" i="18"/>
  <x:c r="I10" i="18"/>
  <x:c r="J10" i="18"/>
  <x:c r="B12" i="18"/>
  <x:c r="C12" i="18"/>
  <x:c r="D12" i="18"/>
  <x:c r="E12" i="18"/>
  <x:c r="F12" i="18"/>
  <x:c r="G12" i="18"/>
  <x:c r="H12" i="18"/>
  <x:c r="I12" i="18"/>
  <x:c r="J12" i="18"/>
  <x:c r="B13" i="18"/>
  <x:c r="C13" i="18"/>
  <x:c r="D13" i="18"/>
  <x:c r="E13" i="18"/>
  <x:c r="F13" i="18"/>
  <x:c r="G13" i="18"/>
  <x:c r="H13" i="18"/>
  <x:c r="I13" i="18"/>
  <x:c r="J13" i="18"/>
  <x:c r="B14" i="18"/>
  <x:c r="C14" i="18"/>
  <x:c r="D14" i="18"/>
  <x:c r="E14" i="18"/>
  <x:c r="F14" i="18"/>
  <x:c r="G14" i="18"/>
  <x:c r="H14" i="18"/>
  <x:c r="I14" i="18"/>
  <x:c r="J14" i="18"/>
  <x:c r="B15" i="18"/>
  <x:c r="C15" i="18"/>
  <x:c r="D15" i="18"/>
  <x:c r="E15" i="18"/>
  <x:c r="F15" i="18"/>
  <x:c r="G15" i="18"/>
  <x:c r="H15" i="18"/>
  <x:c r="I15" i="18"/>
  <x:c r="J15" i="18"/>
  <x:c r="B16" i="18"/>
  <x:c r="C16" i="18"/>
  <x:c r="D16" i="18"/>
  <x:c r="E16" i="18"/>
  <x:c r="F16" i="18"/>
  <x:c r="G16" i="18"/>
  <x:c r="H16" i="18"/>
  <x:c r="I16" i="18"/>
  <x:c r="J16" i="18"/>
  <x:c r="B17" i="18"/>
  <x:c r="C17" i="18"/>
  <x:c r="D17" i="18"/>
  <x:c r="E17" i="18"/>
  <x:c r="F17" i="18"/>
  <x:c r="G17" i="18"/>
  <x:c r="H17" i="18"/>
  <x:c r="I17" i="18"/>
  <x:c r="J17" i="18"/>
  <x:c r="B18" i="18"/>
  <x:c r="C18" i="18"/>
  <x:c r="D18" i="18"/>
  <x:c r="E18" i="18"/>
  <x:c r="F18" i="18"/>
  <x:c r="G18" i="18"/>
  <x:c r="H18" i="18"/>
  <x:c r="I18" i="18"/>
  <x:c r="J18" i="18"/>
  <x:c r="B20" i="18"/>
  <x:c r="C20" i="18"/>
  <x:c r="D20" i="18"/>
  <x:c r="E20" i="18"/>
  <x:c r="F20" i="18"/>
  <x:c r="G20" i="18"/>
  <x:c r="H20" i="18"/>
  <x:c r="I20" i="18"/>
  <x:c r="J20" i="18"/>
  <x:c r="B21" i="18"/>
  <x:c r="C21" i="18"/>
  <x:c r="D21" i="18"/>
  <x:c r="E21" i="18"/>
  <x:c r="F21" i="18"/>
  <x:c r="G21" i="18"/>
  <x:c r="H21" i="18"/>
  <x:c r="I21" i="18"/>
  <x:c r="J21" i="18"/>
  <x:c r="B22" i="18"/>
  <x:c r="C22" i="18"/>
  <x:c r="D22" i="18"/>
  <x:c r="E22" i="18"/>
  <x:c r="F22" i="18"/>
  <x:c r="G22" i="18"/>
  <x:c r="H22" i="18"/>
  <x:c r="I22" i="18"/>
  <x:c r="J22" i="18"/>
  <x:c r="B23" i="18"/>
  <x:c r="C23" i="18"/>
  <x:c r="D23" i="18"/>
  <x:c r="E23" i="18"/>
  <x:c r="F23" i="18"/>
  <x:c r="G23" i="18"/>
  <x:c r="H23" i="18"/>
  <x:c r="I23" i="18"/>
  <x:c r="J23" i="18"/>
  <x:c r="B24" i="18"/>
  <x:c r="C24" i="18"/>
  <x:c r="D24" i="18"/>
  <x:c r="E24" i="18"/>
  <x:c r="F24" i="18"/>
  <x:c r="G24" i="18"/>
  <x:c r="H24" i="18"/>
  <x:c r="I24" i="18"/>
  <x:c r="J24" i="18"/>
  <x:c r="B25" i="18"/>
  <x:c r="C25" i="18"/>
  <x:c r="D25" i="18"/>
  <x:c r="E25" i="18"/>
  <x:c r="F25" i="18"/>
  <x:c r="G25" i="18"/>
  <x:c r="H25" i="18"/>
  <x:c r="I25" i="18"/>
  <x:c r="J25" i="18"/>
  <x:c r="B26" i="18"/>
  <x:c r="C26" i="18"/>
  <x:c r="D26" i="18"/>
  <x:c r="E26" i="18"/>
  <x:c r="F26" i="18"/>
  <x:c r="G26" i="18"/>
  <x:c r="H26" i="18"/>
  <x:c r="I26" i="18"/>
  <x:c r="J26" i="18"/>
  <x:c r="B27" i="18"/>
  <x:c r="C27" i="18"/>
  <x:c r="D27" i="18"/>
  <x:c r="E27" i="18"/>
  <x:c r="F27" i="18"/>
  <x:c r="G27" i="18"/>
  <x:c r="H27" i="18"/>
  <x:c r="I27" i="18"/>
  <x:c r="J27" i="18"/>
  <x:c r="B28" i="18"/>
  <x:c r="C28" i="18"/>
  <x:c r="D28" i="18"/>
  <x:c r="E28" i="18"/>
  <x:c r="F28" i="18"/>
  <x:c r="G28" i="18"/>
  <x:c r="H28" i="18"/>
  <x:c r="I28" i="18"/>
  <x:c r="J28" i="18"/>
  <x:c r="B29" i="18"/>
  <x:c r="C29" i="18"/>
  <x:c r="D29" i="18"/>
  <x:c r="E29" i="18"/>
  <x:c r="F29" i="18"/>
  <x:c r="G29" i="18"/>
  <x:c r="H29" i="18"/>
  <x:c r="I29" i="18"/>
  <x:c r="J29" i="18"/>
  <x:c r="B30" i="18"/>
  <x:c r="C30" i="18"/>
  <x:c r="D30" i="18"/>
  <x:c r="E30" i="18"/>
  <x:c r="F30" i="18"/>
  <x:c r="G30" i="18"/>
  <x:c r="H30" i="18"/>
  <x:c r="I30" i="18"/>
  <x:c r="J30" i="18"/>
  <x:c r="B31" i="18"/>
  <x:c r="C31" i="18"/>
  <x:c r="D31" i="18"/>
  <x:c r="E31" i="18"/>
  <x:c r="F31" i="18"/>
  <x:c r="G31" i="18"/>
  <x:c r="H31" i="18"/>
  <x:c r="I31" i="18"/>
  <x:c r="J31" i="18"/>
  <x:c r="B32" i="18"/>
  <x:c r="C32" i="18"/>
  <x:c r="D32" i="18"/>
  <x:c r="E32" i="18"/>
  <x:c r="F32" i="18"/>
  <x:c r="G32" i="18"/>
  <x:c r="H32" i="18"/>
  <x:c r="I32" i="18"/>
  <x:c r="J32" i="18"/>
  <x:c r="D2" i="43"/>
  <x:c r="A3" i="43"/>
  <x:c r="D3" i="43"/>
  <x:c r="A4" i="43"/>
  <x:c r="D4" i="43"/>
  <x:c r="A5" i="43"/>
  <x:c r="D5" i="43"/>
  <x:c r="D6" i="43"/>
  <x:c r="E6" i="43"/>
  <x:c r="B8" i="43"/>
  <x:c r="C8" i="43"/>
  <x:c r="E8" i="43"/>
  <x:c r="G8" i="43"/>
  <x:c r="I8" i="43"/>
  <x:c r="B12" i="43"/>
  <x:c r="C12" i="43"/>
  <x:c r="D12" i="43"/>
  <x:c r="E12" i="43"/>
  <x:c r="F12" i="43"/>
  <x:c r="G12" i="43"/>
  <x:c r="H12" i="43"/>
  <x:c r="I12" i="43"/>
  <x:c r="J12" i="43"/>
  <x:c r="B13" i="43"/>
  <x:c r="C13" i="43"/>
  <x:c r="D13" i="43"/>
  <x:c r="E13" i="43"/>
  <x:c r="F13" i="43"/>
  <x:c r="G13" i="43"/>
  <x:c r="H13" i="43"/>
  <x:c r="I13" i="43"/>
  <x:c r="J13" i="43"/>
  <x:c r="B14" i="43"/>
  <x:c r="C14" i="43"/>
  <x:c r="D14" i="43"/>
  <x:c r="E14" i="43"/>
  <x:c r="F14" i="43"/>
  <x:c r="G14" i="43"/>
  <x:c r="H14" i="43"/>
  <x:c r="I14" i="43"/>
  <x:c r="J14" i="43"/>
  <x:c r="B15" i="43"/>
  <x:c r="C15" i="43" a="1"/>
  <x:c r="C15" i="43"/>
  <x:c r="D15" i="43"/>
  <x:c r="E15" i="43" a="1"/>
  <x:c r="E15" i="43"/>
  <x:c r="F15" i="43"/>
  <x:c r="G15" i="43" a="1"/>
  <x:c r="G15" i="43"/>
  <x:c r="H15" i="43"/>
  <x:c r="I15" i="43" a="1"/>
  <x:c r="I15" i="43"/>
  <x:c r="J15" i="43"/>
  <x:c r="B16" i="43"/>
  <x:c r="C16" i="43" a="1"/>
  <x:c r="C16" i="43"/>
  <x:c r="D16" i="43"/>
  <x:c r="E16" i="43" a="1"/>
  <x:c r="E16" i="43"/>
  <x:c r="F16" i="43"/>
  <x:c r="G16" i="43" a="1"/>
  <x:c r="G16" i="43"/>
  <x:c r="H16" i="43"/>
  <x:c r="I16" i="43" a="1"/>
  <x:c r="I16" i="43"/>
  <x:c r="J16" i="43"/>
  <x:c r="B17" i="43" a="1"/>
  <x:c r="B17" i="43"/>
  <x:c r="C17" i="43" a="1"/>
  <x:c r="C17" i="43"/>
  <x:c r="D17" i="43"/>
  <x:c r="E17" i="43" a="1"/>
  <x:c r="E17" i="43"/>
  <x:c r="F17" i="43"/>
  <x:c r="G17" i="43" a="1"/>
  <x:c r="G17" i="43"/>
  <x:c r="H17" i="43"/>
  <x:c r="I17" i="43" a="1"/>
  <x:c r="I17" i="43"/>
  <x:c r="J17" i="43"/>
  <x:c r="B18" i="43"/>
  <x:c r="C18" i="43"/>
  <x:c r="D18" i="43"/>
  <x:c r="E18" i="43"/>
  <x:c r="F18" i="43"/>
  <x:c r="G18" i="43"/>
  <x:c r="H18" i="43"/>
  <x:c r="I18" i="43"/>
  <x:c r="J18" i="43"/>
  <x:c r="B19" i="43"/>
  <x:c r="C19" i="43"/>
  <x:c r="D19" i="43"/>
  <x:c r="E19" i="43"/>
  <x:c r="F19" i="43"/>
  <x:c r="G19" i="43"/>
  <x:c r="H19" i="43"/>
  <x:c r="I19" i="43"/>
  <x:c r="J19" i="43"/>
  <x:c r="B21" i="43"/>
  <x:c r="C21" i="43"/>
  <x:c r="D21" i="43"/>
  <x:c r="E21" i="43"/>
  <x:c r="F21" i="43"/>
  <x:c r="G21" i="43"/>
  <x:c r="H21" i="43"/>
  <x:c r="I21" i="43"/>
  <x:c r="J21" i="43"/>
  <x:c r="B22" i="43"/>
  <x:c r="C22" i="43"/>
  <x:c r="D22" i="43"/>
  <x:c r="E22" i="43"/>
  <x:c r="F22" i="43"/>
  <x:c r="G22" i="43"/>
  <x:c r="H22" i="43"/>
  <x:c r="I22" i="43"/>
  <x:c r="J22" i="43"/>
  <x:c r="B23" i="43"/>
  <x:c r="C23" i="43"/>
  <x:c r="D23" i="43"/>
  <x:c r="E23" i="43"/>
  <x:c r="F23" i="43"/>
  <x:c r="G23" i="43"/>
  <x:c r="H23" i="43"/>
  <x:c r="I23" i="43"/>
  <x:c r="J23" i="43"/>
  <x:c r="B24" i="43"/>
  <x:c r="C24" i="43"/>
  <x:c r="D24" i="43"/>
  <x:c r="E24" i="43"/>
  <x:c r="F24" i="43"/>
  <x:c r="G24" i="43"/>
  <x:c r="H24" i="43"/>
  <x:c r="I24" i="43"/>
  <x:c r="J24" i="43"/>
  <x:c r="B25" i="43"/>
  <x:c r="C25" i="43"/>
  <x:c r="D25" i="43"/>
  <x:c r="E25" i="43"/>
  <x:c r="F25" i="43"/>
  <x:c r="G25" i="43"/>
  <x:c r="H25" i="43"/>
  <x:c r="I25" i="43"/>
  <x:c r="J25" i="43"/>
  <x:c r="B26" i="43"/>
  <x:c r="C26" i="43"/>
  <x:c r="D26" i="43"/>
  <x:c r="E26" i="43"/>
  <x:c r="F26" i="43"/>
  <x:c r="G26" i="43"/>
  <x:c r="H26" i="43"/>
  <x:c r="I26" i="43"/>
  <x:c r="J26" i="43"/>
  <x:c r="B27" i="43"/>
  <x:c r="C27" i="43"/>
  <x:c r="D27" i="43"/>
  <x:c r="E27" i="43"/>
  <x:c r="F27" i="43"/>
  <x:c r="G27" i="43"/>
  <x:c r="H27" i="43"/>
  <x:c r="I27" i="43"/>
  <x:c r="J27" i="43"/>
  <x:c r="B28" i="43"/>
  <x:c r="C28" i="43"/>
  <x:c r="D28" i="43"/>
  <x:c r="E28" i="43"/>
  <x:c r="F28" i="43"/>
  <x:c r="G28" i="43"/>
  <x:c r="H28" i="43"/>
  <x:c r="I28" i="43"/>
  <x:c r="J28" i="43"/>
  <x:c r="B30" i="43" a="1"/>
  <x:c r="B30" i="43"/>
  <x:c r="C30" i="43" a="1"/>
  <x:c r="C30" i="43"/>
  <x:c r="D30" i="43"/>
  <x:c r="E30" i="43" a="1"/>
  <x:c r="E30" i="43"/>
  <x:c r="F30" i="43"/>
  <x:c r="G30" i="43" a="1"/>
  <x:c r="G30" i="43"/>
  <x:c r="H30" i="43"/>
  <x:c r="I30" i="43" a="1"/>
  <x:c r="I30" i="43"/>
  <x:c r="J30" i="43"/>
  <x:c r="B31" i="43"/>
  <x:c r="C31" i="43"/>
  <x:c r="D31" i="43"/>
  <x:c r="E31" i="43"/>
  <x:c r="F31" i="43"/>
  <x:c r="G31" i="43"/>
  <x:c r="H31" i="43"/>
  <x:c r="I31" i="43"/>
  <x:c r="J31" i="43"/>
  <x:c r="B32" i="43"/>
  <x:c r="C32" i="43"/>
  <x:c r="D32" i="43"/>
  <x:c r="E32" i="43"/>
  <x:c r="F32" i="43"/>
  <x:c r="G32" i="43"/>
  <x:c r="H32" i="43"/>
  <x:c r="I32" i="43"/>
  <x:c r="J32" i="43"/>
  <x:c r="B33" i="43"/>
  <x:c r="C33" i="43"/>
  <x:c r="D33" i="43"/>
  <x:c r="E33" i="43"/>
  <x:c r="F33" i="43"/>
  <x:c r="G33" i="43"/>
  <x:c r="H33" i="43"/>
  <x:c r="I33" i="43"/>
  <x:c r="J33" i="43"/>
  <x:c r="B34" i="43" a="1"/>
  <x:c r="B34" i="43"/>
  <x:c r="C34" i="43" a="1"/>
  <x:c r="C34" i="43"/>
  <x:c r="D34" i="43"/>
  <x:c r="E34" i="43" a="1"/>
  <x:c r="E34" i="43"/>
  <x:c r="F34" i="43"/>
  <x:c r="G34" i="43" a="1"/>
  <x:c r="G34" i="43"/>
  <x:c r="H34" i="43"/>
  <x:c r="I34" i="43" a="1"/>
  <x:c r="I34" i="43"/>
  <x:c r="J34" i="43"/>
  <x:c r="B35" i="43"/>
  <x:c r="C35" i="43"/>
  <x:c r="D35" i="43"/>
  <x:c r="E35" i="43"/>
  <x:c r="F35" i="43"/>
  <x:c r="G35" i="43"/>
  <x:c r="H35" i="43"/>
  <x:c r="I35" i="43"/>
  <x:c r="J35" i="43"/>
  <x:c r="B36" i="43"/>
  <x:c r="C36" i="43"/>
  <x:c r="D36" i="43"/>
  <x:c r="E36" i="43"/>
  <x:c r="F36" i="43"/>
  <x:c r="G36" i="43"/>
  <x:c r="H36" i="43"/>
  <x:c r="I36" i="43"/>
  <x:c r="J36" i="43"/>
  <x:c r="B37" i="43"/>
  <x:c r="C37" i="43"/>
  <x:c r="D37" i="43"/>
  <x:c r="E37" i="43"/>
  <x:c r="F37" i="43"/>
  <x:c r="G37" i="43"/>
  <x:c r="H37" i="43"/>
  <x:c r="I37" i="43"/>
  <x:c r="J37" i="43"/>
  <x:c r="B38" i="43"/>
  <x:c r="C38" i="43"/>
  <x:c r="D38" i="43"/>
  <x:c r="E38" i="43"/>
  <x:c r="F38" i="43"/>
  <x:c r="G38" i="43"/>
  <x:c r="H38" i="43"/>
  <x:c r="I38" i="43"/>
  <x:c r="J38" i="43"/>
  <x:c r="B39" i="43"/>
  <x:c r="C39" i="43"/>
  <x:c r="D39" i="43"/>
  <x:c r="E39" i="43"/>
  <x:c r="F39" i="43"/>
  <x:c r="G39" i="43"/>
  <x:c r="H39" i="43"/>
  <x:c r="I39" i="43"/>
  <x:c r="J39" i="43"/>
  <x:c r="B41" i="43"/>
  <x:c r="C41" i="43"/>
  <x:c r="D41" i="43"/>
  <x:c r="E41" i="43"/>
  <x:c r="F41" i="43"/>
  <x:c r="G41" i="43"/>
  <x:c r="H41" i="43"/>
  <x:c r="I41" i="43"/>
  <x:c r="J41" i="43"/>
  <x:c r="B42" i="43" a="1"/>
  <x:c r="B42" i="43"/>
  <x:c r="C42" i="43"/>
  <x:c r="D42" i="43"/>
  <x:c r="E42" i="43"/>
  <x:c r="F42" i="43"/>
  <x:c r="G42" i="43"/>
  <x:c r="H42" i="43"/>
  <x:c r="I42" i="43"/>
  <x:c r="J42" i="43"/>
  <x:c r="B43" i="43"/>
  <x:c r="C43" i="43"/>
  <x:c r="D43" i="43"/>
  <x:c r="E43" i="43"/>
  <x:c r="F43" i="43"/>
  <x:c r="G43" i="43"/>
  <x:c r="H43" i="43"/>
  <x:c r="I43" i="43"/>
  <x:c r="J43" i="43"/>
  <x:c r="B44" i="43"/>
  <x:c r="C44" i="43"/>
  <x:c r="D44" i="43"/>
  <x:c r="E44" i="43"/>
  <x:c r="F44" i="43"/>
  <x:c r="G44" i="43"/>
  <x:c r="H44" i="43"/>
  <x:c r="I44" i="43"/>
  <x:c r="J44" i="43"/>
  <x:c r="B45" i="43"/>
  <x:c r="C45" i="43"/>
  <x:c r="D45" i="43"/>
  <x:c r="E45" i="43"/>
  <x:c r="F45" i="43"/>
  <x:c r="G45" i="43"/>
  <x:c r="H45" i="43"/>
  <x:c r="I45" i="43"/>
  <x:c r="J45" i="43"/>
  <x:c r="B46" i="43"/>
  <x:c r="C46" i="43"/>
  <x:c r="D46" i="43"/>
  <x:c r="E46" i="43"/>
  <x:c r="F46" i="43"/>
  <x:c r="G46" i="43"/>
  <x:c r="H46" i="43"/>
  <x:c r="I46" i="43"/>
  <x:c r="J46" i="43"/>
  <x:c r="B47" i="43"/>
  <x:c r="C47" i="43"/>
  <x:c r="D47" i="43"/>
  <x:c r="E47" i="43"/>
  <x:c r="F47" i="43"/>
  <x:c r="G47" i="43"/>
  <x:c r="H47" i="43"/>
  <x:c r="I47" i="43" a="1"/>
  <x:c r="I47" i="43"/>
  <x:c r="J47" i="43"/>
  <x:c r="B48" i="43"/>
  <x:c r="C48" i="43"/>
  <x:c r="D48" i="43"/>
  <x:c r="E48" i="43"/>
  <x:c r="F48" i="43"/>
  <x:c r="G48" i="43"/>
  <x:c r="H48" i="43"/>
  <x:c r="I48" i="43"/>
  <x:c r="J48" i="43"/>
  <x:c r="B49" i="43"/>
  <x:c r="C49" i="43"/>
  <x:c r="D49" i="43"/>
  <x:c r="E49" i="43"/>
  <x:c r="F49" i="43"/>
  <x:c r="G49" i="43"/>
  <x:c r="H49" i="43"/>
  <x:c r="I49" i="43"/>
  <x:c r="J49" i="43"/>
  <x:c r="B50" i="43"/>
  <x:c r="C50" i="43"/>
  <x:c r="D50" i="43"/>
  <x:c r="E50" i="43"/>
  <x:c r="F50" i="43"/>
  <x:c r="G50" i="43"/>
  <x:c r="H50" i="43"/>
  <x:c r="I50" i="43"/>
  <x:c r="J50" i="43"/>
  <x:c r="B51" i="43"/>
  <x:c r="C51" i="43"/>
  <x:c r="D51" i="43"/>
  <x:c r="E51" i="43"/>
  <x:c r="F51" i="43"/>
  <x:c r="G51" i="43"/>
  <x:c r="H51" i="43"/>
  <x:c r="I51" i="43"/>
  <x:c r="J51" i="43"/>
  <x:c r="B52" i="43"/>
  <x:c r="C52" i="43"/>
  <x:c r="D52" i="43"/>
  <x:c r="E52" i="43"/>
  <x:c r="F52" i="43"/>
  <x:c r="G52" i="43"/>
  <x:c r="H52" i="43"/>
  <x:c r="I52" i="43"/>
  <x:c r="J52" i="43"/>
  <x:c r="B53" i="43"/>
  <x:c r="C53" i="43"/>
  <x:c r="D53" i="43"/>
  <x:c r="E53" i="43"/>
  <x:c r="F53" i="43"/>
  <x:c r="G53" i="43"/>
  <x:c r="H53" i="43"/>
  <x:c r="I53" i="43"/>
  <x:c r="J53" i="43"/>
  <x:c r="B54" i="43"/>
  <x:c r="C54" i="43"/>
  <x:c r="D54" i="43"/>
  <x:c r="E54" i="43"/>
  <x:c r="F54" i="43"/>
  <x:c r="G54" i="43"/>
  <x:c r="H54" i="43"/>
  <x:c r="I54" i="43"/>
  <x:c r="J54" i="43"/>
  <x:c r="B55" i="43"/>
  <x:c r="C55" i="43"/>
  <x:c r="D55" i="43"/>
  <x:c r="E55" i="43"/>
  <x:c r="F55" i="43"/>
  <x:c r="G55" i="43"/>
  <x:c r="H55" i="43"/>
  <x:c r="I55" i="43"/>
  <x:c r="J55" i="43"/>
  <x:c r="B56" i="43"/>
  <x:c r="C56" i="43"/>
  <x:c r="D56" i="43"/>
  <x:c r="E56" i="43"/>
  <x:c r="F56" i="43"/>
  <x:c r="G56" i="43"/>
  <x:c r="H56" i="43"/>
  <x:c r="I56" i="43"/>
  <x:c r="J56" i="43"/>
  <x:c r="D2" i="41"/>
  <x:c r="A3" i="41"/>
  <x:c r="D3" i="41"/>
  <x:c r="A4" i="41"/>
  <x:c r="D4" i="41"/>
  <x:c r="A5" i="41"/>
  <x:c r="D5" i="41"/>
  <x:c r="D6" i="41"/>
  <x:c r="E6" i="41"/>
  <x:c r="B8" i="41"/>
  <x:c r="C8" i="41"/>
  <x:c r="E8" i="41"/>
  <x:c r="G8" i="41"/>
  <x:c r="I8" i="41"/>
  <x:c r="B10" i="41"/>
  <x:c r="C10" i="41"/>
  <x:c r="D10" i="41"/>
  <x:c r="E10" i="41"/>
  <x:c r="F10" i="41"/>
  <x:c r="G10" i="41"/>
  <x:c r="H10" i="41"/>
  <x:c r="I10" i="41"/>
  <x:c r="J10" i="41"/>
  <x:c r="B11" i="41"/>
  <x:c r="C11" i="41"/>
  <x:c r="D11" i="41"/>
  <x:c r="E11" i="41"/>
  <x:c r="F11" i="41"/>
  <x:c r="G11" i="41"/>
  <x:c r="H11" i="41"/>
  <x:c r="I11" i="41"/>
  <x:c r="J11" i="41"/>
  <x:c r="B12" i="41"/>
  <x:c r="C12" i="41"/>
  <x:c r="D12" i="41"/>
  <x:c r="E12" i="41"/>
  <x:c r="F12" i="41"/>
  <x:c r="G12" i="41"/>
  <x:c r="H12" i="41"/>
  <x:c r="I12" i="41"/>
  <x:c r="J12" i="41"/>
  <x:c r="B13" i="41"/>
  <x:c r="C13" i="41"/>
  <x:c r="D13" i="41"/>
  <x:c r="E13" i="41"/>
  <x:c r="F13" i="41"/>
  <x:c r="G13" i="41"/>
  <x:c r="H13" i="41"/>
  <x:c r="I13" i="41"/>
  <x:c r="J13" i="41"/>
  <x:c r="B16" i="41"/>
  <x:c r="C16" i="41"/>
  <x:c r="D16" i="41"/>
  <x:c r="E16" i="41"/>
  <x:c r="F16" i="41"/>
  <x:c r="G16" i="41"/>
  <x:c r="H16" i="41"/>
  <x:c r="I16" i="41"/>
  <x:c r="J16" i="41"/>
  <x:c r="B17" i="41"/>
  <x:c r="C17" i="41"/>
  <x:c r="D17" i="41"/>
  <x:c r="E17" i="41"/>
  <x:c r="F17" i="41"/>
  <x:c r="G17" i="41"/>
  <x:c r="H17" i="41"/>
  <x:c r="I17" i="41"/>
  <x:c r="J17" i="41"/>
  <x:c r="B18" i="41"/>
  <x:c r="C18" i="41"/>
  <x:c r="D18" i="41"/>
  <x:c r="E18" i="41"/>
  <x:c r="F18" i="41"/>
  <x:c r="G18" i="41"/>
  <x:c r="H18" i="41"/>
  <x:c r="I18" i="41"/>
  <x:c r="J18" i="41"/>
  <x:c r="B19" i="41"/>
  <x:c r="C19" i="41"/>
  <x:c r="D19" i="41"/>
  <x:c r="E19" i="41"/>
  <x:c r="F19" i="41"/>
  <x:c r="G19" i="41"/>
  <x:c r="H19" i="41"/>
  <x:c r="I19" i="41"/>
  <x:c r="J19" i="41"/>
  <x:c r="B20" i="41"/>
  <x:c r="C20" i="41"/>
  <x:c r="D20" i="41"/>
  <x:c r="E20" i="41"/>
  <x:c r="F20" i="41"/>
  <x:c r="G20" i="41"/>
  <x:c r="H20" i="41"/>
  <x:c r="I20" i="41"/>
  <x:c r="J20" i="41"/>
  <x:c r="B21" i="41"/>
  <x:c r="C21" i="41"/>
  <x:c r="D21" i="41"/>
  <x:c r="E21" i="41"/>
  <x:c r="F21" i="41"/>
  <x:c r="G21" i="41"/>
  <x:c r="H21" i="41"/>
  <x:c r="I21" i="41"/>
  <x:c r="J21" i="41"/>
  <x:c r="B22" i="41"/>
  <x:c r="C22" i="41"/>
  <x:c r="D22" i="41"/>
  <x:c r="E22" i="41"/>
  <x:c r="F22" i="41"/>
  <x:c r="G22" i="41"/>
  <x:c r="H22" i="41"/>
  <x:c r="I22" i="41"/>
  <x:c r="J22" i="41"/>
  <x:c r="B25" i="41"/>
  <x:c r="C25" i="41"/>
  <x:c r="D25" i="41"/>
  <x:c r="E25" i="41"/>
  <x:c r="F25" i="41"/>
  <x:c r="G25" i="41"/>
  <x:c r="H25" i="41"/>
  <x:c r="I25" i="41"/>
  <x:c r="J25" i="41"/>
  <x:c r="B26" i="41"/>
  <x:c r="C26" i="41"/>
  <x:c r="D26" i="41"/>
  <x:c r="E26" i="41"/>
  <x:c r="F26" i="41"/>
  <x:c r="G26" i="41"/>
  <x:c r="H26" i="41"/>
  <x:c r="I26" i="41"/>
  <x:c r="J26" i="41"/>
  <x:c r="B27" i="41"/>
  <x:c r="C27" i="41"/>
  <x:c r="D27" i="41"/>
  <x:c r="E27" i="41"/>
  <x:c r="F27" i="41"/>
  <x:c r="G27" i="41"/>
  <x:c r="H27" i="41"/>
  <x:c r="I27" i="41"/>
  <x:c r="J27" i="41"/>
  <x:c r="B28" i="41"/>
  <x:c r="C28" i="41"/>
  <x:c r="D28" i="41"/>
  <x:c r="E28" i="41"/>
  <x:c r="F28" i="41"/>
  <x:c r="G28" i="41"/>
  <x:c r="H28" i="41"/>
  <x:c r="I28" i="41"/>
  <x:c r="J28" i="41"/>
  <x:c r="B29" i="41"/>
  <x:c r="C29" i="41"/>
  <x:c r="D29" i="41"/>
  <x:c r="E29" i="41"/>
  <x:c r="F29" i="41"/>
  <x:c r="G29" i="41"/>
  <x:c r="H29" i="41"/>
  <x:c r="I29" i="41"/>
  <x:c r="J29" i="41"/>
  <x:c r="B30" i="41"/>
  <x:c r="C30" i="41"/>
  <x:c r="D30" i="41"/>
  <x:c r="E30" i="41"/>
  <x:c r="F30" i="41"/>
  <x:c r="G30" i="41"/>
  <x:c r="H30" i="41"/>
  <x:c r="I30" i="41"/>
  <x:c r="J30" i="41"/>
  <x:c r="B31" i="41"/>
  <x:c r="C31" i="41"/>
  <x:c r="D31" i="41"/>
  <x:c r="E31" i="41"/>
  <x:c r="F31" i="41"/>
  <x:c r="G31" i="41"/>
  <x:c r="H31" i="41"/>
  <x:c r="I31" i="41"/>
  <x:c r="J31" i="41"/>
  <x:c r="B32" i="41"/>
  <x:c r="C32" i="41"/>
  <x:c r="D32" i="41"/>
  <x:c r="E32" i="41"/>
  <x:c r="F32" i="41"/>
  <x:c r="G32" i="41"/>
  <x:c r="H32" i="41"/>
  <x:c r="I32" i="41"/>
  <x:c r="J32" i="41"/>
  <x:c r="B34" i="41"/>
  <x:c r="C34" i="41"/>
  <x:c r="D34" i="41"/>
  <x:c r="E34" i="41"/>
  <x:c r="F34" i="41"/>
  <x:c r="G34" i="41"/>
  <x:c r="H34" i="41"/>
  <x:c r="I34" i="41"/>
  <x:c r="J34" i="41"/>
  <x:c r="B35" i="41"/>
  <x:c r="C35" i="41"/>
  <x:c r="D35" i="41"/>
  <x:c r="E35" i="41"/>
  <x:c r="F35" i="41"/>
  <x:c r="G35" i="41"/>
  <x:c r="H35" i="41"/>
  <x:c r="I35" i="41"/>
  <x:c r="J35" i="41"/>
  <x:c r="B36" i="41"/>
  <x:c r="C36" i="41"/>
  <x:c r="D36" i="41"/>
  <x:c r="E36" i="41"/>
  <x:c r="F36" i="41"/>
  <x:c r="G36" i="41"/>
  <x:c r="H36" i="41"/>
  <x:c r="I36" i="41"/>
  <x:c r="J36" i="41"/>
  <x:c r="B37" i="41"/>
  <x:c r="C37" i="41"/>
  <x:c r="D37" i="41"/>
  <x:c r="E37" i="41"/>
  <x:c r="F37" i="41"/>
  <x:c r="G37" i="41"/>
  <x:c r="H37" i="41"/>
  <x:c r="I37" i="41"/>
  <x:c r="J37" i="41"/>
  <x:c r="B40" i="41"/>
  <x:c r="C40" i="41"/>
  <x:c r="D40" i="41"/>
  <x:c r="E40" i="41"/>
  <x:c r="F40" i="41"/>
  <x:c r="G40" i="41"/>
  <x:c r="H40" i="41"/>
  <x:c r="I40" i="41"/>
  <x:c r="J40" i="41"/>
  <x:c r="B41" i="41"/>
  <x:c r="C41" i="41"/>
  <x:c r="D41" i="41"/>
  <x:c r="E41" i="41"/>
  <x:c r="F41" i="41"/>
  <x:c r="G41" i="41"/>
  <x:c r="H41" i="41"/>
  <x:c r="I41" i="41"/>
  <x:c r="J41" i="41"/>
  <x:c r="D2" i="78"/>
  <x:c r="A3" i="78"/>
  <x:c r="D3" i="78"/>
  <x:c r="A4" i="78"/>
  <x:c r="D4" i="78"/>
  <x:c r="A5" i="78"/>
  <x:c r="D5" i="78"/>
  <x:c r="D6" i="78"/>
  <x:c r="E6" i="78"/>
  <x:c r="B8" i="78"/>
  <x:c r="C8" i="78"/>
  <x:c r="E8" i="78"/>
  <x:c r="G8" i="78"/>
  <x:c r="I8" i="78"/>
  <x:c r="B11" i="78"/>
  <x:c r="C11" i="78"/>
  <x:c r="D11" i="78"/>
  <x:c r="E11" i="78"/>
  <x:c r="F11" i="78"/>
  <x:c r="G11" i="78"/>
  <x:c r="H11" i="78"/>
  <x:c r="I11" i="78"/>
  <x:c r="J11" i="78"/>
  <x:c r="B12" i="78"/>
  <x:c r="C12" i="78"/>
  <x:c r="D12" i="78"/>
  <x:c r="E12" i="78"/>
  <x:c r="F12" i="78"/>
  <x:c r="G12" i="78"/>
  <x:c r="H12" i="78"/>
  <x:c r="I12" i="78"/>
  <x:c r="J12" i="78"/>
  <x:c r="B13" i="78"/>
  <x:c r="C13" i="78"/>
  <x:c r="D13" i="78"/>
  <x:c r="E13" i="78"/>
  <x:c r="F13" i="78"/>
  <x:c r="G13" i="78"/>
  <x:c r="H13" i="78"/>
  <x:c r="I13" i="78"/>
  <x:c r="J13" i="78"/>
  <x:c r="B15" i="78"/>
  <x:c r="C15" i="78"/>
  <x:c r="D15" i="78"/>
  <x:c r="E15" i="78"/>
  <x:c r="F15" i="78"/>
  <x:c r="G15" i="78"/>
  <x:c r="H15" i="78"/>
  <x:c r="I15" i="78"/>
  <x:c r="J15" i="78"/>
  <x:c r="B16" i="78"/>
  <x:c r="C16" i="78"/>
  <x:c r="D16" i="78"/>
  <x:c r="E16" i="78"/>
  <x:c r="F16" i="78"/>
  <x:c r="G16" i="78"/>
  <x:c r="H16" i="78"/>
  <x:c r="I16" i="78"/>
  <x:c r="J16" i="78"/>
  <x:c r="B17" i="78"/>
  <x:c r="C17" i="78"/>
  <x:c r="D17" i="78"/>
  <x:c r="E17" i="78"/>
  <x:c r="F17" i="78"/>
  <x:c r="G17" i="78"/>
  <x:c r="H17" i="78"/>
  <x:c r="I17" i="78"/>
  <x:c r="J17" i="78"/>
  <x:c r="B19" i="78"/>
  <x:c r="C19" i="78"/>
  <x:c r="D19" i="78"/>
  <x:c r="E19" i="78"/>
  <x:c r="F19" i="78"/>
  <x:c r="G19" i="78"/>
  <x:c r="H19" i="78"/>
  <x:c r="I19" i="78"/>
  <x:c r="J19" i="78"/>
  <x:c r="B20" i="78"/>
  <x:c r="C20" i="78"/>
  <x:c r="D20" i="78"/>
  <x:c r="E20" i="78"/>
  <x:c r="F20" i="78"/>
  <x:c r="G20" i="78"/>
  <x:c r="H20" i="78"/>
  <x:c r="I20" i="78"/>
  <x:c r="J20" i="78"/>
  <x:c r="B21" i="78"/>
  <x:c r="C21" i="78"/>
  <x:c r="D21" i="78"/>
  <x:c r="E21" i="78"/>
  <x:c r="F21" i="78"/>
  <x:c r="G21" i="78"/>
  <x:c r="H21" i="78"/>
  <x:c r="I21" i="78"/>
  <x:c r="J21" i="78"/>
  <x:c r="B23" i="78"/>
  <x:c r="C23" i="78"/>
  <x:c r="D23" i="78"/>
  <x:c r="E23" i="78"/>
  <x:c r="F23" i="78"/>
  <x:c r="G23" i="78"/>
  <x:c r="H23" i="78"/>
  <x:c r="I23" i="78"/>
  <x:c r="J23" i="78"/>
  <x:c r="B24" i="78"/>
  <x:c r="C24" i="78"/>
  <x:c r="D24" i="78"/>
  <x:c r="E24" i="78"/>
  <x:c r="F24" i="78"/>
  <x:c r="G24" i="78"/>
  <x:c r="H24" i="78"/>
  <x:c r="I24" i="78"/>
  <x:c r="J24" i="78"/>
  <x:c r="B25" i="78"/>
  <x:c r="C25" i="78"/>
  <x:c r="D25" i="78"/>
  <x:c r="E25" i="78"/>
  <x:c r="F25" i="78"/>
  <x:c r="G25" i="78"/>
  <x:c r="H25" i="78"/>
  <x:c r="I25" i="78"/>
  <x:c r="J25" i="78"/>
  <x:c r="B26" i="78"/>
  <x:c r="C26" i="78"/>
  <x:c r="D26" i="78"/>
  <x:c r="E26" i="78"/>
  <x:c r="F26" i="78"/>
  <x:c r="G26" i="78"/>
  <x:c r="H26" i="78"/>
  <x:c r="I26" i="78"/>
  <x:c r="J26" i="78"/>
  <x:c r="B27" i="78"/>
  <x:c r="C27" i="78"/>
  <x:c r="D27" i="78"/>
  <x:c r="E27" i="78"/>
  <x:c r="F27" i="78"/>
  <x:c r="G27" i="78"/>
  <x:c r="H27" i="78"/>
  <x:c r="I27" i="78"/>
  <x:c r="J27" i="78"/>
  <x:c r="B29" i="78"/>
  <x:c r="C29" i="78"/>
  <x:c r="D29" i="78"/>
  <x:c r="E29" i="78"/>
  <x:c r="F29" i="78"/>
  <x:c r="G29" i="78"/>
  <x:c r="H29" i="78"/>
  <x:c r="I29" i="78"/>
  <x:c r="J29" i="78"/>
  <x:c r="B30" i="78"/>
  <x:c r="C30" i="78"/>
  <x:c r="D30" i="78"/>
  <x:c r="E30" i="78"/>
  <x:c r="F30" i="78"/>
  <x:c r="G30" i="78"/>
  <x:c r="H30" i="78"/>
  <x:c r="I30" i="78"/>
  <x:c r="J30" i="78"/>
  <x:c r="B31" i="78"/>
  <x:c r="C31" i="78"/>
  <x:c r="D31" i="78"/>
  <x:c r="E31" i="78"/>
  <x:c r="F31" i="78"/>
  <x:c r="G31" i="78"/>
  <x:c r="H31" i="78"/>
  <x:c r="I31" i="78"/>
  <x:c r="J31" i="78"/>
  <x:c r="B32" i="78"/>
  <x:c r="C32" i="78"/>
  <x:c r="D32" i="78"/>
  <x:c r="E32" i="78"/>
  <x:c r="F32" i="78"/>
  <x:c r="G32" i="78"/>
  <x:c r="H32" i="78"/>
  <x:c r="I32" i="78"/>
  <x:c r="J32" i="78"/>
  <x:c r="B33" i="78"/>
  <x:c r="C33" i="78"/>
  <x:c r="D33" i="78"/>
  <x:c r="E33" i="78"/>
  <x:c r="F33" i="78"/>
  <x:c r="G33" i="78"/>
  <x:c r="H33" i="78"/>
  <x:c r="I33" i="78"/>
  <x:c r="J33" i="78"/>
  <x:c r="B35" i="78"/>
  <x:c r="C35" i="78" a="1"/>
  <x:c r="C35" i="78"/>
  <x:c r="D35" i="78"/>
  <x:c r="E35" i="78"/>
  <x:c r="F35" i="78"/>
  <x:c r="G35" i="78"/>
  <x:c r="H35" i="78"/>
  <x:c r="I35" i="78"/>
  <x:c r="J35" i="78"/>
  <x:c r="B36" i="78"/>
  <x:c r="C36" i="78"/>
  <x:c r="D36" i="78"/>
  <x:c r="E36" i="78"/>
  <x:c r="F36" i="78"/>
  <x:c r="G36" i="78"/>
  <x:c r="H36" i="78"/>
  <x:c r="I36" i="78"/>
  <x:c r="J36" i="78"/>
  <x:c r="B37" i="78"/>
  <x:c r="C37" i="78"/>
  <x:c r="D37" i="78"/>
  <x:c r="E37" i="78"/>
  <x:c r="F37" i="78"/>
  <x:c r="G37" i="78"/>
  <x:c r="H37" i="78"/>
  <x:c r="I37" i="78"/>
  <x:c r="J37" i="78"/>
  <x:c r="B38" i="78"/>
  <x:c r="C38" i="78"/>
  <x:c r="D38" i="78"/>
  <x:c r="E38" i="78"/>
  <x:c r="F38" i="78"/>
  <x:c r="G38" i="78"/>
  <x:c r="H38" i="78"/>
  <x:c r="I38" i="78"/>
  <x:c r="J38" i="78"/>
  <x:c r="B39" i="78"/>
  <x:c r="C39" i="78"/>
  <x:c r="D39" i="78"/>
  <x:c r="E39" i="78"/>
  <x:c r="F39" i="78"/>
  <x:c r="G39" i="78"/>
  <x:c r="H39" i="78"/>
  <x:c r="I39" i="78"/>
  <x:c r="J39" i="78"/>
  <x:c r="B41" i="78"/>
  <x:c r="C41" i="78"/>
  <x:c r="D41" i="78"/>
  <x:c r="E41" i="78" a="1"/>
  <x:c r="E41" i="78"/>
  <x:c r="F41" i="78"/>
  <x:c r="G41" i="78" a="1"/>
  <x:c r="G41" i="78"/>
  <x:c r="H41" i="78"/>
  <x:c r="I41" i="78"/>
  <x:c r="J41" i="78"/>
  <x:c r="B42" i="78"/>
  <x:c r="C42" i="78"/>
  <x:c r="D42" i="78"/>
  <x:c r="E42" i="78"/>
  <x:c r="F42" i="78"/>
  <x:c r="G42" i="78"/>
  <x:c r="H42" i="78"/>
  <x:c r="I42" i="78"/>
  <x:c r="J42" i="78"/>
  <x:c r="B43" i="78"/>
  <x:c r="C43" i="78"/>
  <x:c r="D43" i="78"/>
  <x:c r="E43" i="78"/>
  <x:c r="F43" i="78"/>
  <x:c r="G43" i="78"/>
  <x:c r="H43" i="78"/>
  <x:c r="I43" i="78"/>
  <x:c r="J43" i="78"/>
  <x:c r="B44" i="78"/>
  <x:c r="C44" i="78"/>
  <x:c r="D44" i="78"/>
  <x:c r="E44" i="78"/>
  <x:c r="F44" i="78"/>
  <x:c r="G44" i="78"/>
  <x:c r="H44" i="78"/>
  <x:c r="I44" i="78"/>
  <x:c r="J44" i="78"/>
  <x:c r="B45" i="78"/>
  <x:c r="C45" i="78"/>
  <x:c r="D45" i="78"/>
  <x:c r="E45" i="78"/>
  <x:c r="F45" i="78"/>
  <x:c r="G45" i="78"/>
  <x:c r="H45" i="78"/>
  <x:c r="I45" i="78"/>
  <x:c r="J45" i="78"/>
  <x:c r="B47" i="78"/>
  <x:c r="C47" i="78"/>
  <x:c r="D47" i="78"/>
  <x:c r="E47" i="78"/>
  <x:c r="F47" i="78"/>
  <x:c r="G47" i="78"/>
  <x:c r="H47" i="78"/>
  <x:c r="I47" i="78"/>
  <x:c r="J47" i="78"/>
  <x:c r="B48" i="78"/>
  <x:c r="C48" i="78"/>
  <x:c r="D48" i="78"/>
  <x:c r="E48" i="78"/>
  <x:c r="F48" i="78"/>
  <x:c r="G48" i="78"/>
  <x:c r="H48" i="78"/>
  <x:c r="I48" i="78"/>
  <x:c r="J48" i="78"/>
  <x:c r="B49" i="78"/>
  <x:c r="C49" i="78"/>
  <x:c r="D49" i="78"/>
  <x:c r="E49" i="78"/>
  <x:c r="F49" i="78"/>
  <x:c r="G49" i="78"/>
  <x:c r="H49" i="78"/>
  <x:c r="I49" i="78"/>
  <x:c r="J49" i="78"/>
  <x:c r="B50" i="78"/>
  <x:c r="C50" i="78"/>
  <x:c r="D50" i="78"/>
  <x:c r="E50" i="78"/>
  <x:c r="F50" i="78"/>
  <x:c r="G50" i="78"/>
  <x:c r="H50" i="78"/>
  <x:c r="I50" i="78"/>
  <x:c r="J50" i="78"/>
  <x:c r="B51" i="78"/>
  <x:c r="C51" i="78"/>
  <x:c r="D51" i="78"/>
  <x:c r="E51" i="78"/>
  <x:c r="F51" i="78"/>
  <x:c r="G51" i="78"/>
  <x:c r="H51" i="78"/>
  <x:c r="I51" i="78"/>
  <x:c r="J51" i="78"/>
  <x:c r="B53" i="78"/>
  <x:c r="C53" i="78"/>
  <x:c r="D53" i="78"/>
  <x:c r="E53" i="78"/>
  <x:c r="F53" i="78"/>
  <x:c r="G53" i="78"/>
  <x:c r="H53" i="78"/>
  <x:c r="I53" i="78"/>
  <x:c r="J53" i="78"/>
  <x:c r="B54" i="78"/>
  <x:c r="C54" i="78"/>
  <x:c r="D54" i="78"/>
  <x:c r="E54" i="78"/>
  <x:c r="F54" i="78"/>
  <x:c r="G54" i="78"/>
  <x:c r="H54" i="78"/>
  <x:c r="I54" i="78"/>
  <x:c r="J54" i="78"/>
  <x:c r="B55" i="78"/>
  <x:c r="C55" i="78"/>
  <x:c r="D55" i="78"/>
  <x:c r="E55" i="78"/>
  <x:c r="F55" i="78"/>
  <x:c r="G55" i="78"/>
  <x:c r="H55" i="78"/>
  <x:c r="I55" i="78"/>
  <x:c r="J55" i="78"/>
  <x:c r="B56" i="78"/>
  <x:c r="C56" i="78"/>
  <x:c r="D56" i="78"/>
  <x:c r="E56" i="78"/>
  <x:c r="F56" i="78"/>
  <x:c r="G56" i="78"/>
  <x:c r="H56" i="78"/>
  <x:c r="I56" i="78"/>
  <x:c r="J56" i="78"/>
  <x:c r="B57" i="78"/>
  <x:c r="C57" i="78"/>
  <x:c r="D57" i="78"/>
  <x:c r="E57" i="78"/>
  <x:c r="F57" i="78"/>
  <x:c r="G57" i="78"/>
  <x:c r="H57" i="78"/>
  <x:c r="I57" i="78"/>
  <x:c r="J57" i="78"/>
  <x:c r="D2" i="64"/>
  <x:c r="A3" i="64"/>
  <x:c r="D3" i="64"/>
  <x:c r="A4" i="64"/>
  <x:c r="D4" i="64"/>
  <x:c r="A5" i="64"/>
  <x:c r="D5" i="64"/>
  <x:c r="D6" i="64"/>
  <x:c r="E6" i="64"/>
  <x:c r="B8" i="64"/>
  <x:c r="C8" i="64"/>
  <x:c r="E8" i="64"/>
  <x:c r="G8" i="64"/>
  <x:c r="I8" i="64"/>
  <x:c r="B10" i="64"/>
  <x:c r="C10" i="64"/>
  <x:c r="D10" i="64"/>
  <x:c r="E10" i="64"/>
  <x:c r="F10" i="64"/>
  <x:c r="G10" i="64"/>
  <x:c r="H10" i="64"/>
  <x:c r="I10" i="64"/>
  <x:c r="J10" i="64"/>
  <x:c r="B11" i="64"/>
  <x:c r="C11" i="64"/>
  <x:c r="D11" i="64"/>
  <x:c r="E11" i="64"/>
  <x:c r="F11" i="64"/>
  <x:c r="G11" i="64"/>
  <x:c r="H11" i="64"/>
  <x:c r="I11" i="64"/>
  <x:c r="J11" i="64"/>
  <x:c r="B13" i="64"/>
  <x:c r="C13" i="64"/>
  <x:c r="D13" i="64"/>
  <x:c r="E13" i="64"/>
  <x:c r="F13" i="64"/>
  <x:c r="G13" i="64"/>
  <x:c r="H13" i="64"/>
  <x:c r="I13" i="64"/>
  <x:c r="J13" i="64"/>
  <x:c r="B14" i="64"/>
  <x:c r="C14" i="64"/>
  <x:c r="D14" i="64"/>
  <x:c r="E14" i="64"/>
  <x:c r="F14" i="64"/>
  <x:c r="G14" i="64"/>
  <x:c r="H14" i="64"/>
  <x:c r="I14" i="64"/>
  <x:c r="J14" i="64"/>
  <x:c r="B16" i="64"/>
  <x:c r="C16" i="64"/>
  <x:c r="D16" i="64"/>
  <x:c r="E16" i="64"/>
  <x:c r="F16" i="64"/>
  <x:c r="G16" i="64"/>
  <x:c r="H16" i="64"/>
  <x:c r="I16" i="64"/>
  <x:c r="J16" i="64"/>
  <x:c r="B18" i="64"/>
  <x:c r="C18" i="64"/>
  <x:c r="D18" i="64"/>
  <x:c r="E18" i="64"/>
  <x:c r="F18" i="64"/>
  <x:c r="G18" i="64"/>
  <x:c r="H18" i="64"/>
  <x:c r="I18" i="64"/>
  <x:c r="J18" i="64"/>
  <x:c r="B19" i="64"/>
  <x:c r="C19" i="64"/>
  <x:c r="D19" i="64"/>
  <x:c r="E19" i="64"/>
  <x:c r="F19" i="64"/>
  <x:c r="G19" i="64"/>
  <x:c r="H19" i="64"/>
  <x:c r="I19" i="64"/>
  <x:c r="J19" i="64"/>
  <x:c r="B20" i="64"/>
  <x:c r="C20" i="64"/>
  <x:c r="D20" i="64"/>
  <x:c r="E20" i="64"/>
  <x:c r="F20" i="64"/>
  <x:c r="G20" i="64"/>
  <x:c r="H20" i="64"/>
  <x:c r="I20" i="64"/>
  <x:c r="J20" i="64"/>
  <x:c r="B22" i="64"/>
  <x:c r="C22" i="64"/>
  <x:c r="D22" i="64"/>
  <x:c r="E22" i="64"/>
  <x:c r="F22" i="64"/>
  <x:c r="G22" i="64"/>
  <x:c r="H22" i="64"/>
  <x:c r="I22" i="64"/>
  <x:c r="J22" i="64"/>
  <x:c r="B24" i="64"/>
  <x:c r="C24" i="64"/>
  <x:c r="D24" i="64"/>
  <x:c r="E24" i="64"/>
  <x:c r="F24" i="64"/>
  <x:c r="G24" i="64"/>
  <x:c r="H24" i="64"/>
  <x:c r="I24" i="64"/>
  <x:c r="J24" i="64"/>
  <x:c r="I2" i="17"/>
  <x:c r="A3" i="17"/>
  <x:c r="I3" i="17"/>
  <x:c r="A4" i="17"/>
  <x:c r="I4" i="17"/>
  <x:c r="A5" i="17"/>
  <x:c r="I5" i="17"/>
  <x:c r="I6" i="17"/>
  <x:c r="J6" i="17"/>
  <x:c r="C11" i="17"/>
  <x:c r="D11" i="17"/>
  <x:c r="E11" i="17"/>
  <x:c r="F11" i="17"/>
  <x:c r="G11" i="17"/>
  <x:c r="J11" i="17"/>
  <x:c r="K11" i="17"/>
  <x:c r="L11" i="17"/>
  <x:c r="M11" i="17"/>
  <x:c r="N11" i="17"/>
  <x:c r="C12" i="17"/>
  <x:c r="D12" i="17"/>
  <x:c r="E12" i="17"/>
  <x:c r="F12" i="17"/>
  <x:c r="G12" i="17"/>
  <x:c r="J12" i="17"/>
  <x:c r="K12" i="17"/>
  <x:c r="L12" i="17"/>
  <x:c r="M12" i="17"/>
  <x:c r="N12" i="17"/>
  <x:c r="C13" i="17"/>
  <x:c r="D13" i="17"/>
  <x:c r="E13" i="17"/>
  <x:c r="F13" i="17"/>
  <x:c r="G13" i="17"/>
  <x:c r="J13" i="17"/>
  <x:c r="K13" i="17"/>
  <x:c r="L13" i="17"/>
  <x:c r="M13" i="17"/>
  <x:c r="N13" i="17"/>
  <x:c r="C14" i="17"/>
  <x:c r="D14" i="17"/>
  <x:c r="E14" i="17"/>
  <x:c r="F14" i="17"/>
  <x:c r="G14" i="17"/>
  <x:c r="C15" i="17"/>
  <x:c r="D15" i="17"/>
  <x:c r="E15" i="17"/>
  <x:c r="F15" i="17"/>
  <x:c r="G15" i="17"/>
  <x:c r="C27" i="17"/>
  <x:c r="D27" i="17"/>
  <x:c r="E27" i="17"/>
  <x:c r="F27" i="17"/>
  <x:c r="G27" i="17"/>
  <x:c r="J27" i="17"/>
  <x:c r="K27" i="17"/>
  <x:c r="L27" i="17"/>
  <x:c r="M27" i="17"/>
  <x:c r="N27" i="17"/>
  <x:c r="C28" i="17"/>
  <x:c r="D28" i="17"/>
  <x:c r="E28" i="17"/>
  <x:c r="F28" i="17"/>
  <x:c r="G28" i="17"/>
  <x:c r="J28" i="17"/>
  <x:c r="K28" i="17"/>
  <x:c r="L28" i="17"/>
  <x:c r="M28" i="17"/>
  <x:c r="N28" i="17"/>
  <x:c r="C29" i="17"/>
  <x:c r="D29" i="17"/>
  <x:c r="E29" i="17"/>
  <x:c r="F29" i="17"/>
  <x:c r="G29" i="17"/>
  <x:c r="J29" i="17"/>
  <x:c r="K29" i="17"/>
  <x:c r="L29" i="17"/>
  <x:c r="M29" i="17"/>
  <x:c r="N29" i="17"/>
  <x:c r="C30" i="17"/>
  <x:c r="D30" i="17"/>
  <x:c r="E30" i="17"/>
  <x:c r="F30" i="17"/>
  <x:c r="G30" i="17"/>
  <x:c r="C31" i="17"/>
  <x:c r="D31" i="17"/>
  <x:c r="E31" i="17"/>
  <x:c r="F31" i="17"/>
  <x:c r="G31" i="17"/>
  <x:c r="I2" i="16"/>
  <x:c r="A3" i="16"/>
  <x:c r="I3" i="16"/>
  <x:c r="A4" i="16"/>
  <x:c r="I4" i="16"/>
  <x:c r="A5" i="16"/>
  <x:c r="I5" i="16"/>
  <x:c r="I6" i="16"/>
  <x:c r="J6" i="16"/>
  <x:c r="C10" i="16"/>
  <x:c r="D10" i="16"/>
  <x:c r="E10" i="16"/>
  <x:c r="F10" i="16"/>
  <x:c r="G10" i="16"/>
  <x:c r="J10" i="16"/>
  <x:c r="K10" i="16"/>
  <x:c r="L10" i="16"/>
  <x:c r="M10" i="16"/>
  <x:c r="N10" i="16"/>
  <x:c r="C11" i="16"/>
  <x:c r="D11" i="16"/>
  <x:c r="E11" i="16"/>
  <x:c r="F11" i="16"/>
  <x:c r="G11" i="16"/>
  <x:c r="J11" i="16"/>
  <x:c r="K11" i="16"/>
  <x:c r="L11" i="16"/>
  <x:c r="M11" i="16"/>
  <x:c r="N11" i="16"/>
  <x:c r="C12" i="16"/>
  <x:c r="D12" i="16"/>
  <x:c r="E12" i="16"/>
  <x:c r="F12" i="16"/>
  <x:c r="G12" i="16"/>
  <x:c r="J12" i="16"/>
  <x:c r="K12" i="16"/>
  <x:c r="L12" i="16"/>
  <x:c r="M12" i="16"/>
  <x:c r="N12" i="16"/>
  <x:c r="C29" i="16"/>
  <x:c r="D29" i="16"/>
  <x:c r="E29" i="16"/>
  <x:c r="F29" i="16"/>
  <x:c r="G29" i="16"/>
  <x:c r="J29" i="16"/>
  <x:c r="K29" i="16"/>
  <x:c r="L29" i="16"/>
  <x:c r="M29" i="16"/>
  <x:c r="N29" i="16"/>
  <x:c r="C30" i="16"/>
  <x:c r="D30" i="16"/>
  <x:c r="E30" i="16"/>
  <x:c r="F30" i="16"/>
  <x:c r="G30" i="16"/>
  <x:c r="J30" i="16"/>
  <x:c r="K30" i="16"/>
  <x:c r="L30" i="16"/>
  <x:c r="M30" i="16"/>
  <x:c r="N30" i="16"/>
  <x:c r="C31" i="16"/>
  <x:c r="D31" i="16"/>
  <x:c r="E31" i="16"/>
  <x:c r="F31" i="16"/>
  <x:c r="G31" i="16"/>
  <x:c r="J31" i="16"/>
  <x:c r="K31" i="16"/>
  <x:c r="L31" i="16"/>
  <x:c r="M31" i="16"/>
  <x:c r="N31" i="16"/>
  <x:c r="P1" i="31"/>
  <x:c r="Q1" i="31"/>
  <x:c r="C3" i="31"/>
  <x:c r="D3" i="31"/>
  <x:c r="E3" i="31"/>
  <x:c r="F3" i="31"/>
  <x:c r="G3" i="31"/>
  <x:c r="C4" i="31"/>
  <x:c r="D4" i="31"/>
  <x:c r="E4" i="31"/>
  <x:c r="F4" i="31"/>
  <x:c r="G4" i="31"/>
  <x:c r="D6" i="31"/>
  <x:c r="E7" i="31"/>
</x: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<x:sst xmlns:x="http://schemas.openxmlformats.org/spreadsheetml/2006/main">
  <x:si>
    <x:t>Cycle Date:</x:t>
  </x:si>
  <x:si>
    <x:t>Run Date:</x:t>
  </x:si>
  <x:si>
    <x:t>Interval:</x:t>
  </x:si>
  <x:si>
    <x:t>Page</x:t>
  </x:si>
  <x:si>
    <x:t>Click on links below to jump to FPR contents</x:t>
  </x:si>
  <x:si>
    <x:t>Summary Financial Information</x:t>
  </x:si>
  <x:si>
    <x:t>Key Ratios</x:t>
  </x:si>
  <x:si>
    <x:t>Supplemental Ratios</x:t>
  </x:si>
  <x:si>
    <x:t>Historical Ratios</x:t>
  </x:si>
  <x:si>
    <x:t>Assets</x:t>
  </x:si>
  <x:si>
    <x:t>Liabilities, Shares &amp; Equity</x:t>
  </x:si>
  <x:si>
    <x:t>Income Statement</x:t>
  </x:si>
  <x:si>
    <x:t>Loans</x:t>
  </x:si>
  <x:si>
    <x:t>Guaranteed Loans</x:t>
  </x:si>
  <x:si>
    <x:t>Delinquent Loans</x:t>
  </x:si>
  <x:si>
    <x:t>Delinquent Loan (con't)</x:t>
  </x:si>
  <x:si>
    <x:t>Delinquent Real Estate Loans</x:t>
  </x:si>
  <x:si>
    <x:t>Delinquent Commercial Loans 1</x:t>
  </x:si>
  <x:si>
    <x:t>Delinquent Commercial Loans 2</x:t>
  </x:si>
  <x:si>
    <x:t xml:space="preserve">Loan Losses </x:t>
  </x:si>
  <x:si>
    <x:t>Indirect Loans</x:t>
  </x:si>
  <x:si>
    <x:t>Loans Purchased or Sold 701.23</x:t>
  </x:si>
  <x:si>
    <x:t>Participation Loans 701.22</x:t>
  </x:si>
  <x:si>
    <x:t xml:space="preserve">Real Estate(Non-Commercial) Loans </x:t>
  </x:si>
  <x:si>
    <x:t>Real Estate(Non-Commercial) Loans Losses</x:t>
  </x:si>
  <x:si>
    <x:t>Commercial Loans</x:t>
  </x:si>
  <x:si>
    <x:t>Commercial Loan Net Charge Offs</x:t>
  </x:si>
  <x:si>
    <x:t>Commercial Loan Losses</x:t>
  </x:si>
  <x:si>
    <x:t>Investments</x:t>
  </x:si>
  <x:si>
    <x:t>Investments Continued</x:t>
  </x:si>
  <x:si>
    <x:t>Investment Maturity</x:t>
  </x:si>
  <x:si>
    <x:t>Other Investment Information</x:t>
  </x:si>
  <x:si>
    <x:t>Derivatives</x:t>
  </x:si>
  <x:si>
    <x:t>Liquidity - Unfunded Commitments and Off-Balance Sheet Exposures</x:t>
  </x:si>
  <x:si>
    <x:t>Liquidity - Borrowing Arrangements</x:t>
  </x:si>
  <x:si>
    <x:t>Shares and Membership</x:t>
  </x:si>
  <x:si>
    <x:t>Share and Deposit Maturity</x:t>
  </x:si>
  <x:si>
    <x:t>Supplemental Information</x:t>
  </x:si>
  <x:si>
    <x:t>Graphs 1</x:t>
  </x:si>
  <x:si>
    <x:t>(Delinquency &amp; Net Charge-offs, Loan &amp; Share Growth, Net Worth, Return on Average Assets)</x:t>
  </x:si>
  <x:si>
    <x:t>Graphs 2</x:t>
  </x:si>
  <x:si>
    <x:t>(Loans/Assets, Net Long-Term Assets, Net Interest Margin, Cash &amp; Short Term Investments)</x:t>
  </x:si>
  <x:si>
    <x:t>Parameters:</x:t>
  </x:si>
  <x:si>
    <x:t>Count of CU :</x:t>
  </x:si>
  <x:si>
    <x:t>Asset Range :</x:t>
  </x:si>
  <x:si>
    <x:t>Peer Group Number :</x:t>
  </x:si>
  <x:si>
    <x:t>Count of CU in Peer Group :</x:t>
  </x:si>
  <x:si>
    <x:t>Charter-Region-SE-District:</x:t>
  </x:si>
  <x:si>
    <x:t>Note to Users:  The peer groups and resulting peer average ratios are based upon all federally insured credit unions within the asset range.  Peer average ratios are not available for aggregate reports.</x:t>
  </x:si>
  <x:si>
    <x:t>The ratios on aggregate FPRs are consolidated ratios for the group of credit unions included in the report and do not represent a peer average for that group.</x:t>
  </x:si>
  <x:si>
    <x:t>Return to cover</x:t>
  </x:si>
  <x:si>
    <x:t>For Charter :</x:t>
  </x:si>
  <x:si>
    <x:t>Criteria :</x:t>
  </x:si>
  <x:si>
    <x:t>% Chg</x:t>
  </x:si>
  <x:si>
    <x:t>ASSETS:</x:t>
  </x:si>
  <x:si>
    <x:t>Amount</x:t>
  </x:si>
  <x:si>
    <x:r>
      <x:rPr>
        <x:u val="single"/>
        <x:vertAlign val="baseline"/>
        <x:sz val="9"/>
        <x:color indexed="12"/>
        <x:rFont val="Arial"/>
        <x:family val="2"/>
      </x:rPr>
      <x:t>Cash &amp; Other Deposits</x:t>
    </x:r>
    <x:r>
      <x:rPr>
        <x:u val="single"/>
        <x:vertAlign val="superscript"/>
        <x:sz val="9"/>
        <x:color indexed="12"/>
        <x:rFont val="Arial"/>
        <x:family val="2"/>
      </x:rPr>
      <x:t>1</x:t>
    </x:r>
  </x:si>
  <x:si>
    <x:t>Total Investments</x:t>
  </x:si>
  <x:si>
    <x:t>Loans Held for Sale</x:t>
  </x:si>
  <x:si>
    <x:t>Total Loans</x:t>
  </x:si>
  <x:si>
    <x:t>(Allowance for Loan &amp; Lease Losses or Allowance for Credit Losses on Loans &amp; Leases)</x:t>
  </x:si>
  <x:si>
    <x:t>Land And Building</x:t>
  </x:si>
  <x:si>
    <x:t>Other Fixed Assets</x:t>
  </x:si>
  <x:si>
    <x:t>NCUSIF Deposit</x:t>
  </x:si>
  <x:si>
    <x:t>All Other Assets</x:t>
  </x:si>
  <x:si>
    <x:r>
      <x:rPr>
        <x:u val="single"/>
        <x:vertAlign val="baseline"/>
        <x:sz val="9"/>
        <x:color indexed="12"/>
        <x:rFont val="Arial"/>
        <x:family val="2"/>
      </x:rPr>
      <x:t xml:space="preserve">        </x:t>
    </x:r>
    <x:r>
      <x:rPr>
        <x:u val="single"/>
        <x:vertAlign val="baseline"/>
        <x:sz val="9"/>
        <x:color indexed="12"/>
        <x:rFont val="Arial"/>
        <x:family val="2"/>
      </x:rPr>
      <x:t>TOTAL ASSETS</x:t>
    </x:r>
  </x:si>
  <x:si>
    <x:t>LIABILITIES, SHARES &amp; EQUITY:</x:t>
  </x:si>
  <x:si>
    <x:r>
      <x:rPr>
        <x:vertAlign val="baseline"/>
        <x:sz val="9"/>
        <x:color rgb="FF000000"/>
        <x:rFont val="Arial"/>
        <x:family val="2"/>
      </x:rPr>
      <x:t>Accounts Payable, Accrued Interest on Borrowings, &amp; Other Liabilities</x:t>
    </x:r>
    <x:r>
      <x:rPr>
        <x:vertAlign val="superscript"/>
        <x:sz val="9"/>
        <x:color rgb="FF000000"/>
        <x:rFont val="Arial"/>
        <x:family val="2"/>
      </x:rPr>
      <x:t>2</x:t>
    </x:r>
  </x:si>
  <x:si>
    <x:t>Accrued Dividends &amp; Interest Payable on Shares &amp; Deposits</x:t>
  </x:si>
  <x:si>
    <x:t>Allowance for Credit Losses on Off-Balance Sheet Credit Exposures</x:t>
  </x:si>
  <x:si>
    <x:t>Borrowings Notes &amp; Interest Payable</x:t>
  </x:si>
  <x:si>
    <x:t>Total Shares &amp; Deposits</x:t>
  </x:si>
  <x:si>
    <x:t xml:space="preserve">        TOTAL LIABILITIES</x:t>
  </x:si>
  <x:si>
    <x:t>Undivided Earnings</x:t>
  </x:si>
  <x:si>
    <x:t>Other Reserves</x:t>
  </x:si>
  <x:si>
    <x:t xml:space="preserve">        TOTAL EQUITY</x:t>
  </x:si>
  <x:si>
    <x:t xml:space="preserve">        TOTAL LIABILITIES, SHARES, &amp; EQUITY</x:t>
  </x:si>
  <x:si>
    <x:t>INCOME &amp; EXPENSE</x:t>
  </x:si>
  <x:si>
    <x:t>Interest Income*</x:t>
  </x:si>
  <x:si>
    <x:t>Interest Expense*</x:t>
  </x:si>
  <x:si>
    <x:t>Net Interest Income*</x:t>
  </x:si>
  <x:si>
    <x:t>Provision for Loan/Lease Losses or Total Credit Loss 
Expense*</x:t>
  </x:si>
  <x:si>
    <x:t>Non-Interest Income*</x:t>
  </x:si>
  <x:si>
    <x:t>Non-Interest Expense*</x:t>
  </x:si>
  <x:si>
    <x:t xml:space="preserve">        NET INCOME (LOSS)*</x:t>
  </x:si>
  <x:si>
    <x:t>TOTAL CU's</x:t>
  </x:si>
  <x:si>
    <x:t>* Income/Expense items are year-to-date while the related %change ratios are annualized.</x:t>
  </x:si>
  <x:si>
    <x:t>#  Means the number is too large to display in the cell</x:t>
  </x:si>
  <x:si>
    <x:r>
      <x:rPr>
        <x:vertAlign val="superscript"/>
        <x:sz val="8"/>
        <x:color rgb="FF000000"/>
        <x:rFont val="Arial"/>
        <x:family val="2"/>
      </x:rPr>
      <x:t xml:space="preserve">1 </x:t>
    </x:r>
    <x:r>
      <x:rPr>
        <x:vertAlign val="baseline"/>
        <x:sz val="8"/>
        <x:color rgb="FF000000"/>
        <x:rFont val="Arial"/>
        <x:family val="2"/>
      </x:rPr>
      <x:t>Prior to March 2022, Time and Other Deposits were included in Investments</x:t>
    </x:r>
  </x:si>
  <x:si>
    <x:r>
      <x:rPr>
        <x:vertAlign val="superscript"/>
        <x:sz val="8"/>
        <x:color rgb="FF000000"/>
        <x:rFont val="Arial"/>
        <x:family val="2"/>
      </x:rPr>
      <x:t xml:space="preserve">2 </x:t>
    </x:r>
    <x:r>
      <x:rPr>
        <x:vertAlign val="baseline"/>
        <x:sz val="8"/>
        <x:color rgb="FF000000"/>
        <x:rFont val="Arial"/>
        <x:family val="2"/>
      </x:rPr>
      <x:t>Prior to 3/31/22 includes "Subordinated Debt Included in Net Worth" and  "Non-Trading Derivative Liabilities"</x:t>
    </x:r>
  </x:si>
  <x:si>
    <x:t>1. Summary Financial</x:t>
  </x:si>
  <x:si>
    <x:r>
      <x:rPr>
        <x:b/>
        <x:vertAlign val="baseline"/>
        <x:sz val="9"/>
        <x:color rgb="FF000000"/>
        <x:rFont val="Arial"/>
        <x:family val="2"/>
      </x:rPr>
      <x:t>Key Ratios</x:t>
    </x:r>
    <x:r>
      <x:rPr>
        <x:b/>
        <x:vertAlign val="superscript"/>
        <x:sz val="9"/>
        <x:color rgb="FF000000"/>
        <x:rFont val="Arial"/>
        <x:family val="2"/>
      </x:rPr>
      <x:t>5</x:t>
    </x:r>
  </x:si>
  <x:si>
    <x:t>PEER Avg.**</x:t>
  </x:si>
  <x:si>
    <x:t>Percentile**</x:t>
  </x:si>
  <x:si>
    <x:t>CAPITAL ADEQUACY RATIOS</x:t>
  </x:si>
  <x:si>
    <x:r>
      <x:rPr>
        <x:vertAlign val="baseline"/>
        <x:sz val="9"/>
        <x:color rgb="FF000000"/>
        <x:rFont val="Arial"/>
        <x:family val="2"/>
      </x:rPr>
      <x:t>Net Worth/Total Assets for Prompt Corrective Action</x:t>
    </x:r>
    <x:r>
      <x:rPr>
        <x:vertAlign val="superscript"/>
        <x:sz val="9"/>
        <x:color rgb="FF000000"/>
        <x:rFont val="Arial"/>
        <x:family val="2"/>
      </x:rPr>
      <x:t>6</x:t>
    </x:r>
  </x:si>
  <x:si>
    <x:t>Net Worth + ALLL or ACL / Total Assets + ALLL or ACL</x:t>
  </x:si>
  <x:si>
    <x:t>Risk-Based Capital Ratio</x:t>
  </x:si>
  <x:si>
    <x:t>GAAP Equity / Total Assets</x:t>
  </x:si>
  <x:si>
    <x:t xml:space="preserve">Loss Coverage </x:t>
  </x:si>
  <x:si>
    <x:t>ASSET QUALITY RATIOS</x:t>
  </x:si>
  <x:si>
    <x:t>Delinquent Loans / Total Loans</x:t>
  </x:si>
  <x:si>
    <x:t>Delinquent Loans / Net Worth</x:t>
  </x:si>
  <x:si>
    <x:r>
      <x:rPr>
        <x:vertAlign val="baseline"/>
        <x:sz val="9"/>
        <x:color rgb="FF000000"/>
        <x:rFont val="Arial"/>
        <x:family val="2"/>
      </x:rPr>
      <x:t>Rolling 12 Month Net Charge Offs / Average Loans</x:t>
    </x:r>
    <x:r>
      <x:rPr>
        <x:vertAlign val="superscript"/>
        <x:sz val="9"/>
        <x:color rgb="FF000000"/>
        <x:rFont val="Arial"/>
        <x:family val="2"/>
      </x:rPr>
      <x:t>2</x:t>
    </x:r>
  </x:si>
  <x:si>
    <x:t>Delinquent Loans + Net Charge-Offs / Average Loans</x:t>
  </x:si>
  <x:si>
    <x:t>Other Non-Performing Assets / Total Assets</x:t>
  </x:si>
  <x:si>
    <x:t xml:space="preserve">MANAGEMENT RATIOS </x:t>
  </x:si>
  <x:si>
    <x:r>
      <x:rPr>
        <x:vertAlign val="baseline"/>
        <x:sz val="9"/>
        <x:color rgb="FF000000"/>
        <x:rFont val="Arial"/>
        <x:family val="2"/>
      </x:rPr>
      <x:t>Net Worth Growth</x:t>
    </x:r>
    <x:r>
      <x:rPr>
        <x:vertAlign val="superscript"/>
        <x:sz val="9"/>
        <x:color rgb="FF000000"/>
        <x:rFont val="Arial"/>
        <x:family val="2"/>
      </x:rPr>
      <x:t xml:space="preserve">1 </x:t>
    </x:r>
  </x:si>
  <x:si>
    <x:r>
      <x:rPr>
        <x:vertAlign val="baseline"/>
        <x:sz val="9"/>
        <x:color rgb="FF000000"/>
        <x:rFont val="Arial"/>
        <x:family val="2"/>
      </x:rPr>
      <x:t>Share Growth</x:t>
    </x:r>
    <x:r>
      <x:rPr>
        <x:vertAlign val="superscript"/>
        <x:sz val="9"/>
        <x:color rgb="FF000000"/>
        <x:rFont val="Arial"/>
        <x:family val="2"/>
      </x:rPr>
      <x:t>1</x:t>
    </x:r>
    <x:r>
      <x:rPr>
        <x:vertAlign val="baseline"/>
        <x:sz val="9"/>
        <x:color rgb="FF000000"/>
        <x:rFont val="Arial"/>
        <x:family val="2"/>
      </x:rPr>
      <x:t xml:space="preserve">  </x:t>
    </x:r>
  </x:si>
  <x:si>
    <x:r>
      <x:rPr>
        <x:vertAlign val="baseline"/>
        <x:sz val="9"/>
        <x:color rgb="FF000000"/>
        <x:rFont val="Arial"/>
        <x:family val="2"/>
      </x:rPr>
      <x:t>Loan Growth</x:t>
    </x:r>
    <x:r>
      <x:rPr>
        <x:vertAlign val="superscript"/>
        <x:sz val="9"/>
        <x:color rgb="FF000000"/>
        <x:rFont val="Arial"/>
        <x:family val="2"/>
      </x:rPr>
      <x:t>1</x:t>
    </x:r>
    <x:r>
      <x:rPr>
        <x:vertAlign val="baseline"/>
        <x:sz val="9"/>
        <x:color rgb="FF000000"/>
        <x:rFont val="Arial"/>
        <x:family val="2"/>
      </x:rPr>
      <x:t xml:space="preserve">  </x:t>
    </x:r>
  </x:si>
  <x:si>
    <x:r>
      <x:rPr>
        <x:vertAlign val="baseline"/>
        <x:sz val="9"/>
        <x:color rgb="FF000000"/>
        <x:rFont val="Arial"/>
        <x:family val="2"/>
      </x:rPr>
      <x:t>Asset Growth</x:t>
    </x:r>
    <x:r>
      <x:rPr>
        <x:vertAlign val="superscript"/>
        <x:sz val="9"/>
        <x:color rgb="FF000000"/>
        <x:rFont val="Arial"/>
        <x:family val="2"/>
      </x:rPr>
      <x:t>1</x:t>
    </x:r>
  </x:si>
  <x:si>
    <x:r>
      <x:rPr>
        <x:vertAlign val="baseline"/>
        <x:sz val="9"/>
        <x:color rgb="FF000000"/>
        <x:rFont val="Arial"/>
        <x:family val="2"/>
      </x:rPr>
      <x:t>Investment Growth</x:t>
    </x:r>
    <x:r>
      <x:rPr>
        <x:vertAlign val="superscript"/>
        <x:sz val="9"/>
        <x:color rgb="FF000000"/>
        <x:rFont val="Arial"/>
        <x:family val="2"/>
      </x:rPr>
      <x:t>1</x:t>
    </x:r>
  </x:si>
  <x:si>
    <x:r>
      <x:rPr>
        <x:vertAlign val="baseline"/>
        <x:sz val="9"/>
        <x:color rgb="FF000000"/>
        <x:rFont val="Arial"/>
        <x:family val="2"/>
      </x:rPr>
      <x:t>Membership Growth</x:t>
    </x:r>
    <x:r>
      <x:rPr>
        <x:vertAlign val="superscript"/>
        <x:sz val="9"/>
        <x:color rgb="FF000000"/>
        <x:rFont val="Arial"/>
        <x:family val="2"/>
      </x:rPr>
      <x:t>1</x:t>
    </x:r>
  </x:si>
  <x:si>
    <x:t xml:space="preserve">EARNINGS RATIOS </x:t>
  </x:si>
  <x:si>
    <x:r>
      <x:rPr>
        <x:vertAlign val="baseline"/>
        <x:sz val="9"/>
        <x:color rgb="FF000000"/>
        <x:rFont val="Arial"/>
        <x:family val="2"/>
      </x:rPr>
      <x:t>Net Income / Average Assets (ROAA)</x:t>
    </x:r>
    <x:r>
      <x:rPr>
        <x:vertAlign val="superscript"/>
        <x:sz val="9"/>
        <x:color rgb="FF000000"/>
        <x:rFont val="Arial"/>
        <x:family val="2"/>
      </x:rPr>
      <x:t>1</x:t>
    </x:r>
  </x:si>
  <x:si>
    <x:r>
      <x:rPr>
        <x:vertAlign val="baseline"/>
        <x:sz val="9"/>
        <x:color rgb="FF000000"/>
        <x:rFont val="Arial"/>
        <x:family val="2"/>
      </x:rPr>
      <x:t>Net Income - Extraordinary Gains (Losses) / Average Assets</x:t>
    </x:r>
    <x:r>
      <x:rPr>
        <x:vertAlign val="superscript"/>
        <x:sz val="9"/>
        <x:color rgb="FF000000"/>
        <x:rFont val="Arial"/>
        <x:family val="2"/>
      </x:rPr>
      <x:t>1</x:t>
    </x:r>
  </x:si>
  <x:si>
    <x:r>
      <x:rPr>
        <x:vertAlign val="baseline"/>
        <x:sz val="9"/>
        <x:color rgb="FF000000"/>
        <x:rFont val="Arial"/>
        <x:family val="2"/>
      </x:rPr>
      <x:t>Non-Interest Expense / Average Assets</x:t>
    </x:r>
    <x:r>
      <x:rPr>
        <x:vertAlign val="superscript"/>
        <x:sz val="9"/>
        <x:color rgb="FF000000"/>
        <x:rFont val="Arial"/>
        <x:family val="2"/>
      </x:rPr>
      <x:t>1</x:t>
    </x:r>
  </x:si>
  <x:si>
    <x:r>
      <x:rPr>
        <x:vertAlign val="baseline"/>
        <x:sz val="9"/>
        <x:color rgb="FF000000"/>
        <x:rFont val="Arial"/>
        <x:family val="2"/>
      </x:rPr>
      <x:t>PLLL or Credit Loss Expense / Average Assets</x:t>
    </x:r>
    <x:r>
      <x:rPr>
        <x:vertAlign val="superscript"/>
        <x:sz val="9"/>
        <x:color rgb="FF000000"/>
        <x:rFont val="Arial"/>
        <x:family val="2"/>
      </x:rPr>
      <x:t>1</x:t>
    </x:r>
  </x:si>
  <x:si>
    <x:t>LIQUIDITY</x:t>
  </x:si>
  <x:si>
    <x:t>Total Loans / Total Assets</x:t>
  </x:si>
  <x:si>
    <x:r>
      <x:rPr>
        <x:vertAlign val="baseline"/>
        <x:sz val="9"/>
        <x:color rgb="FF000000"/>
        <x:rFont val="Arial"/>
        <x:family val="2"/>
      </x:rPr>
      <x:t>Cash + Short-Term Investments / Assets</x:t>
    </x:r>
    <x:r>
      <x:rPr>
        <x:vertAlign val="superscript"/>
        <x:sz val="9"/>
        <x:color rgb="FF000000"/>
        <x:rFont val="Arial"/>
        <x:family val="2"/>
      </x:rPr>
      <x:t>3</x:t>
    </x:r>
  </x:si>
  <x:si>
    <x:t>SENSITIVITY TO MARKET RISK</x:t>
  </x:si>
  <x:si>
    <x:r>
      <x:rPr>
        <x:vertAlign val="baseline"/>
        <x:sz val="9"/>
        <x:color rgb="FF000000"/>
        <x:rFont val="Arial"/>
        <x:family val="2"/>
      </x:rPr>
      <x:t>Est. NEV Tool Post Shock Ratio</x:t>
    </x:r>
    <x:r>
      <x:rPr>
        <x:vertAlign val="superscript"/>
        <x:sz val="9"/>
        <x:color rgb="FF000000"/>
        <x:rFont val="Arial"/>
        <x:family val="2"/>
      </x:rPr>
      <x:t xml:space="preserve">4 </x:t>
    </x:r>
  </x:si>
  <x:si>
    <x:r>
      <x:rPr>
        <x:vertAlign val="baseline"/>
        <x:sz val="9"/>
        <x:color rgb="FF000000"/>
        <x:rFont val="Arial"/>
        <x:family val="2"/>
      </x:rPr>
      <x:t>Est. NEV Tool Post Shock Sensitivity</x:t>
    </x:r>
    <x:r>
      <x:rPr>
        <x:vertAlign val="superscript"/>
        <x:sz val="9"/>
        <x:color rgb="FF000000"/>
        <x:rFont val="Arial"/>
        <x:family val="2"/>
      </x:rPr>
      <x:t>4</x:t>
    </x:r>
  </x:si>
  <x:si>
    <x:r>
      <x:rPr>
        <x:vertAlign val="superscript"/>
        <x:sz val="8"/>
        <x:color rgb="FF000000"/>
        <x:rFont val="Arial"/>
        <x:family val="2"/>
      </x:rPr>
      <x:t xml:space="preserve">1 </x:t>
    </x:r>
    <x:r>
      <x:rPr>
        <x:vertAlign val="baseline"/>
        <x:sz val="8"/>
        <x:color rgb="FF000000"/>
        <x:rFont val="Arial"/>
        <x:family val="2"/>
      </x:rPr>
      <x:t xml:space="preserve">Exam date ratios are annualized. </x:t>
    </x:r>
  </x:si>
  <x:si>
    <x:r>
      <x:rPr>
        <x:vertAlign val="superscript"/>
        <x:sz val="8"/>
        <x:color rgb="FF000000"/>
        <x:rFont val="Arial"/>
        <x:family val="2"/>
      </x:rPr>
      <x:t>2</x:t>
    </x:r>
    <x:r>
      <x:rPr>
        <x:vertAlign val="baseline"/>
        <x:sz val="8"/>
        <x:color rgb="FF000000"/>
        <x:rFont val="Arial"/>
        <x:family val="2"/>
      </x:rPr>
      <x:t xml:space="preserve"> Exam Date Ratio is based on Net Charge Offs over the last 12 months</x:t>
    </x:r>
  </x:si>
  <x:si>
    <x:r>
      <x:rPr>
        <x:vertAlign val="superscript"/>
        <x:sz val="8"/>
        <x:color rgb="FF000000"/>
        <x:rFont val="Arial"/>
        <x:family val="2"/>
      </x:rPr>
      <x:t>3</x:t>
    </x:r>
    <x:r>
      <x:rPr>
        <x:vertAlign val="baseline"/>
        <x:sz val="8"/>
        <x:color rgb="FF000000"/>
        <x:rFont val="Arial"/>
        <x:family val="2"/>
      </x:rPr>
      <x:t xml:space="preserve"> This ratio relies on maturity distribution of investments reported per 5300 instructions.  Thus, the maturity distribution could be based on the repricing interval and not the actual maturity of the investment. </x:t>
    </x:r>
  </x:si>
  <x:si>
    <x:r>
      <x:rPr>
        <x:vertAlign val="superscript"/>
        <x:sz val="8"/>
        <x:color rgb="FF000000"/>
        <x:rFont val="Arial"/>
        <x:family val="2"/>
      </x:rPr>
      <x:t>4</x:t>
    </x:r>
    <x:r>
      <x:rPr>
        <x:vertAlign val="baseline"/>
        <x:sz val="8"/>
        <x:color rgb="FF000000"/>
        <x:rFont val="Arial"/>
        <x:family val="2"/>
      </x:rPr>
      <x:t xml:space="preserve"> Applicable for credit unions under $500 million. </x:t>
    </x:r>
  </x:si>
  <x:si>
    <x:r>
      <x:rPr>
        <x:vertAlign val="superscript"/>
        <x:sz val="8"/>
        <x:color rgb="FF000000"/>
        <x:rFont val="Arial"/>
        <x:family val="2"/>
      </x:rPr>
      <x:t>5</x:t>
    </x:r>
    <x:r>
      <x:rPr>
        <x:vertAlign val="baseline"/>
        <x:sz val="8"/>
        <x:color rgb="FF000000"/>
        <x:rFont val="Arial"/>
        <x:family val="2"/>
      </x:rPr>
      <x:t xml:space="preserve"> The FPR was recently reorganized resulting in some ratios being relocated but not deleted. The ratio you are looking for may be on the Historical Ratios tab. </x:t>
    </x:r>
  </x:si>
  <x:si>
    <x:r>
      <x:rPr>
        <x:vertAlign val="superscript"/>
        <x:sz val="8"/>
        <x:color rgb="FF000000"/>
        <x:rFont val="Arial"/>
        <x:family val="2"/>
      </x:rPr>
      <x:t>6</x:t>
    </x:r>
    <x:r>
      <x:rPr>
        <x:vertAlign val="baseline"/>
        <x:sz val="8"/>
        <x:color rgb="FF000000"/>
        <x:rFont val="Arial"/>
        <x:family val="2"/>
      </x:rPr>
      <x:t xml:space="preserve"> The net worth ratio is calculated according to NCUA regulations part 702. This ratio considers optional assets elections, SBA PPP loans pledged as collateral to the FRB PPP Lending Facility, 
and the CECL Transition Provision, as applicable. The calculation may be found on Schedule G of the Call Report, see Account 998.</x:t>
    </x:r>
  </x:si>
  <x:si>
    <x:t>2. Key Ratios</x:t>
  </x:si>
  <x:si>
    <x:t>MPUandNMDtoPIUCandSurplus)</x:t>
  </x:si>
  <x:si>
    <x:t>Ratio_ID267</x:t>
  </x:si>
  <x:si>
    <x:t>MPUandNMDandBorrowingstoPIUC)</x:t>
  </x:si>
  <x:si>
    <x:t>Ratio_ID268</x:t>
  </x:si>
  <x:si>
    <x:t>TotalMPUandNMD)</x:t>
  </x:si>
  <x:si>
    <x:t xml:space="preserve">Ratio_ID269 </x:t>
  </x:si>
  <x:si>
    <x:t>ENTBookCash</x:t>
  </x:si>
  <x:si>
    <x:t>Ratio_ID270</x:t>
  </x:si>
  <x:si>
    <x:t>ENTBookInvestments</x:t>
  </x:si>
  <x:si>
    <x:t xml:space="preserve">Ratio_ID271 </x:t>
  </x:si>
  <x:si>
    <x:t>ENTBookLoans</x:t>
  </x:si>
  <x:si>
    <x:t xml:space="preserve">Ratio_ID272 </x:t>
  </x:si>
  <x:si>
    <x:t>ENTBookOtherAssets</x:t>
  </x:si>
  <x:si>
    <x:t xml:space="preserve">Ratio_ID273 </x:t>
  </x:si>
  <x:si>
    <x:t>ENTBookTotalAssets</x:t>
  </x:si>
  <x:si>
    <x:t xml:space="preserve">Ratio_ID274 </x:t>
  </x:si>
  <x:si>
    <x:t>ENTBookBorrowings</x:t>
  </x:si>
  <x:si>
    <x:t xml:space="preserve">Ratio_ID275 </x:t>
  </x:si>
  <x:si>
    <x:t>ENTBookOtherLiabilities</x:t>
  </x:si>
  <x:si>
    <x:t xml:space="preserve">Ratio_ID276 </x:t>
  </x:si>
  <x:si>
    <x:t>ENTBookNonMaturityShares</x:t>
  </x:si>
  <x:si>
    <x:t xml:space="preserve">Ratio_ID277 </x:t>
  </x:si>
  <x:si>
    <x:t>ENTBookCertificatesandOtherShares</x:t>
  </x:si>
  <x:si>
    <x:t xml:space="preserve">Ratio_ID278 </x:t>
  </x:si>
  <x:si>
    <x:t>ENTBookTotalLiabilities</x:t>
  </x:si>
  <x:si>
    <x:t xml:space="preserve">Ratio_ID279 </x:t>
  </x:si>
  <x:si>
    <x:t>ENTBookNEV</x:t>
  </x:si>
  <x:si>
    <x:t>Ratio_ID280</x:t>
  </x:si>
  <x:si>
    <x:t>ENTBookNEVRatio</x:t>
  </x:si>
  <x:si>
    <x:t xml:space="preserve">Ratio_ID281 </x:t>
  </x:si>
  <x:si>
    <x:t>ENTBaseCash</x:t>
  </x:si>
  <x:si>
    <x:t>Ratio_ID282</x:t>
  </x:si>
  <x:si>
    <x:t>ENTBaseInvestments</x:t>
  </x:si>
  <x:si>
    <x:t xml:space="preserve">Ratio_ID283 </x:t>
  </x:si>
  <x:si>
    <x:t>ENTBaseLoans</x:t>
  </x:si>
  <x:si>
    <x:t xml:space="preserve">Ratio_ID284 </x:t>
  </x:si>
  <x:si>
    <x:t>ENTBaseOtherAsssets</x:t>
  </x:si>
  <x:si>
    <x:t xml:space="preserve">Ratio_ID285 </x:t>
  </x:si>
  <x:si>
    <x:t>ENTBaseTotalAssets</x:t>
  </x:si>
  <x:si>
    <x:t xml:space="preserve">Ratio_ID286 </x:t>
  </x:si>
  <x:si>
    <x:t>ENTBaseBorrowings</x:t>
  </x:si>
  <x:si>
    <x:t>Ratio_ID287</x:t>
  </x:si>
  <x:si>
    <x:t>ENTBaseOtherLiabilities</x:t>
  </x:si>
  <x:si>
    <x:t xml:space="preserve">Ratio_ID288 </x:t>
  </x:si>
  <x:si>
    <x:t>ENTBaseNonMaturityShares</x:t>
  </x:si>
  <x:si>
    <x:t>Ratio_ID289</x:t>
  </x:si>
  <x:si>
    <x:t>ENTBaseCertificatesandOtherShares</x:t>
  </x:si>
  <x:si>
    <x:t xml:space="preserve">Ratio_ID290 </x:t>
  </x:si>
  <x:si>
    <x:t>ENTBaseTotalLiabilities</x:t>
  </x:si>
  <x:si>
    <x:t xml:space="preserve">Ratio_ID291 </x:t>
  </x:si>
  <x:si>
    <x:t>ENTBaseNEV</x:t>
  </x:si>
  <x:si>
    <x:t xml:space="preserve">Ratio_ID292 </x:t>
  </x:si>
  <x:si>
    <x:t>ENTBaseNEVRatio</x:t>
  </x:si>
  <x:si>
    <x:t>Ratio_ID293</x:t>
  </x:si>
  <x:si>
    <x:t>ENTShockCash</x:t>
  </x:si>
  <x:si>
    <x:t>Ratio_ID294</x:t>
  </x:si>
  <x:si>
    <x:t>ENTShockInvestments1</x:t>
  </x:si>
  <x:si>
    <x:t xml:space="preserve">Ratio_ID295 </x:t>
  </x:si>
  <x:si>
    <x:t>ENTShockInvestments2</x:t>
  </x:si>
  <x:si>
    <x:t>ENTShockInvestments3</x:t>
  </x:si>
  <x:si>
    <x:t>ENTShockLoans1</x:t>
  </x:si>
  <x:si>
    <x:t xml:space="preserve">Ratio_ID296 </x:t>
  </x:si>
  <x:si>
    <x:t>ENTShockLoans2</x:t>
  </x:si>
  <x:si>
    <x:t>ENTShockLoans3</x:t>
  </x:si>
  <x:si>
    <x:t>ENTShockLoans4</x:t>
  </x:si>
  <x:si>
    <x:t>ENTShockOtherAssets</x:t>
  </x:si>
  <x:si>
    <x:t xml:space="preserve">Ratio_ID297 </x:t>
  </x:si>
  <x:si>
    <x:t>ENTShockTotalAssets</x:t>
  </x:si>
  <x:si>
    <x:t>Ratio_ID298</x:t>
  </x:si>
  <x:si>
    <x:t>ENTShockBorrowings</x:t>
  </x:si>
  <x:si>
    <x:t xml:space="preserve">Ratio_ID299 </x:t>
  </x:si>
  <x:si>
    <x:t>ENTShockOtherLiabilities</x:t>
  </x:si>
  <x:si>
    <x:t>Ratio_ID300</x:t>
  </x:si>
  <x:si>
    <x:t>ENTShockNonMaturityShares</x:t>
  </x:si>
  <x:si>
    <x:t>Ratio_ID301</x:t>
  </x:si>
  <x:si>
    <x:t>ENTShockCertificatesandOtherShares</x:t>
  </x:si>
  <x:si>
    <x:t>Ratio_ID302</x:t>
  </x:si>
  <x:si>
    <x:t>ENTShockDerivatives</x:t>
  </x:si>
  <x:si>
    <x:t>Ratio_ID303</x:t>
  </x:si>
  <x:si>
    <x:t>ENTShockTotalLiabilites</x:t>
  </x:si>
  <x:si>
    <x:t xml:space="preserve">Ratio_ID304 </x:t>
  </x:si>
  <x:si>
    <x:t>ENTShockNEV</x:t>
  </x:si>
  <x:si>
    <x:t xml:space="preserve">Ratio_ID305 </x:t>
  </x:si>
  <x:si>
    <x:t>ENTShockNEVRatio</x:t>
  </x:si>
  <x:si>
    <x:t xml:space="preserve">Ratio_ID306 </x:t>
  </x:si>
  <x:si>
    <x:t>ENTShockNEVSensitivity</x:t>
  </x:si>
  <x:si>
    <x:t xml:space="preserve">Ratio_ID307 </x:t>
  </x:si>
  <x:si>
    <x:t xml:space="preserve"> </x:t>
  </x:si>
  <x:si>
    <x:t>Supplemental Ratios**</x:t>
  </x:si>
  <x:si>
    <x:t>Allowance for Loan &amp; Lease Losses or Allowance for Credit Losses to Delinquent Loans</x:t>
  </x:si>
  <x:si>
    <x:t>ALL REAL ESTATE LOAN DELINQUENCY (COMMERCIAL AND NON-COMMERCIAL)</x:t>
  </x:si>
  <x:si>
    <x:t>All Real Estate Loans DQ &gt;= 30 Days / All Real Estate Loans</x:t>
  </x:si>
  <x:si>
    <x:t>All Real Estate Loans DQ &gt;= 60 Days / All Real Estate Loans</x:t>
  </x:si>
  <x:si>
    <x:t>SPECIALIZED LENDING RATIOS</x:t>
  </x:si>
  <x:si>
    <x:t>Indirect Loans Outstanding / Total Loans</x:t>
  </x:si>
  <x:si>
    <x:t>Participation Loans Outstanding / Total Loans</x:t>
  </x:si>
  <x:si>
    <x:t>Participation Loans Purchased YTD / Total Loans Granted YTD</x:t>
  </x:si>
  <x:si>
    <x:t>Participation Loans Sold YTD / Total Assets *</x:t>
  </x:si>
  <x:si>
    <x:t>Total Commercial Loans / Total Assets</x:t>
  </x:si>
  <x:si>
    <x:t>Loans Purchased From Other Financial Institutions and Other Sources YTD / Loans Granted YTD</x:t>
  </x:si>
  <x:si>
    <x:t>REAL ESTATE LENDING RATIOS</x:t>
  </x:si>
  <x:si>
    <x:t>Total Fixed Rate 1- to 4-Family and Other Non-Commercial RE / Total Assets</x:t>
  </x:si>
  <x:si>
    <x:t>Total Fixed Rate 1- to 4-Family and Other Non-Commercial RE / Total Loans</x:t>
  </x:si>
  <x:si>
    <x:t>Total Fixed Rate 1- to 4-Family and Other Non-Commercial RE Granted YTD / Total Loans Granted YTD</x:t>
  </x:si>
  <x:si>
    <x:t>1- to 4-Family RE Loans secured by First Lien Sold YTD/ 1- to 4-Family RE Loans secured by First Lien Granted YTD</x:t>
  </x:si>
  <x:si>
    <x:t>MISCELLANEOUS RATIOS</x:t>
  </x:si>
  <x:si>
    <x:t>Mortgage Servicing Assets / Net Worth</x:t>
  </x:si>
  <x:si>
    <x:t>Unused Commitments / Cash &amp; ST Investments</x:t>
  </x:si>
  <x:si>
    <x:t>Short Term Liabilities / Total Shares and Deposits plus Borrowings</x:t>
  </x:si>
  <x:si>
    <x:t>* Annualization factor: March = 4; June = 2; September =4/3; December = 1 (or no annualizing)</x:t>
  </x:si>
  <x:si>
    <x:t>**Percentile Rankings and Peer Average Ratios are not calculated for Supplemental Ratios.</x:t>
  </x:si>
  <x:si>
    <x:t>3. Supplemental Ratios</x:t>
  </x:si>
  <x:si>
    <x:r>
      <x:rPr>
        <x:b/>
        <x:vertAlign val="baseline"/>
        <x:sz val="9"/>
        <x:color rgb="FF000000"/>
        <x:rFont val="Arial"/>
        <x:family val="2"/>
      </x:rPr>
      <x:t>Historical Ratios</x:t>
    </x:r>
    <x:r>
      <x:rPr>
        <x:b/>
        <x:vertAlign val="superscript"/>
        <x:sz val="9"/>
        <x:color rgb="FF000000"/>
        <x:rFont val="Arial"/>
        <x:family val="2"/>
      </x:rPr>
      <x:t>3</x:t>
    </x:r>
  </x:si>
  <x:si>
    <x:t>PEER Avg</x:t>
  </x:si>
  <x:si>
    <x:t>CAPITAL ADEQUACY</x:t>
  </x:si>
  <x:si>
    <x:t xml:space="preserve">   Has the credit union adopted ASC topic 326 (CECL)? If aggregate FPR, number of adopters</x:t>
  </x:si>
  <x:si>
    <x:t xml:space="preserve">    Effective date of adoption of ASC Topic 326 - Financial Instruments - Credit 
    Losses (CECL)</x:t>
  </x:si>
  <x:si>
    <x:r>
      <x:rPr>
        <x:vertAlign val="baseline"/>
        <x:sz val="9"/>
        <x:color rgb="FF000000"/>
        <x:rFont val="Arial"/>
        <x:family val="2"/>
      </x:rPr>
      <x:t xml:space="preserve">    Net Worth / Total Assets excluding CECL Transition Provision</x:t>
    </x:r>
    <x:r>
      <x:rPr>
        <x:vertAlign val="superscript"/>
        <x:sz val="9"/>
        <x:color rgb="FF000000"/>
        <x:rFont val="Arial"/>
        <x:family val="2"/>
      </x:rPr>
      <x:t>3</x:t>
    </x:r>
  </x:si>
  <x:si>
    <x:t xml:space="preserve">    Net Worth / PCA Opt. Total Assets (if applies)</x:t>
  </x:si>
  <x:si>
    <x:r>
      <x:rPr>
        <x:vertAlign val="baseline"/>
        <x:sz val="9"/>
        <x:color rgb="FF000000"/>
        <x:rFont val="Arial"/>
        <x:family val="2"/>
      </x:rPr>
      <x:t xml:space="preserve">   Net Worth/Total Assets excluding one time adjustment to undivided earnings for the adoption of ASC topic 326 (CECL)</x:t>
    </x:r>
    <x:r>
      <x:rPr>
        <x:vertAlign val="superscript"/>
        <x:sz val="9"/>
        <x:color rgb="FF000000"/>
        <x:rFont val="Arial"/>
        <x:family val="2"/>
      </x:rPr>
      <x:t xml:space="preserve"> 1</x:t>
    </x:r>
  </x:si>
  <x:si>
    <x:t xml:space="preserve">    Solvency Evaluation (Estimated)</x:t>
  </x:si>
  <x:si>
    <x:t xml:space="preserve">    Classified Assets (Estimated) / Net Worth</x:t>
  </x:si>
  <x:si>
    <x:t>ASSET QUALITY</x:t>
  </x:si>
  <x:si>
    <x:t xml:space="preserve">    Net Charge-Offs / Average Loans* </x:t>
  </x:si>
  <x:si>
    <x:t xml:space="preserve">    Fair (Market) HTM Invest Value/Book Value HTM Invest.</x:t>
  </x:si>
  <x:si>
    <x:t xml:space="preserve">    Accum Unreal G/L On AFS/Cost Of AFS</x:t>
  </x:si>
  <x:si>
    <x:t xml:space="preserve">    Delinquent Loans / Assets</x:t>
  </x:si>
  <x:si>
    <x:t>EARNINGS</x:t>
  </x:si>
  <x:si>
    <x:t xml:space="preserve">    Gross Income/Average Assets* </x:t>
  </x:si>
  <x:si>
    <x:t xml:space="preserve">    Yield on Average Loans*</x:t>
  </x:si>
  <x:si>
    <x:t xml:space="preserve">    Yield on Average Investments* </x:t>
  </x:si>
  <x:si>
    <x:t xml:space="preserve">    Fee &amp; Other Op.Income / Avg. Assets* </x:t>
  </x:si>
  <x:si>
    <x:t xml:space="preserve">    Cost of Funds / Avg. Assets* </x:t>
  </x:si>
  <x:si>
    <x:t xml:space="preserve">    Net Margin / Avg. Assets* </x:t>
  </x:si>
  <x:si>
    <x:t xml:space="preserve">    Net Interest Margin/Avg. Assets* </x:t>
  </x:si>
  <x:si>
    <x:t xml:space="preserve">    Non-Interest Expense /Gross Income</x:t>
  </x:si>
  <x:si>
    <x:t xml:space="preserve">    Fixed Assets &amp; Foreclosed &amp; Repossessed Assets / Total Assets</x:t>
  </x:si>
  <x:si>
    <x:t xml:space="preserve">    Net Operating Exp. /Avg. Assets* </x:t>
  </x:si>
  <x:si>
    <x:t>ASSET / LIABILITY MANAGEMENT</x:t>
  </x:si>
  <x:si>
    <x:t xml:space="preserve">    Net Long-Term Assets / Total Assets</x:t>
  </x:si>
  <x:si>
    <x:t xml:space="preserve">    Reg. Shares / Total Shares &amp; Borrowings</x:t>
  </x:si>
  <x:si>
    <x:t xml:space="preserve">    Total Loans / Total Shares</x:t>
  </x:si>
  <x:si>
    <x:t xml:space="preserve">    Total Shares, Dep. &amp; Borrs / Earning Assets</x:t>
  </x:si>
  <x:si>
    <x:t xml:space="preserve">    Reg Shares + Share Drafts / Total Shares &amp; Borrs</x:t>
  </x:si>
  <x:si>
    <x:t xml:space="preserve">    Borrowings / Total Shares &amp; Net Worth</x:t>
  </x:si>
  <x:si>
    <x:t>PRODUCTIVITY</x:t>
  </x:si>
  <x:si>
    <x:t xml:space="preserve">    Members / Potential Members</x:t>
  </x:si>
  <x:si>
    <x:t xml:space="preserve">    Borrowers / Members</x:t>
  </x:si>
  <x:si>
    <x:t xml:space="preserve">    Members / Full-Time Empl.</x:t>
  </x:si>
  <x:si>
    <x:t xml:space="preserve">    Avg. Shares Per Member</x:t>
  </x:si>
  <x:si>
    <x:t xml:space="preserve">    Avg. Loan Balance</x:t>
  </x:si>
  <x:si>
    <x:t xml:space="preserve">    Salary And Benefits / Full-Time Empl.*</x:t>
  </x:si>
  <x:si>
    <x:t>**Percentile Rankings and Peer Average Ratios are produced once a quarter after the data collection is complete. Subsequent corrections to data after this date are not reflected in the Percentile Rank or the Peer Average Ratios until the next cycle. Percentile Rankings show where the credit union stands in relation to its peers in key areas of performance.  To arrive at the percentile ranking, all data for all credit unions in a peer group are arranged in order from highest (100) to lowest (0) value. The percentile ranking assigned to the credit union is a measure of the relative standing of that ratio in the entire range of ratios.  A high or low ranking does not imply good or bad performance. However, when reviewed in relation to other available data, users may draw conclusions as to the importance of the percentile rank to the credit union's financial performance.</x:t>
  </x:si>
  <x:si>
    <x:r>
      <x:rPr>
        <x:vertAlign val="superscript"/>
        <x:sz val="8"/>
        <x:color rgb="FF000000"/>
        <x:rFont val="Arial"/>
        <x:family val="2"/>
      </x:rPr>
      <x:t>1</x:t>
    </x:r>
    <x:r>
      <x:rPr>
        <x:vertAlign val="baseline"/>
        <x:sz val="8"/>
        <x:color rgb="FF000000"/>
        <x:rFont val="Arial"/>
        <x:family val="2"/>
      </x:rPr>
      <x:t xml:space="preserve"> For periods after March 2020, Assets in the denominator excludes Small Business Administration Paycheck Protection Program loans pledged as collateral to the Federal Reserve Bank Paycheck Protection Program Lending Facility.</x:t>
    </x:r>
  </x:si>
  <x:si>
    <x:r>
      <x:rPr>
        <x:vertAlign val="superscript"/>
        <x:sz val="8"/>
        <x:color rgb="FF000000"/>
        <x:rFont val="Arial"/>
        <x:family val="2"/>
      </x:rPr>
      <x:t>2</x:t>
    </x:r>
    <x:r>
      <x:rPr>
        <x:vertAlign val="baseline"/>
        <x:sz val="8"/>
        <x:color rgb="FF000000"/>
        <x:rFont val="Arial"/>
        <x:family val="2"/>
      </x:rPr>
      <x:t xml:space="preserve"> The FPR was recently reorganized resulting in some ratios being relocated but not deleted. The ratio you are looking for may be on the Key Ratios tab. </x:t>
    </x:r>
  </x:si>
  <x:si>
    <x:r>
      <x:rPr>
        <x:vertAlign val="superscript"/>
        <x:sz val="8"/>
        <x:color rgb="FF000000"/>
        <x:rFont val="Arial"/>
        <x:family val="2"/>
      </x:rPr>
      <x:t>3</x:t>
    </x:r>
    <x:r>
      <x:rPr>
        <x:vertAlign val="baseline"/>
        <x:sz val="8"/>
        <x:color rgb="FF000000"/>
        <x:rFont val="Arial"/>
        <x:family val="2"/>
      </x:rPr>
      <x:t xml:space="preserve"> For periods after March 2020, Assets in the denominator excludes Small Business Administration Paycheck Protection Program loans pledged as collateral to the Federal Reserve Bank Paycheck Protection Program Lending Facility. For periods after December 2022, the CECL Transition Provision is not included in either Net Worth or Assets.</x:t>
    </x:r>
  </x:si>
  <x:si>
    <x:t>4. Historical Ratios</x:t>
  </x:si>
  <x:si>
    <x:t xml:space="preserve">                  Assets</x:t>
  </x:si>
  <x:si>
    <x:t>ASSETS</x:t>
  </x:si>
  <x:si>
    <x:t>CASH AND DEPOSITS</x:t>
  </x:si>
  <x:si>
    <x:t xml:space="preserve">    Coin and Currency</x:t>
  </x:si>
  <x:si>
    <x:t xml:space="preserve">    Cash Items in Process of Collection</x:t>
  </x:si>
  <x:si>
    <x:t xml:space="preserve">    Total Cash On Hand</x:t>
  </x:si>
  <x:si>
    <x:t xml:space="preserve">    Cash On Deposit</x:t>
  </x:si>
  <x:si>
    <x:t xml:space="preserve">        Cash on Deposit in Corporate Credit Unions</x:t>
  </x:si>
  <x:si>
    <x:t xml:space="preserve">        Cash on Deposit in a Federal Reserve Bank</x:t>
  </x:si>
  <x:si>
    <x:t xml:space="preserve">        Cash on Deposit in Other Financial Institutions</x:t>
  </x:si>
  <x:si>
    <x:t xml:space="preserve">     Total Cash on Deposit</x:t>
  </x:si>
  <x:si>
    <x:t xml:space="preserve">     Time deposits in commercial banks, S&amp;Ls, savings banks, natural person credit unions, or corporate credit unions</x:t>
  </x:si>
  <x:si>
    <x:r>
      <x:rPr>
        <x:vertAlign val="baseline"/>
        <x:sz val="9"/>
        <x:color rgb="FF000000"/>
        <x:rFont val="Arial"/>
        <x:family val="2"/>
      </x:rPr>
      <x:t xml:space="preserve">     All other deposits</x:t>
    </x:r>
    <x:r>
      <x:rPr>
        <x:vertAlign val="superscript"/>
        <x:sz val="9"/>
        <x:color rgb="FF000000"/>
        <x:rFont val="Arial"/>
        <x:family val="2"/>
      </x:rPr>
      <x:t>1</x:t>
    </x:r>
  </x:si>
  <x:si>
    <x:t>TOTAL CASH AND OTHER DEPOSITS</x:t>
  </x:si>
  <x:si>
    <x:t>INVESTMENT SECURITIES</x:t>
  </x:si>
  <x:si>
    <x:t xml:space="preserve">    Equity Securities</x:t>
  </x:si>
  <x:si>
    <x:t xml:space="preserve">    Trading Debt Securities</x:t>
  </x:si>
  <x:si>
    <x:t xml:space="preserve">    Available-for-Sale Debt Securities</x:t>
  </x:si>
  <x:si>
    <x:t xml:space="preserve">    Held-to-Maturity Debt Securities</x:t>
  </x:si>
  <x:si>
    <x:t xml:space="preserve">    Allowance for Credit Losses on HTM Debt Securities</x:t>
  </x:si>
  <x:si>
    <x:t>TOTAL INVESTMENT SECURITIES</x:t>
  </x:si>
  <x:si>
    <x:t>OTHER INVESTMENTS</x:t>
  </x:si>
  <x:si>
    <x:t xml:space="preserve">    Nonperpetual Contributed Capital</x:t>
  </x:si>
  <x:si>
    <x:t xml:space="preserve">    Perpetual Contributed Capital</x:t>
  </x:si>
  <x:si>
    <x:r>
      <x:rPr>
        <x:vertAlign val="baseline"/>
        <x:sz val="9"/>
        <x:color rgb="FF000000"/>
        <x:rFont val="Arial"/>
        <x:family val="2"/>
      </x:rPr>
      <x:t xml:space="preserve">    All Other Investments </x:t>
    </x:r>
    <x:r>
      <x:rPr>
        <x:vertAlign val="superscript"/>
        <x:sz val="9"/>
        <x:color rgb="FF000000"/>
        <x:rFont val="Arial"/>
        <x:family val="2"/>
      </x:rPr>
      <x:t>2</x:t>
    </x:r>
  </x:si>
  <x:si>
    <x:t>TOTAL OTHER INVESTMENTS</x:t>
  </x:si>
  <x:si>
    <x:t>LOANS HELD FOR SALE</x:t>
  </x:si>
  <x:si>
    <x:t>LOANS AND LEASES</x:t>
  </x:si>
  <x:si>
    <x:t xml:space="preserve">     Consumer Loans (Non-Residential, Non-Commercial)</x:t>
  </x:si>
  <x:si>
    <x:t xml:space="preserve">     1- to 4-Family Residential Property Loans/Lines of Credit </x:t>
  </x:si>
  <x:si>
    <x:t xml:space="preserve">     All Other (Non-Commercial) Real Estate Loans/Lines of Credit </x:t>
  </x:si>
  <x:si>
    <x:t xml:space="preserve">     Commercial Loans/Lines of Credit Real Estate Secured </x:t>
  </x:si>
  <x:si>
    <x:t xml:space="preserve">     Commercial Loans/Lines of Credit Not Real Estate Secured </x:t>
  </x:si>
  <x:si>
    <x:t>TOTAL LOANS &amp; LEASES</x:t>
  </x:si>
  <x:si>
    <x:t>(ALLOWANCE FOR LOAN &amp; LEASE LOSSES OR ALLOWANCE FOR CREDIT LOSSES ON LOAN &amp; LEASES)</x:t>
  </x:si>
  <x:si>
    <x:t>OTHER ASSETS</x:t>
  </x:si>
  <x:si>
    <x:t xml:space="preserve">     Foreclosed and Repossessed Assets</x:t>
  </x:si>
  <x:si>
    <x:t xml:space="preserve">     Land and Building</x:t>
  </x:si>
  <x:si>
    <x:t xml:space="preserve">     Other Fixed Assets</x:t>
  </x:si>
  <x:si>
    <x:t xml:space="preserve">     NCUA Share Insurance Capitalization Deposit</x:t>
  </x:si>
  <x:si>
    <x:t xml:space="preserve">     Intangible Assets</x:t>
  </x:si>
  <x:si>
    <x:t xml:space="preserve">     Other Assets</x:t>
  </x:si>
  <x:si>
    <x:t>TOTAL OTHER ASSETS</x:t>
  </x:si>
  <x:si>
    <x:t>TOTAL ASSETS</x:t>
  </x:si>
  <x:si>
    <x:r>
      <x:rPr>
        <x:vertAlign val="superscript"/>
        <x:sz val="8"/>
        <x:color rgb="FF000000"/>
        <x:rFont val="Arial"/>
        <x:family val="2"/>
      </x:rPr>
      <x:t>1</x:t>
    </x:r>
    <x:r>
      <x:rPr>
        <x:vertAlign val="baseline"/>
        <x:sz val="8"/>
        <x:color rgb="FF000000"/>
        <x:rFont val="Arial"/>
        <x:family val="2"/>
      </x:rPr>
      <x:t xml:space="preserve"> Prior to 3/31/22, this amount includes Cash Equivalents, Deposits in commercial banks, S&amp;Ls, savings banks, Loans to and investments in natural person credit unions, and All other investments in corporate credit unions.</x:t>
    </x:r>
  </x:si>
  <x:si>
    <x:r>
      <x:rPr>
        <x:vertAlign val="superscript"/>
        <x:sz val="8"/>
        <x:color rgb="FF000000"/>
        <x:rFont val="Arial"/>
        <x:family val="2"/>
      </x:rPr>
      <x:t>2</x:t>
    </x:r>
    <x:r>
      <x:rPr>
        <x:vertAlign val="baseline"/>
        <x:sz val="8"/>
        <x:color rgb="FF000000"/>
        <x:rFont val="Arial"/>
        <x:family val="2"/>
      </x:rPr>
      <x:t xml:space="preserve"> Prior to March 2022, Loans to, deposits in, and investments in natural person credit unions are included in All Other Investments. March 2022 and forward, loans to natural person credit unions are included in Loans and deposits and investments in natural person credit unions are included in Cash and Other Deposits. </x:t>
    </x:r>
  </x:si>
  <x:si>
    <x:t>5. Assets</x:t>
  </x:si>
  <x:si>
    <x:t>LIABILITIES, SHARES AND EQUITY</x:t>
  </x:si>
  <x:si>
    <x:t>LIABILITIES</x:t>
  </x:si>
  <x:si>
    <x:r>
      <x:rPr>
        <x:vertAlign val="baseline"/>
        <x:sz val="9"/>
        <x:color rgb="FF000000"/>
        <x:rFont val="Arial"/>
        <x:family val="2"/>
      </x:rPr>
      <x:t xml:space="preserve">    Accounts Payable, Accrued Interest on Borrowings, &amp; Other 
    Liabilities</x:t>
    </x:r>
    <x:r>
      <x:rPr>
        <x:vertAlign val="superscript"/>
        <x:sz val="9"/>
        <x:color rgb="FF000000"/>
        <x:rFont val="Arial"/>
        <x:family val="2"/>
      </x:rPr>
      <x:t>1</x:t>
    </x:r>
  </x:si>
  <x:si>
    <x:t xml:space="preserve">    Accrued Dividends and Interest Payable</x:t>
  </x:si>
  <x:si>
    <x:t xml:space="preserve">    Other Borrowings</x:t>
  </x:si>
  <x:si>
    <x:t xml:space="preserve">    Allowance for Credit Losses on Off-Balance Sheet Credit 
    Exposures</x:t>
  </x:si>
  <x:si>
    <x:t>SHARES AND DEPOSITS</x:t>
  </x:si>
  <x:si>
    <x:t xml:space="preserve">    Member Shares of All Types</x:t>
  </x:si>
  <x:si>
    <x:t xml:space="preserve">    Non-Member Deposits</x:t>
  </x:si>
  <x:si>
    <x:t>TOTAL SHARES AND DEPOSITS</x:t>
  </x:si>
  <x:si>
    <x:r>
      <x:rPr>
        <x:b/>
        <x:vertAlign val="baseline"/>
        <x:sz val="9"/>
        <x:color rgb="FF000000"/>
        <x:rFont val="Arial"/>
        <x:family val="2"/>
      </x:rPr>
      <x:t>TOTAL LIABILITIES</x:t>
    </x:r>
    <x:r>
      <x:rPr>
        <x:b/>
        <x:vertAlign val="superscript"/>
        <x:sz val="9"/>
        <x:color rgb="FF000000"/>
        <x:rFont val="Arial"/>
        <x:family val="2"/>
      </x:rPr>
      <x:t>2</x:t>
    </x:r>
  </x:si>
  <x:si>
    <x:t>EQUITY:</x:t>
  </x:si>
  <x:si>
    <x:r>
      <x:rPr>
        <x:vertAlign val="baseline"/>
        <x:sz val="9"/>
        <x:color rgb="FF000000"/>
        <x:rFont val="Arial"/>
        <x:family val="2"/>
      </x:rPr>
      <x:t xml:space="preserve">    Undivided Earnings</x:t>
    </x:r>
    <x:r>
      <x:rPr>
        <x:vertAlign val="superscript"/>
        <x:sz val="9"/>
        <x:color rgb="FF000000"/>
        <x:rFont val="Arial"/>
        <x:family val="2"/>
      </x:rPr>
      <x:t>3</x:t>
    </x:r>
  </x:si>
  <x:si>
    <x:t xml:space="preserve">    Other Reserves</x:t>
  </x:si>
  <x:si>
    <x:t xml:space="preserve">    Appropriation For Non-Conforming Investments (SCU Only)</x:t>
  </x:si>
  <x:si>
    <x:t xml:space="preserve">    Equity Acquired in Merger</x:t>
  </x:si>
  <x:si>
    <x:t xml:space="preserve">    Noncontrolling Interest in Consolidated Subsidiaries</x:t>
  </x:si>
  <x:si>
    <x:t xml:space="preserve">    Accumulated Unrealized G/L on Cash Flow Hedges</x:t>
  </x:si>
  <x:si>
    <x:t xml:space="preserve">    Accumulated Unrealized G/L on AFS Securities</x:t>
  </x:si>
  <x:si>
    <x:t>Accumulated Unrealized Losses for OTTI (due to other factors) on HTM Debt Securities</x:t>
  </x:si>
  <x:si>
    <x:r>
      <x:rPr>
        <x:vertAlign val="baseline"/>
        <x:sz val="9"/>
        <x:color rgb="FF000000"/>
        <x:rFont val="Arial"/>
        <x:family val="2"/>
      </x:rPr>
      <x:t xml:space="preserve">    Accumulated Unrealized Gains (Losses) on Available for Sale 
    Debt Securities</x:t>
    </x:r>
    <x:r>
      <x:rPr>
        <x:vertAlign val="superscript"/>
        <x:sz val="9"/>
        <x:color rgb="FF000000"/>
        <x:rFont val="Arial"/>
        <x:family val="2"/>
      </x:rPr>
      <x:t>4</x:t>
    </x:r>
  </x:si>
  <x:si>
    <x:t xml:space="preserve">    Other Comprehensive Income</x:t>
  </x:si>
  <x:si>
    <x:t xml:space="preserve">    Net Income</x:t>
  </x:si>
  <x:si>
    <x:t>EQUITY TOTAL</x:t>
  </x:si>
  <x:si>
    <x:t>TOTAL LIABILITIES, SHARES, &amp; EQUITY</x:t>
  </x:si>
  <x:si>
    <x:r>
      <x:rPr>
        <x:b/>
        <x:vertAlign val="baseline"/>
        <x:sz val="9"/>
        <x:color rgb="FF000000"/>
        <x:rFont val="Arial"/>
        <x:family val="2"/>
      </x:rPr>
      <x:t xml:space="preserve">    </x:t>
    </x:r>
    <x:r>
      <x:rPr>
        <x:vertAlign val="baseline"/>
        <x:sz val="9"/>
        <x:color rgb="FF000000"/>
        <x:rFont val="Arial"/>
        <x:family val="2"/>
      </x:rPr>
      <x:t>CECL Transition Provision</x:t>
    </x:r>
  </x:si>
  <x:si>
    <x:t>TOTAL NET WORTH</x:t>
  </x:si>
  <x:si>
    <x:r>
      <x:rPr>
        <x:vertAlign val="superscript"/>
        <x:sz val="8"/>
        <x:color rgb="FF000000"/>
        <x:rFont val="Arial"/>
        <x:family val="2"/>
      </x:rPr>
      <x:t>1</x:t>
    </x:r>
    <x:r>
      <x:rPr>
        <x:vertAlign val="baseline"/>
        <x:sz val="8"/>
        <x:color rgb="FF000000"/>
        <x:rFont val="Arial"/>
        <x:family val="2"/>
      </x:rPr>
      <x:t xml:space="preserve"> Prior to 3/31/2022 includes "Subordinated Debt Included in Net Worth" and "Non-Trading Derivative Liabilities"</x:t>
    </x:r>
  </x:si>
  <x:si>
    <x:r>
      <x:rPr>
        <x:vertAlign val="superscript"/>
        <x:sz val="8"/>
        <x:color rgb="FF000000"/>
        <x:rFont val="Arial"/>
        <x:family val="2"/>
      </x:rPr>
      <x:t xml:space="preserve">2 </x:t>
    </x:r>
    <x:r>
      <x:rPr>
        <x:vertAlign val="baseline"/>
        <x:sz val="8"/>
        <x:color rgb="FF000000"/>
        <x:rFont val="Arial"/>
        <x:family val="2"/>
      </x:rPr>
      <x:t>Prior to 3/31/19, Total Liabilities did not include Total Shares and Deposits.</x:t>
    </x:r>
  </x:si>
  <x:si>
    <x:r>
      <x:rPr>
        <x:vertAlign val="superscript"/>
        <x:sz val="8"/>
        <x:color rgb="FF000000"/>
        <x:rFont val="Arial"/>
        <x:family val="2"/>
      </x:rPr>
      <x:t>3</x:t>
    </x:r>
    <x:r>
      <x:rPr>
        <x:vertAlign val="baseline"/>
        <x:sz val="8"/>
        <x:color rgb="FF000000"/>
        <x:rFont val="Arial"/>
        <x:family val="2"/>
      </x:rPr>
      <x:t xml:space="preserve"> Regular Reserves have been included in Undivided Earnings for periods prior to 3/31/22.</x:t>
    </x:r>
  </x:si>
  <x:si>
    <x:t>6. LiabShEquity</x:t>
  </x:si>
  <x:si>
    <x:r>
      <x:rPr>
        <x:vertAlign val="superscript"/>
        <x:sz val="8"/>
        <x:color rgb="FF000000"/>
        <x:rFont val="Arial"/>
        <x:family val="2"/>
      </x:rPr>
      <x:t>4</x:t>
    </x:r>
    <x:r>
      <x:rPr>
        <x:vertAlign val="baseline"/>
        <x:sz val="8"/>
        <x:color rgb="FF000000"/>
        <x:rFont val="Arial"/>
        <x:family val="2"/>
      </x:rPr>
      <x:t xml:space="preserve"> Includes accumulated unrealized gains / losses on AFS securities and AFS debt securities.</x:t>
    </x:r>
  </x:si>
  <x:si>
    <x:t>Income Statement*</x:t>
  </x:si>
  <x:si>
    <x:t>INTEREST INCOME YEAR-TO-DATE</x:t>
  </x:si>
  <x:si>
    <x:t xml:space="preserve">    Interest on Loans</x:t>
  </x:si>
  <x:si>
    <x:t xml:space="preserve">    Less  Interest Refund</x:t>
  </x:si>
  <x:si>
    <x:t xml:space="preserve">    Income from Investments</x:t>
  </x:si>
  <x:si>
    <x:r>
      <x:rPr>
        <x:vertAlign val="baseline"/>
        <x:sz val="9"/>
        <x:color rgb="FF000000"/>
        <x:rFont val="Arial"/>
        <x:family val="2"/>
      </x:rPr>
      <x:t xml:space="preserve">   Other Interest Income</x:t>
    </x:r>
    <x:r>
      <x:rPr>
        <x:vertAlign val="superscript"/>
        <x:sz val="9"/>
        <x:color rgb="FF000000"/>
        <x:rFont val="Arial"/>
        <x:family val="2"/>
      </x:rPr>
      <x:t>1</x:t>
    </x:r>
  </x:si>
  <x:si>
    <x:t>TOTAL INTEREST INCOME</x:t>
  </x:si>
  <x:si>
    <x:t>INTEREST EXPENSE YEAR-TO-DATE</x:t>
  </x:si>
  <x:si>
    <x:t xml:space="preserve">    Dividends</x:t>
  </x:si>
  <x:si>
    <x:t xml:space="preserve">    Interest on Deposits</x:t>
  </x:si>
  <x:si>
    <x:t xml:space="preserve">    Interest on Borrowed Money</x:t>
  </x:si>
  <x:si>
    <x:t>TOTAL INTEREST EXPENSE</x:t>
  </x:si>
  <x:si>
    <x:t>NET INTEREST INCOME</x:t>
  </x:si>
  <x:si>
    <x:t>Provision for Loan &amp; Lease Losses or Total Credit Loss Expense</x:t>
  </x:si>
  <x:si>
    <x:t>NON-INTEREST INCOME YEAR-TO-DATE</x:t>
  </x:si>
  <x:si>
    <x:t xml:space="preserve">    Fee Income</x:t>
  </x:si>
  <x:si>
    <x:t xml:space="preserve">    Other Income</x:t>
  </x:si>
  <x:si>
    <x:t>Gain (Loss) on Equity and Trading Debt Securities (includes  changes in fair value and realized gains/losses from Equity and Trading Debt Securities)</x:t>
  </x:si>
  <x:si>
    <x:t>Gain (Loss) on all other Investments or other Hedged items (not Equity or Trading Debt Securities)</x:t>
  </x:si>
  <x:si>
    <x:t xml:space="preserve">    Gain (Loss) on Derivatives</x:t>
  </x:si>
  <x:si>
    <x:t xml:space="preserve">    Gain (Loss) on Disposition of Fixed Assets</x:t>
  </x:si>
  <x:si>
    <x:t xml:space="preserve">    Gain (Loss) on Sales of Loans and Leases</x:t>
  </x:si>
  <x:si>
    <x:t xml:space="preserve">    Gain (Loss) on Sales of Other Real Estate Owned</x:t>
  </x:si>
  <x:si>
    <x:t xml:space="preserve">    Gain from Bargain Purchase (Merger)</x:t>
  </x:si>
  <x:si>
    <x:t xml:space="preserve">    Other Non-interest Income</x:t>
  </x:si>
  <x:si>
    <x:t>TOTAL NON-INTEREST INCOME</x:t>
  </x:si>
  <x:si>
    <x:t>NON-INTEREST EXPENSE YEAR-TO-DATE</x:t>
  </x:si>
  <x:si>
    <x:t xml:space="preserve">    Employee Compensation &amp; Benefits</x:t>
  </x:si>
  <x:si>
    <x:t xml:space="preserve">    Travel, Conference Expense</x:t>
  </x:si>
  <x:si>
    <x:t xml:space="preserve">    Office Occupancy</x:t>
  </x:si>
  <x:si>
    <x:t xml:space="preserve">    Office Operation Expense</x:t>
  </x:si>
  <x:si>
    <x:t xml:space="preserve">    Educational and Promotion</x:t>
  </x:si>
  <x:si>
    <x:t xml:space="preserve">    Loan Servicing Expense</x:t>
  </x:si>
  <x:si>
    <x:t xml:space="preserve">    Professional, Outside Service</x:t>
  </x:si>
  <x:si>
    <x:t xml:space="preserve">    Member Insurance</x:t>
  </x:si>
  <x:si>
    <x:t xml:space="preserve">    Operating Fees</x:t>
  </x:si>
  <x:si>
    <x:t xml:space="preserve">    Miscellaneous Non-Interest Expense</x:t>
  </x:si>
  <x:si>
    <x:t>TOTAL NON-INTEREST EXPENSE</x:t>
  </x:si>
  <x:si>
    <x:t>NET INCOME (LOSS)</x:t>
  </x:si>
  <x:si>
    <x:t>* All Income/Expense amounts are year-to-date while the related % change ratios are annualized.</x:t>
  </x:si>
  <x:si>
    <x:r>
      <x:rPr>
        <x:vertAlign val="superscript"/>
        <x:sz val="8"/>
        <x:color rgb="FF000000"/>
        <x:rFont val="Arial"/>
        <x:family val="2"/>
      </x:rPr>
      <x:t>1</x:t>
    </x:r>
    <x:r>
      <x:rPr>
        <x:vertAlign val="baseline"/>
        <x:sz val="8"/>
        <x:color rgb="FF000000"/>
        <x:rFont val="Arial"/>
        <x:family val="2"/>
      </x:rPr>
      <x:t xml:space="preserve"> For periods prior to 3/31/19, this includes Income from Trading. For 3/31/19 to 12/31/20, this includes Unrealized Gain (Loss) due to change in fair value of Equity and Trading Debt Securities.</x:t>
    </x:r>
  </x:si>
  <x:si>
    <x:t>7.IncExp</x:t>
  </x:si>
  <x:si>
    <x:t>AMOUNT OF LOANS AND LEASES</x:t>
  </x:si>
  <x:si>
    <x:t xml:space="preserve">    Unsecured Credit Card Loans</x:t>
  </x:si>
  <x:si>
    <x:t xml:space="preserve">    Payday Alternative Loans (PAL I and PAL II loans) (FCUs only)</x:t>
  </x:si>
  <x:si>
    <x:t xml:space="preserve">    Non-Federally Guaranteed Student Loans</x:t>
  </x:si>
  <x:si>
    <x:t xml:space="preserve">    All Other Unsecured Loans/Lines of Credit</x:t>
  </x:si>
  <x:si>
    <x:t xml:space="preserve">    New Vehicle Loans</x:t>
  </x:si>
  <x:si>
    <x:t xml:space="preserve">    Used Vehicle Loans</x:t>
  </x:si>
  <x:si>
    <x:t xml:space="preserve">    Leases Receivable</x:t>
  </x:si>
  <x:si>
    <x:t xml:space="preserve">    All Other Secured Non-Real Estate Loans/Lines of Credit </x:t>
  </x:si>
  <x:si>
    <x:t xml:space="preserve">    1- to 4-Family Residential Property Loans/Lines of Credit Secured by 1st Lien </x:t>
  </x:si>
  <x:si>
    <x:t xml:space="preserve">    1- to 4-Family Residential Property Loans/Lines of Credit Secured by Junior Lien  </x:t>
  </x:si>
  <x:si>
    <x:t xml:space="preserve">    All Other (Non-Commercial) Real Estate Loans/Lines of Credit </x:t>
  </x:si>
  <x:si>
    <x:t xml:space="preserve">    Commercial Loans/Lines of Credit Real Estate Secured </x:t>
  </x:si>
  <x:si>
    <x:t xml:space="preserve">    Commercial Loans/Lines of Credit Not Real Estate Secured</x:t>
  </x:si>
  <x:si>
    <x:t>TOTAL AMOUNT OF LOANS &amp; LEASES</x:t>
  </x:si>
  <x:si>
    <x:t>NUMBER OF LOANS AND LEASES</x:t>
  </x:si>
  <x:si>
    <x:t>TOTAL NUMBER OF LOANS &amp; LEASES</x:t>
  </x:si>
  <x:si>
    <x:t>LOANS GRANTED</x:t>
  </x:si>
  <x:si>
    <x:t xml:space="preserve">    Number of Loans Granted Year-to-Date</x:t>
  </x:si>
  <x:si>
    <x:t xml:space="preserve">    Amount of Loans Granted Year-to-Date</x:t>
  </x:si>
  <x:si>
    <x:t xml:space="preserve">    Number of PALs I and PALs II Granted Year-to-Date</x:t>
  </x:si>
  <x:si>
    <x:t xml:space="preserve">    Amount of PALs I and PALs II Granted Year-to-Date</x:t>
  </x:si>
  <x:si>
    <x:t>MEMBER SERVICE AND PRODUCT OFFERINGS (Credit Programs):</x:t>
  </x:si>
  <x:si>
    <x:t>First Time Homebuyer Program</x:t>
  </x:si>
  <x:si>
    <x:t>Credit Builder</x:t>
  </x:si>
  <x:si>
    <x:t>Payday Alternative Loans (PAL loans) (FCUs only)</x:t>
  </x:si>
  <x:si>
    <x:t>8. Loans</x:t>
  </x:si>
  <x:si>
    <x:t>GOVERNMENT GUARANTEED LOANS</x:t>
  </x:si>
  <x:si>
    <x:t xml:space="preserve">    Non-Commercial Loans</x:t>
  </x:si>
  <x:si>
    <x:t xml:space="preserve">       Small Business Administration (SBA) Outstanding Balance</x:t>
  </x:si>
  <x:si>
    <x:t xml:space="preserve">       SBA Guaranteed Portion</x:t>
  </x:si>
  <x:si>
    <x:t xml:space="preserve">       Paycheck Protection Program (PPP) Loans (included in SBA)   
       Outstanding Balance</x:t>
  </x:si>
  <x:si>
    <x:t xml:space="preserve">      Small Business Administration (SBA) Number Outstanding</x:t>
  </x:si>
  <x:si>
    <x:t xml:space="preserve">       Other Government Guaranteed Outstanding Balance</x:t>
  </x:si>
  <x:si>
    <x:t xml:space="preserve">       Other Government Guaranteed Guaranteed Portion</x:t>
  </x:si>
  <x:si>
    <x:t xml:space="preserve">       Other Government Guaranteed Number Outstanding </x:t>
  </x:si>
  <x:si>
    <x:t xml:space="preserve">    Commercial Loans</x:t>
  </x:si>
  <x:si>
    <x:t xml:space="preserve">       SBA Commercial Loans Outstanding Balance</x:t>
  </x:si>
  <x:si>
    <x:t xml:space="preserve">       SBA Commercial Loans Guaranteed Portion</x:t>
  </x:si>
  <x:si>
    <x:t xml:space="preserve">   SBA Commercial Loans Number Outstanding </x:t>
  </x:si>
  <x:si>
    <x:t xml:space="preserve">       Other Government Guaranteed Commercial Loans Outstanding Balance</x:t>
  </x:si>
  <x:si>
    <x:t xml:space="preserve">       Other Government Guaranteed Commercial Loans Guaranteed Portion</x:t>
  </x:si>
  <x:si>
    <x:t xml:space="preserve">   Other Government Guaranteed Commercial Loans Number Outstanding</x:t>
  </x:si>
  <x:si>
    <x:t>9. Guaranteed Loans</x:t>
  </x:si>
  <x:si>
    <x:t>Delinquent Loan Information</x:t>
  </x:si>
  <x:si>
    <x:t>DELINQUENCY SUMMARY -  ALL LOAN TYPES</x:t>
  </x:si>
  <x:si>
    <x:t xml:space="preserve">    30 to 59 Days Delinquent</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</x:si>
  <x:si>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</x:si>
  <x:si>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</x:si>
  <x:si>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 xml:space="preserve">    180 to 359 Days Delinquent</x:t>
  </x:si>
  <x:si>
    <x:t xml:space="preserve">     &gt; = 360 Days Delinquent</x:t>
  </x:si>
  <x:si>
    <x:t>Total Amount Delinquent Loans - All Types (&gt; = 60 Days)</x:t>
  </x:si>
  <x:si>
    <x:t>Total Number Delinquent Loans - All Types (&gt; = 60 Days)</x:t>
  </x:si>
  <x:si>
    <x:t xml:space="preserve">% Delinquent Loans / Total Loans </x:t>
  </x:si>
  <x:si>
    <x:t>Amount of Loans in Non-Accrual Status</x:t>
  </x:si>
  <x:si>
    <x:r>
      <x:rPr>
        <x:b/>
        <x:vertAlign val="baseline"/>
        <x:sz val="9"/>
        <x:color rgb="FF000000"/>
        <x:rFont val="Arial"/>
        <x:family val="2"/>
      </x:rPr>
      <x:t>COMMERCIAL LOAN DELINQUENCY RATIOS</x:t>
    </x:r>
    <x:r>
      <x:rPr>
        <x:b/>
        <x:vertAlign val="superscript"/>
        <x:sz val="9"/>
        <x:color rgb="FF000000"/>
        <x:rFont val="Arial"/>
        <x:family val="2"/>
      </x:rPr>
      <x:t>1</x:t>
    </x:r>
  </x:si>
  <x:si>
    <x:t xml:space="preserve">% Comm Lns &gt; = 30 Days Delinquent  </x:t>
  </x:si>
  <x:si>
    <x:t>% Comm Lns &gt; = 60 Days Delinquent</x:t>
  </x:si>
  <x:si>
    <x:t>DELINQUENT LOANS BY CATEGORY:</x:t>
  </x:si>
  <x:si>
    <x:t>Unsecured Credit Card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</x:si>
  <x:si>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</x:si>
  <x:si>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</x:si>
  <x:si>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Delinquent Credit Card Lns (&gt; = 60 Days)</x:t>
  </x:si>
  <x:si>
    <x:t>Total Number Delinquent Credit Card Lns (&gt; = 60 Days)</x:t>
  </x:si>
  <x:si>
    <x:t>Credit Cards delinquent &gt; = 60 Days / Total Credit Card Loans %</x:t>
  </x:si>
  <x:si>
    <x:t>Payday Alternative Loans (PAL I and PAL II loans) (FCUs Only)</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</x:si>
  <x:si>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</x:si>
  <x:si>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</x:si>
  <x:si>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PAL I and II Loans Delinquent &gt; = 60 Days</x:t>
  </x:si>
  <x:si>
    <x:t>Total Number PAL I and II Loans Delinquent &gt; = 60 Days</x:t>
  </x:si>
  <x:si>
    <x:t>PAL I and II Loans delinquent &gt; = 60 Days / Total PAL I and II Loans %</x:t>
  </x:si>
  <x:si>
    <x:t>Non-Federally Guaranteed Student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</x:si>
  <x:si>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</x:si>
  <x:si>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</x:si>
  <x:si>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Non-Federally Guaranteed Student Loans Delinquent &gt; = 60 Days</x:t>
  </x:si>
  <x:si>
    <x:t>Total Number Non-Federally Guaranteed Student Loans Delinquent &gt; = 60 Days</x:t>
  </x:si>
  <x:si>
    <x:t>Non-Federally Guaranteed Student Loans Delinquent &gt; = 60 Days / Total Non-Federally Guaranteed Student Loans %</x:t>
  </x:si>
  <x:si>
    <x:r>
      <x:rPr>
        <x:vertAlign val="superscript"/>
        <x:sz val="8"/>
        <x:color rgb="FF000000"/>
        <x:rFont val="Arial"/>
        <x:family val="2"/>
      </x:rPr>
      <x:t xml:space="preserve">1 </x:t>
    </x:r>
    <x:r>
      <x:rPr>
        <x:vertAlign val="baseline"/>
        <x:sz val="8"/>
        <x:color rgb="FF000000"/>
        <x:rFont val="Arial"/>
        <x:family val="2"/>
      </x:rPr>
      <x:t>Prior to 3/31/22, loans delinquent 60 - 89 days delinquent were combined with loans 60 - 179 days delinquent.</x:t>
    </x:r>
  </x:si>
  <x:si>
    <x:t xml:space="preserve">10. Delinquent Loans </x:t>
  </x:si>
  <x:si>
    <x:t>Delinquent Loan Information (continued)</x:t>
  </x:si>
  <x:si>
    <x:t>DELINQUENT LOANS BY CATEGORY (continued)</x:t>
  </x:si>
  <x:si>
    <x:t>All Other Unsecured Loans/Lines of Credit</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</x:si>
  <x:si>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</x:si>
  <x:si>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</x:si>
  <x:si>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 xml:space="preserve">    &gt; = 360 Days Delinquent</x:t>
  </x:si>
  <x:si>
    <x:t>Total Amount All Other Unsecured Loans/Lines of Credit Delinquent &gt;= 60 days</x:t>
  </x:si>
  <x:si>
    <x:t>Total Number All Other Unsecured Loans/Lines of Credit Delinquent &gt;= 60 days</x:t>
  </x:si>
  <x:si>
    <x:t>All Other Unsecured Loans/Lines of Credit &gt;=60 Days/Total All Other Unsecured Loans/Lines of Credit %</x:t>
  </x:si>
  <x:si>
    <x:t>New Vehicle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</x:si>
  <x:si>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</x:si>
  <x:si>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</x:si>
  <x:si>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New Vehicle Lns (&gt; = 60 Days)</x:t>
  </x:si>
  <x:si>
    <x:t>Total Number Del New Vehicle Lns (&gt; = 60 Days)</x:t>
  </x:si>
  <x:si>
    <x:t>New Vehicle Loans &gt;= 60 Days/ Total New Vehicle Loans%</x:t>
  </x:si>
  <x:si>
    <x:t>Used Vehicle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</x:si>
  <x:si>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</x:si>
  <x:si>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</x:si>
  <x:si>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Used Vehicle Lns (&gt; = 60 Days)</x:t>
  </x:si>
  <x:si>
    <x:t>Total Number Del Used Vehicle Lns (&gt; = 60 Days)</x:t>
  </x:si>
  <x:si>
    <x:t>Used Vehicle Loans &gt;= 60 Days/ Total Used Vehicle Loans %</x:t>
  </x:si>
  <x:si>
    <x:t>Total New &amp; Used Vehicle Loans &gt; = 60 Days/ Total New &amp; Used Vehicle Loans %</x:t>
  </x:si>
  <x:si>
    <x:t>Leases Receivable</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</x:si>
  <x:si>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</x:si>
  <x:si>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</x:si>
  <x:si>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Leases Receivable (&gt; = 60 Days)</x:t>
  </x:si>
  <x:si>
    <x:t>Total Number Del Leases Receivable (&gt; = 60 Days)</x:t>
  </x:si>
  <x:si>
    <x:t>Leases Receivable Delinquent &gt;= 60 Days / Total Leases Receivable%</x:t>
  </x:si>
  <x:si>
    <x:t>All Other Secured Non-Real Estate Loans/Lines of Credit</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</x:si>
  <x:si>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</x:si>
  <x:si>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</x:si>
  <x:si>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All Other Secured Loans (&gt; = 60 Days)</x:t>
  </x:si>
  <x:si>
    <x:t>Total Number Del All Other Secured Loans (&gt; = 60 Days)</x:t>
  </x:si>
  <x:si>
    <x:t>All Other Secured Loans &gt;= 60 Days / Total All Other Secured Loans%</x:t>
  </x:si>
  <x:si>
    <x:t>Outstanding balances of loans affected by bankruptcy claims</x:t>
  </x:si>
  <x:si>
    <x:t>Outstanding Troubled Debt Restructured loans or Modifications to Borrowers Experiencing Financial Difficulty</x:t>
  </x:si>
  <x:si>
    <x:t>Amount of loans to borrowers experiencing financial difficulty not in compliance with modified loan terms</x:t>
  </x:si>
  <x:si>
    <x:t>1 - Prior to 3/31/22, loans delinquent 60 - 89 days delinquent were combined with loans 60 - 179 days delinquent.</x:t>
  </x:si>
  <x:si>
    <x:t>11. Delinquent Loans (con't)</x:t>
  </x:si>
  <x:si>
    <x:r>
      <x:rPr>
        <x:b/>
        <x:vertAlign val="baseline"/>
        <x:sz val="9"/>
        <x:color rgb="FF000000"/>
        <x:rFont val="Arial"/>
        <x:family val="2"/>
      </x:rPr>
      <x:t>Delinquent 1- to 4-Family Residential and Other Non-Commercial Real Estate Loans</x:t>
    </x:r>
    <x:r>
      <x:rPr>
        <x:b/>
        <x:vertAlign val="superscript"/>
        <x:sz val="9"/>
        <x:color rgb="FF000000"/>
        <x:rFont val="Arial"/>
        <x:family val="2"/>
      </x:rPr>
      <x:t>1</x:t>
    </x:r>
  </x:si>
  <x:si>
    <x:t xml:space="preserve">DELINQUENT REAL ESTATE LOANS BY CATEGORY </x:t>
  </x:si>
  <x:si>
    <x:t>Secured by a 1st Lien on a single 1- to 4-Family 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</x:si>
  <x:si>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</x:si>
  <x:si>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</x:si>
  <x:si>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1- to 4-Family Residential Property Secured by a 1st Lien loans delinquent &gt; = 60 Days</x:t>
  </x:si>
  <x:si>
    <x:t>Total Number 1- to 4-Family Residential Property Secured by a 1st Lien loans delinquent &gt; = 60 Days</x:t>
  </x:si>
  <x:si>
    <x:t>1- to 4-Family Residential Property Secured by a 1st Lien loans &gt;= 60 Days / 
Total 1- to 4-Family Residential Property Secured by a 1st Lien loans %</x:t>
  </x:si>
  <x:si>
    <x:t>Secured by Junior Lien on a single 1- to 4-Family 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</x:si>
  <x:si>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</x:si>
  <x:si>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</x:si>
  <x:si>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1- to 4-Family Residential Property Secured by a Junior Lien loans delinquent &gt; = 60 Days</x:t>
  </x:si>
  <x:si>
    <x:t>Total Number 1- to 4-Family Residential Property Secured by a Junior Lien loans delinquent &gt; = 60 Days</x:t>
  </x:si>
  <x:si>
    <x:t>1- to 4-Family Residential Property Secured by a Junior Lien loans &gt;= 60 Days / Total 1- to 4-Family Residential Property Secured by a Junior Lien loans %</x:t>
  </x:si>
  <x:si>
    <x:t>All Other (Non-Commercial) Real Estate Loans/Lines of Credit</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</x:si>
  <x:si>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</x:si>
  <x:si>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</x:si>
  <x:si>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All Other (Non-Commercial) Real Estate Loans/Lines of Credit delinquent &gt; = 60 Days</x:t>
  </x:si>
  <x:si>
    <x:t>Total Number All Other (Non-Commercial) Real Estate Loans/Lines of Credit delinquent &gt; = 60 Days</x:t>
  </x:si>
  <x:si>
    <x:t>All Other (Non-Commercial) Real Estate Loans/Lines of Credit Delinquent &gt;= 60 Days / Total All Other (Non-Commercial) Real Estate Loans/Lines of Credit %</x:t>
  </x:si>
  <x:si>
    <x:t>Total Amount 1- to 4-Family Residential Property and All Other Consumer Real Estate Loans/Lines of Credit (Non-Commercial) Delinquent &gt;= 60 Days</x:t>
  </x:si>
  <x:si>
    <x:t>Total Number 1- to 4-Family Residential Property and All Other Consumer Real Estate Loans/Lines of Credit (Non-Commercial) Delinquent &gt;= 60 Days</x:t>
  </x:si>
  <x:si>
    <x:t>Total 1- to 4-Family Residential Property and All Other Consumer Real Estate Loans/Lines of Credit (Non-Commercial) Delinquent &gt;= 60 Days / Total 1- to 4-Family Residential Property and All Other Consumer Real Estate Loans/Lines of Credit (Non-Commercial)</x:t>
  </x:si>
  <x:si>
    <x:r>
      <x:rPr>
        <x:vertAlign val="superscript"/>
        <x:sz val="8"/>
        <x:color rgb="FF000000"/>
        <x:rFont val="Arial"/>
        <x:family val="2"/>
      </x:rPr>
      <x:t>1</x:t>
    </x:r>
    <x:r>
      <x:rPr>
        <x:vertAlign val="baseline"/>
        <x:sz val="8"/>
        <x:color rgb="FF000000"/>
        <x:rFont val="Arial"/>
        <x:family val="2"/>
      </x:rPr>
      <x:t xml:space="preserve"> Prior to 3/31/22, loans delinquent 60 - 89 days delinquent were combined with loans 60 - 179 days delinquent.</x:t>
    </x:r>
  </x:si>
  <x:si>
    <x:t>12. Delinquent RE Loans</x:t>
  </x:si>
  <x:si>
    <x:t>Delinquent Commercial Loans</x:t>
  </x:si>
  <x:si>
    <x:t>DELINQUENT COMMERCIAL LOANS/LINES OF CREDIT BY CATEGORY</x:t>
  </x:si>
  <x:si>
    <x:t>Construction and Development Loans</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</x:si>
  <x:si>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</x:si>
  <x:si>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</x:si>
  <x:si>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 xml:space="preserve">   180 to 359 Days Delinquent</x:t>
  </x:si>
  <x:si>
    <x:t>Total Amount Construction and Development loans delinquent &gt; = 60 Days</x:t>
  </x:si>
  <x:si>
    <x:t>Total Number Construction and Development loans delinquent &gt; = 60 Days</x:t>
  </x:si>
  <x:si>
    <x:t>Construction and Development loans &gt;= 60 Days / Total Construction and Development loans %</x:t>
  </x:si>
  <x:si>
    <x:t>Secured by Farmland</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</x:si>
  <x:si>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</x:si>
  <x:si>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</x:si>
  <x:si>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Farmland delinquent &gt; = 60 Days</x:t>
  </x:si>
  <x:si>
    <x:t>Total Number Loans Secured by Farmland delinquent &gt; = 60 Days</x:t>
  </x:si>
  <x:si>
    <x:t>Loans Secured by Farmland &gt;= 60 Days Del / Total loans Secured by Farmland %</x:t>
  </x:si>
  <x:si>
    <x:t>Secured by Multifamily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</x:si>
  <x:si>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</x:si>
  <x:si>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</x:si>
  <x:si>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Multifamily delinquent &gt; = 60 Days</x:t>
  </x:si>
  <x:si>
    <x:t>Total Number loans Secured by Multifamily delinquent &gt; = 60 Days</x:t>
  </x:si>
  <x:si>
    <x:t>Loans Secured by Multifamily &gt;= 60 Days Del / Total loans Secured by Multifamily %</x:t>
  </x:si>
  <x:si>
    <x:t>Secured by Owner Occupied, Non-Farm, Non-Residential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</x:si>
  <x:si>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</x:si>
  <x:si>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</x:si>
  <x:si>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Owner Occupied, Non-Farm, Non-Residential Property &gt; = 60 Days</x:t>
  </x:si>
  <x:si>
    <x:t>Total Number loans Secured by Owner Occupied, Non-Farm, Non-Residential Property &gt; = 60 Days</x:t>
  </x:si>
  <x:si>
    <x:t>Loans Secured by Owner Occupied, Non-Farm, Non-Residential Property &gt;= 60 Days Del / Total loans Secured by Owner Occupied, Non-Farm, Non-Residential Property %</x:t>
  </x:si>
  <x:si>
    <x:t>Secured by Non-Owner Occupied, Non-Farm, Non-Residential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</x:si>
  <x:si>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</x:si>
  <x:si>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</x:si>
  <x:si>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Non-Owner Occupied, Non-Farm, Non-Residential Property &gt; = 60 Days</x:t>
  </x:si>
  <x:si>
    <x:t>Total Number loans Secured by Non-Owner Occupied, Non-Farm, Non-Residential Property &gt; = 60 Days</x:t>
  </x:si>
  <x:si>
    <x:r>
      <x:rPr>
        <x:vertAlign val="superscript"/>
        <x:sz val="8"/>
        <x:color rgb="FF000000"/>
        <x:rFont val="Arial"/>
        <x:family val="2"/>
      </x:rPr>
      <x:t>1</x:t>
    </x:r>
    <x:r>
      <x:rPr>
        <x:vertAlign val="baseline"/>
        <x:sz val="8"/>
        <x:color rgb="FF000000"/>
        <x:rFont val="Arial"/>
        <x:family val="2"/>
      </x:rPr>
      <x:t xml:space="preserve"> Prior to 3/31/22, loans delinquent 60 - 89 days delinquent were combined with loans 60 - 179 days delinquent.</x:t>
    </x:r>
  </x:si>
  <x:si>
    <x:t>13. Del Comm Loans</x:t>
  </x:si>
  <x:si>
    <x:t>DELINQUENT COMMERCIAL LOANS/LINES OF CREDIT BY CATEGORY (continued)</x:t>
  </x:si>
  <x:si>
    <x:t>Secured by Non-Owner Occupied, Non-Farm, Non-Residential Property (continued)</x:t>
  </x:si>
  <x:si>
    <x:t>Loans Secured by Non-Owner Occupied, Non-Farm, Non-Residential Property &gt;= 60 Days Del / Total loans Secured by Non-Owner Occupied, Non-Farm, Non-Residential Property %</x:t>
  </x:si>
  <x:si>
    <x:t>Loans to finance agricultural production and other loans to farmers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</x:si>
  <x:si>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</x:si>
  <x:si>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</x:si>
  <x:si>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delinquent loans to finance agricultural production and other loans to farmers &gt; = 60 Days</x:t>
  </x:si>
  <x:si>
    <x:t>Total Number delinquent loans to finance agricultural production and other loans to farmers &gt; = 60 Days</x:t>
  </x:si>
  <x:si>
    <x:t>Loans to finance agricultural production and other loans to farmers delinquent &gt;= 60 Days / Total Loans to finance agricultural production and other loans to farmers %</x:t>
  </x:si>
  <x:si>
    <x:t>Commercial and Industrial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</x:si>
  <x:si>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</x:si>
  <x:si>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</x:si>
  <x:si>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Commercial and Industrial Loans delinquent &gt; = 60 Days</x:t>
  </x:si>
  <x:si>
    <x:t>Total Number Commercial and Industrial Loans delinquent &gt; = 60 Days</x:t>
  </x:si>
  <x:si>
    <x:t>Commercial and Industrial Loans &gt;= 60 Days / Total Commercial and Industrial Loans %</x:t>
  </x:si>
  <x:si>
    <x:t>Unsecured Commercial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</x:si>
  <x:si>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</x:si>
  <x:si>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</x:si>
  <x:si>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Unsecured Commercial Loans delinquent &gt; = 60 Days</x:t>
  </x:si>
  <x:si>
    <x:t>Total Number Unsecured Commercial Loans delinquent &gt; = 60 Days</x:t>
  </x:si>
  <x:si>
    <x:t>Unsecured Commercial Loans &gt;= 60 Days / Total Unsecured Commercial Loans %</x:t>
  </x:si>
  <x:si>
    <x:t>Unsecured Revolving Lines of Credit for Commercial Purposes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</x:si>
  <x:si>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</x:si>
  <x:si>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</x:si>
  <x:si>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Unsecured Revolving Lines of Credit for Commercial Purposes delinquent &gt; = 60 Days</x:t>
  </x:si>
  <x:si>
    <x:t>Total Number Unsecured Revolving Lines of Credit for Commercial Purposes delinquent &gt; = 60 Days</x:t>
  </x:si>
  <x:si>
    <x:t>Unsecured Revolving Lines of Credit for Commercial Purposes &gt;= 60 Days / Total Unsecured Revolving Lines of Credit for Commercial Purposes %</x:t>
  </x:si>
  <x:si>
    <x:t>Total Amount Commercial Loans to Members and Non-Members delinquent &gt;= 60 days</x:t>
  </x:si>
  <x:si>
    <x:t>Total Number Commercial Loans to Members and Non-Members delinquent &gt;= 60 days</x:t>
  </x:si>
  <x:si>
    <x:t>Total Commercial Loans to Members and Non-Members delinquent &gt;= 60 days / Total Commercial Loans to Members and Non-Members %</x:t>
  </x:si>
  <x:si>
    <x:t xml:space="preserve">* Amounts are year-to-date and the related % change ratios are annualized. </x:t>
  </x:si>
  <x:si>
    <x:r>
      <x:rPr>
        <x:vertAlign val="superscript"/>
        <x:sz val="8"/>
        <x:color rgb="FF000000"/>
        <x:rFont val="Arial"/>
        <x:family val="2"/>
      </x:rPr>
      <x:t>1</x:t>
    </x:r>
    <x:r>
      <x:rPr>
        <x:vertAlign val="baseline"/>
        <x:sz val="8"/>
        <x:color rgb="FF000000"/>
        <x:rFont val="Arial"/>
        <x:family val="2"/>
      </x:rPr>
      <x:t xml:space="preserve"> Prior to 3/31/22, loans delinquent 60 - 89 days delinquent were combined with loans 60 - 179 days delinquent.</x:t>
    </x:r>
  </x:si>
  <x:si>
    <x:t>14. Del Comm Loans (con't)</x:t>
  </x:si>
  <x:si>
    <x:t>Loan Losses</x:t>
  </x:si>
  <x:si>
    <x:t>LOAN LOSS SUMMARY (TOTAL FOR ALL LOAN TYPES)</x:t>
  </x:si>
  <x:si>
    <x:t>Total Loans Charged Off Year-to-Date*</x:t>
  </x:si>
  <x:si>
    <x:t>Total Loans Recovered Year-to-Date*</x:t>
  </x:si>
  <x:si>
    <x:t>NET CHARGE OFFS ($$)*</x:t>
  </x:si>
  <x:si>
    <x:t>Net Charge-Offs / Average Loans %**</x:t>
  </x:si>
  <x:si>
    <x:t xml:space="preserve">Total Delinquent Loans &amp; Year-to-Date Net Charge-Offs </x:t>
  </x:si>
  <x:si>
    <x:t xml:space="preserve">Combined Delinquency and Net Charge Off Ratio </x:t>
  </x:si>
  <x:si>
    <x:t xml:space="preserve">LOAN LOSS SUMMARY BY LOAN TYPE </x:t>
  </x:si>
  <x:si>
    <x:t>Unsecured Credit Card Lns Charged Off*</x:t>
  </x:si>
  <x:si>
    <x:t>Unsecured Credit Card Lns Recovered*</x:t>
  </x:si>
  <x:si>
    <x:t>Unsecured Credit Card Net Charge Offs*</x:t>
  </x:si>
  <x:si>
    <x:t>Unsecured Credit Card Net Charge Offs / Avg Credit Card Loans**</x:t>
  </x:si>
  <x:si>
    <x:t>PALs I and PALs II Charged Off (FCU Only)*</x:t>
  </x:si>
  <x:si>
    <x:t>PALs I and PALs II Recovered (FCU Only)*</x:t>
  </x:si>
  <x:si>
    <x:t>PALs I and PALs II Net Charge Offs (FCU Only)*</x:t>
  </x:si>
  <x:si>
    <x:t>PALs I and PALs II Net Charge Offs / Avg PALs I and PALs II Loans** (FCU Only)</x:t>
  </x:si>
  <x:si>
    <x:t>Non-Federally Guaranteed Student Loans Charged Off*</x:t>
  </x:si>
  <x:si>
    <x:t>Non-Federally Guaranteed Student Loans Recovered*</x:t>
  </x:si>
  <x:si>
    <x:t>Non-Federally Guaranteed Student Loans Net Charge Offs*</x:t>
  </x:si>
  <x:si>
    <x:t>Non-Federally Guaranteed Student Loan Net Charge Offs / Avg Non-Federally Guaranteed Student Loans**</x:t>
  </x:si>
  <x:si>
    <x:t>All Other Unsecured Loans/Lines of Credit Charged Off*</x:t>
  </x:si>
  <x:si>
    <x:t>All Other Unsecured Loans/Lines of Credit Recovered*</x:t>
  </x:si>
  <x:si>
    <x:t>All Other Unsecured Loans/Lines of Credit Net Charge Offs*</x:t>
  </x:si>
  <x:si>
    <x:t>All Other Unsecured Loans/Lines of Credit Net Charge Offs / Avg All Other Unsecured Loans/Lines of Credit**</x:t>
  </x:si>
  <x:si>
    <x:t>New Vehicle Loans Charged Off*</x:t>
  </x:si>
  <x:si>
    <x:t>New Vehicle Loans Recovered*</x:t>
  </x:si>
  <x:si>
    <x:t>New Vehicle Loans Net Charge Offs*</x:t>
  </x:si>
  <x:si>
    <x:t>New Vehicle Loans Net Charge Offs / Avg New Vehicle Loans**</x:t>
  </x:si>
  <x:si>
    <x:t>Used Vehicle Loans Charged Off*</x:t>
  </x:si>
  <x:si>
    <x:t>Used Vehicle Loans Recovered*</x:t>
  </x:si>
  <x:si>
    <x:t>Used Vehicle Loans Net Charge Offs*</x:t>
  </x:si>
  <x:si>
    <x:t>Used Vehicle Loans Net Charge Offs / Avg Used Vehicle Loans**</x:t>
  </x:si>
  <x:si>
    <x:t>Total Vehicle Loans Net Charge Offs / Avg Total Vehicle Loans**</x:t>
  </x:si>
  <x:si>
    <x:t>Leases Receivable Charged Off*</x:t>
  </x:si>
  <x:si>
    <x:t>Leases Receivable Recovered*</x:t>
  </x:si>
  <x:si>
    <x:t>Leases Receivable Net Charge Offs*</x:t>
  </x:si>
  <x:si>
    <x:t>Leases Receivable Net Charge Offs / Avg Leases Receivable**</x:t>
  </x:si>
  <x:si>
    <x:t>All Other Secured Non-Real Estate Loans/Lines of Credit Charged Off*</x:t>
  </x:si>
  <x:si>
    <x:t>All Other Secured Non-Real Estate Loans/Lines of Credit Recovered*</x:t>
  </x:si>
  <x:si>
    <x:t>All Other Secured Non-Real Estate Loans/Lines of Credit Net Charge Offs*</x:t>
  </x:si>
  <x:si>
    <x:t>All Other Secured Non-Real Estate Loans/Lines of Credit Net Charge Offs / Avg All Other Secured Non-Real Estate Loans/Lines of Credit**</x:t>
  </x:si>
  <x:si>
    <x:t>FORECLOSED AND REPOSSESSED ASSETS</x:t>
  </x:si>
  <x:si>
    <x:t>Commercial</x:t>
  </x:si>
  <x:si>
    <x:t>Real Estate - Non-Commercial</x:t>
  </x:si>
  <x:si>
    <x:t>Vehicle - Non-Commercial</x:t>
  </x:si>
  <x:si>
    <x:t>Other - Non-Commercial</x:t>
  </x:si>
  <x:si>
    <x:t>Total Foreclosed and Repossessed Assets</x:t>
  </x:si>
  <x:si>
    <x:t>*Amounts are year-to-date while the related percent change ratios are annualized.</x:t>
  </x:si>
  <x:si>
    <x:t>** Annualization factor: March = 4; June = 2; September =4/3; December = 1 (or no annualizing)</x:t>
  </x:si>
  <x:si>
    <x:t>15. Loan Losses</x:t>
  </x:si>
  <x:si>
    <x:t>INDIRECT LOANS AMOUNT OUTSTANDING:</x:t>
  </x:si>
  <x:si>
    <x:t xml:space="preserve">  New and Used Vehicle Indirect Loans</x:t>
  </x:si>
  <x:si>
    <x:t xml:space="preserve">  First Lien and Junior Lien Residential Indirect Loans</x:t>
  </x:si>
  <x:si>
    <x:t xml:space="preserve">  Commercial Indirect Loans</x:t>
  </x:si>
  <x:si>
    <x:t xml:space="preserve">  All Other Indirect Loans</x:t>
  </x:si>
  <x:si>
    <x:t>TOTAL OUTSTANDING AMOUNT INDIRECT LOANS</x:t>
  </x:si>
  <x:si>
    <x:t>Indirect Loans Outstanding / Total Loans %</x:t>
  </x:si>
  <x:si>
    <x:t>INDIRECT LOANS NUMBER OUTSTANDING:</x:t>
  </x:si>
  <x:si>
    <x:t>TOTAL NUMBER OUTSTANDING INDIRECT LOANS</x:t>
  </x:si>
  <x:si>
    <x:t>DELINQUENT INDIRECT LOANS</x:t>
  </x:si>
  <x:si>
    <x:t xml:space="preserve">  Total Delinquent Indirect Lns (&gt;= 60 Days)</x:t>
  </x:si>
  <x:si>
    <x:t>Indirect Loans Delinquent &gt;= 60 Days / Total Indirect Loans %</x:t>
  </x:si>
  <x:si>
    <x:t>INDIRECT LOAN LOSSES</x:t>
  </x:si>
  <x:si>
    <x:t xml:space="preserve">   Indirect Loans Charged Off*</x:t>
  </x:si>
  <x:si>
    <x:t xml:space="preserve">   Indirect Loans Recovered*</x:t>
  </x:si>
  <x:si>
    <x:t xml:space="preserve">   Indirect Loans Net Charge Offs*</x:t>
  </x:si>
  <x:si>
    <x:t>Indirect Loans Net Charge Offs / Avg Indirect Loans %**</x:t>
  </x:si>
  <x:si>
    <x:t>* Amounts are year-to-date while the related %change ratios are annualized.</x:t>
  </x:si>
  <x:si>
    <x:t>16. Indirect Loans</x:t>
  </x:si>
  <x:si>
    <x:t>Indirect, Purchased or Sold</x:t>
  </x:si>
  <x:si>
    <x:t>LOANS PURCHASED YEAR-TO-DATE UNDER 701.23</x:t>
  </x:si>
  <x:si>
    <x:t xml:space="preserve">  Amount of Loans Purchased from Other Financial Institutions *</x:t>
  </x:si>
  <x:si>
    <x:t xml:space="preserve">  Amount of Loans Purchased from Other Sources *</x:t>
  </x:si>
  <x:si>
    <x:t>Loans Purchased From Other Financial Institutions &amp; Other Sources YTD / Loans Granted YTD</x:t>
  </x:si>
  <x:si>
    <x:t xml:space="preserve">  Number of Loans Purchased from Other Financial Institutions *</x:t>
  </x:si>
  <x:si>
    <x:t xml:space="preserve">  Number of Loans Purchased from Other Sources *</x:t>
  </x:si>
  <x:si>
    <x:t>OUTSTANDING LOANS PURCHASED YEAR-TO-DATE UNDER 701.23</x:t>
  </x:si>
  <x:si>
    <x:t xml:space="preserve">      Amount From Other Financial Institutions Outstanding</x:t>
  </x:si>
  <x:si>
    <x:t xml:space="preserve">      Amount From other sources Outstanding</x:t>
  </x:si>
  <x:si>
    <x:t xml:space="preserve">      Number From Other Financial Institutions Outstanding</x:t>
  </x:si>
  <x:si>
    <x:t xml:space="preserve">      Number From other sources Outstanding</x:t>
  </x:si>
  <x:si>
    <x:t>DELINQUENT WHOLE OR PARTIAL LOAN PURCHASED UNDER 701.23</x:t>
  </x:si>
  <x:si>
    <x:t>Delinquent Whole or Partial Loans Purchased Under 701.23</x:t>
  </x:si>
  <x:si>
    <x:t>Whole or Partial Loans Purchased Under 701.23 Delinquent &gt;= 60 Days / Total Whole or Partial Loans Purchased Under 701.23 %</x:t>
  </x:si>
  <x:si>
    <x:t>LOAN LOSSES - WHOLE OR PARTIAL LOANS PURCHASED UNDER 701.23</x:t>
  </x:si>
  <x:si>
    <x:t>Whole or Partial Loans Purchased Under 701.23 Charged Off*</x:t>
  </x:si>
  <x:si>
    <x:t>Whole or Partial Loans Purchased Under 701.23 Recovered*</x:t>
  </x:si>
  <x:si>
    <x:t>Whole or Partial Loans Purchased Under 701.23 Net Charge Offs*</x:t>
  </x:si>
  <x:si>
    <x:t>Whole or Partial Loans Purchased Under 701.23 Net Charge Offs / Avg Whole or Partial Loans Purchased Under 701.23**</x:t>
  </x:si>
  <x:si>
    <x:t>LOANS SOLD AMOUNT YEAR-TO-DATE</x:t>
  </x:si>
  <x:si>
    <x:t xml:space="preserve">   Loans Sold</x:t>
  </x:si>
  <x:si>
    <x:t xml:space="preserve">   First mortgage loans sold on the secondary market</x:t>
  </x:si>
  <x:si>
    <x:t xml:space="preserve">   Loans Transferred with Limited Recourse Qualifying for Sales Accounting</x:t>
  </x:si>
  <x:si>
    <x:t xml:space="preserve">   Real Estate Loans Sold with Servicing Retained</x:t>
  </x:si>
  <x:si>
    <x:t xml:space="preserve">   All Other Loans Sold with Servicing Retained</x:t>
  </x:si>
  <x:si>
    <x:t>LOANS SOLD NUMBER YEAR-TO-DATE</x:t>
  </x:si>
  <x:si>
    <x:t>LOANS SOLD WITH SERVICING RETAINED OUTSTANDING</x:t>
  </x:si>
  <x:si>
    <x:t xml:space="preserve">   Real Estate Loans Sold with Servicing Retained Balance Outstanding</x:t>
  </x:si>
  <x:si>
    <x:t xml:space="preserve">   All Other Loans Sold with Servicing Retained Balance Outstanding</x:t>
  </x:si>
  <x:si>
    <x:t xml:space="preserve">  Real Estate Loans Sold with Servicing Retained Number Outstanding</x:t>
  </x:si>
  <x:si>
    <x:t xml:space="preserve">  All Other Loans Sold with Servicing Retained Number Outstanding</x:t>
  </x:si>
  <x:si>
    <x:t>17. Loans Purch or Sold 701.23</x:t>
  </x:si>
  <x:si>
    <x:t>Participations Purchased &amp; Sold</x:t>
  </x:si>
  <x:si>
    <x:t>LOAN PARTICIPATIONS OUTSTANDING BALANCE PURCHASED UNDER 701.22:</x:t>
  </x:si>
  <x:si>
    <x:t xml:space="preserve">   Vehicle - Non-commercial</x:t>
  </x:si>
  <x:si>
    <x:t xml:space="preserve">   Non-Federally Guaranteed Student Loans</x:t>
  </x:si>
  <x:si>
    <x:t xml:space="preserve">   1- to 4-Family Residential Property</x:t>
  </x:si>
  <x:si>
    <x:t xml:space="preserve">   Commercial Loans (excluding Construction &amp; Development)</x:t>
  </x:si>
  <x:si>
    <x:t xml:space="preserve">   Commercial Construction &amp; Development</x:t>
  </x:si>
  <x:si>
    <x:t xml:space="preserve">   All Other Participation Loans</x:t>
  </x:si>
  <x:si>
    <x:t>TOTAL PARTICIPATION LOANS OUTSTANDING PURCHASED UNDER 701.22</x:t>
  </x:si>
  <x:si>
    <x:t>Participation Loans Outstanding / Total Loans %</x:t>
  </x:si>
  <x:si>
    <x:t>Participation Loans Outstanding / Net Worth %</x:t>
  </x:si>
  <x:si>
    <x:t>LOAN PARTICIPATIONS AMOUNT PURCHASED YTD UNDER 701.22</x:t>
  </x:si>
  <x:si>
    <x:t xml:space="preserve">  Vehicle - Non-commercial</x:t>
  </x:si>
  <x:si>
    <x:t xml:space="preserve">  Non-Federally Guaranteed Student Loans</x:t>
  </x:si>
  <x:si>
    <x:t xml:space="preserve">  1- to 4-Family Residential Property</x:t>
  </x:si>
  <x:si>
    <x:t xml:space="preserve">  Commercial Loans (excluding Construction &amp; Development)</x:t>
  </x:si>
  <x:si>
    <x:t xml:space="preserve">  Commercial Construction &amp; Development</x:t>
  </x:si>
  <x:si>
    <x:t xml:space="preserve">  All Other Participation Loans</x:t>
  </x:si>
  <x:si>
    <x:t>TOTAL PARTICIPATION LOANS PURCHASED YTD UNDER 701.22*</x:t>
  </x:si>
  <x:si>
    <x:t>Participation Loans Purchased YTD / Total Loans Granted YTD %</x:t>
  </x:si>
  <x:si>
    <x:t>DELINQUENT - PARTICIPATION LOANS PURCHASED UNDER 701.22</x:t>
  </x:si>
  <x:si>
    <x:t>Delinquent Participation Loans Purchased Under 701.22</x:t>
  </x:si>
  <x:si>
    <x:t>Delinquent Participation Loans Purchased Under 701.22 &gt;= 60 Days / Total Participation Loans Purchased %</x:t>
  </x:si>
  <x:si>
    <x:t xml:space="preserve">LOAN LOSSES - PARTICIPATION LOANS PURCHASED UNDER 701.22 </x:t>
  </x:si>
  <x:si>
    <x:t xml:space="preserve">  Participation Loans Charged Off*</x:t>
  </x:si>
  <x:si>
    <x:t xml:space="preserve">  Participation Loans Recovered*</x:t>
  </x:si>
  <x:si>
    <x:t>Participation Loan Net Charge Offs *</x:t>
  </x:si>
  <x:si>
    <x:t>Participation Loans Net Charge Offs / Avg Participation Loans % **</x:t>
  </x:si>
  <x:si>
    <x:t>LOAN PARTICIPATIONS AMOUNT SOLD YEAR-TO-DATE</x:t>
  </x:si>
  <x:si>
    <x:t>Total Participation Loans Sold YTD*</x:t>
  </x:si>
  <x:si>
    <x:t>%Participation Loans Sold YTD / Total Assets**</x:t>
  </x:si>
  <x:si>
    <x:t>LOAN PARTICIPATIONS RETAINED BALANCE OUTSTANDING</x:t>
  </x:si>
  <x:si>
    <x:t xml:space="preserve">  Non-Federally Guaranteed Student Loans	</x:t>
  </x:si>
  <x:si>
    <x:t xml:space="preserve">  1- to 4-Family Residential Property	</x:t>
  </x:si>
  <x:si>
    <x:t xml:space="preserve">  Commercial Loans (excluding Construction &amp; Development)	</x:t>
  </x:si>
  <x:si>
    <x:t xml:space="preserve">  Commercial Construction &amp; Development	 </x:t>
  </x:si>
  <x:si>
    <x:r>
      <x:rPr>
        <x:b/>
        <x:vertAlign val="baseline"/>
        <x:sz val="9"/>
        <x:color rgb="FF000000"/>
        <x:rFont val="Arial"/>
        <x:family val="2"/>
      </x:rPr>
      <x:t>Total Retained Balance Outstanding of Participations Sold</x:t>
    </x:r>
    <x:r>
      <x:rPr>
        <x:vertAlign val="baseline"/>
        <x:sz val="9"/>
        <x:color rgb="FF000000"/>
        <x:rFont val="Arial"/>
        <x:family val="2"/>
      </x:rPr>
      <x:t>		</x:t>
    </x:r>
  </x:si>
  <x:si>
    <x:t>18. Participations 701.22</x:t>
  </x:si>
  <x:si>
    <x:t>1- to 4-Family Residential Property and All Other (Non-Commercial) Real Estate Loans</x:t>
  </x:si>
  <x:si>
    <x:t xml:space="preserve">1- to 4-Family Residential Property Loans </x:t>
  </x:si>
  <x:si>
    <x:t>Secured by 1st Lien</x:t>
  </x:si>
  <x:si>
    <x:t xml:space="preserve">   Fixed Rate &gt; 15 years</x:t>
  </x:si>
  <x:si>
    <x:t xml:space="preserve">   Fixed Rate 15 years or less</x:t>
  </x:si>
  <x:si>
    <x:t xml:space="preserve">   Balloon/Hybrid &gt; 5 years</x:t>
  </x:si>
  <x:si>
    <x:t xml:space="preserve">   Balloon/Hybrid 5 years or less</x:t>
  </x:si>
  <x:si>
    <x:t xml:space="preserve">   Adjustable Rate</x:t>
  </x:si>
  <x:si>
    <x:t>Total Secured by 1st Lien</x:t>
  </x:si>
  <x:si>
    <x:t>Secured by Junior Lien</x:t>
  </x:si>
  <x:si>
    <x:t xml:space="preserve">  Closed-End Fixed Rate</x:t>
  </x:si>
  <x:si>
    <x:t xml:space="preserve">  Closed-End Adjustable Rate</x:t>
  </x:si>
  <x:si>
    <x:t xml:space="preserve">  Open-End Fixed Rate</x:t>
  </x:si>
  <x:si>
    <x:t xml:space="preserve">  Open-End Adjustable Rate</x:t>
  </x:si>
  <x:si>
    <x:t>Total Secured by Junior Lien</x:t>
  </x:si>
  <x:si>
    <x:t>All Other (Non-Commercial) Real Estate</x:t>
  </x:si>
  <x:si>
    <x:t>Total All Other (Non-Commercial) Real Estate</x:t>
  </x:si>
  <x:si>
    <x:t xml:space="preserve">Total 1- to 4-Family Residential Property Loans and All Other (Non-Commercial) Real Estate </x:t>
  </x:si>
  <x:si>
    <x:t>1- to 4-Family Residential Property Loans Granted YTD</x:t>
  </x:si>
  <x:si>
    <x:t>Secured by 1st Lien Granted YTD</x:t>
  </x:si>
  <x:si>
    <x:t xml:space="preserve">   Fixed Rate &gt; 15 Years*</x:t>
  </x:si>
  <x:si>
    <x:t xml:space="preserve">   Fixed Rate 15 Years or less*</x:t>
  </x:si>
  <x:si>
    <x:t xml:space="preserve">   Balloon/Hybrid &gt; 5 Years*</x:t>
  </x:si>
  <x:si>
    <x:t xml:space="preserve">   Balloon/Hybrid 5 Years or less*</x:t>
  </x:si>
  <x:si>
    <x:t xml:space="preserve">   Adjustable Rate*</x:t>
  </x:si>
  <x:si>
    <x:t>Total Secured by 1st Lien Granted YTD*</x:t>
  </x:si>
  <x:si>
    <x:t>Secured by Junior Lien Granted YTD</x:t>
  </x:si>
  <x:si>
    <x:t xml:space="preserve">   Closed-End Fixed Rate*</x:t>
  </x:si>
  <x:si>
    <x:t xml:space="preserve">   Closed-End Adjustable Rate*</x:t>
  </x:si>
  <x:si>
    <x:t xml:space="preserve">   Open-End Fixed Rate*</x:t>
  </x:si>
  <x:si>
    <x:t xml:space="preserve">   Open-End Adjustable Rate*</x:t>
  </x:si>
  <x:si>
    <x:t>Total Secured by Junior Lien Granted YTD*</x:t>
  </x:si>
  <x:si>
    <x:t>All Other (Non-Commercial) Real Estate Granted YTD</x:t>
  </x:si>
  <x:si>
    <x:t xml:space="preserve">  Closed-End Fixed Rate*</x:t>
  </x:si>
  <x:si>
    <x:t xml:space="preserve">  Closed-End Adjustable Rate*</x:t>
  </x:si>
  <x:si>
    <x:t xml:space="preserve">  Open-End Fixed Rate*</x:t>
  </x:si>
  <x:si>
    <x:t xml:space="preserve">  Open-End Adjustable Rate*</x:t>
  </x:si>
  <x:si>
    <x:t>Total All Other (Non-Commercial) Real Estate Granted YTD*</x:t>
  </x:si>
  <x:si>
    <x:t>Total 1- to 4-Family Residential Property Loans and All Other (Non-Commercial) Real Estate Granted YTD*</x:t>
  </x:si>
  <x:si>
    <x:t>Outstanding 1- to 4-Family Residential Construction Loans</x:t>
  </x:si>
  <x:si>
    <x:t>Amount of real estate loans that refinance, reprice or mature w/in 5 yrs</x:t>
  </x:si>
  <x:si>
    <x:t>Outstanding Interest Only &amp; Payment Option First Mortgage Loans</x:t>
  </x:si>
  <x:si>
    <x:t>Interest Only &amp; Payment Option First Mortgages / Total Assets %</x:t>
  </x:si>
  <x:si>
    <x:t>Interest Only &amp; Payment Option First Mortgages / Net Worth %</x:t>
  </x:si>
  <x:si>
    <x:t>19. RE Loans</x:t>
  </x:si>
  <x:si>
    <x:t>Real Estate (Non-Commercial) Loan Losses</x:t>
  </x:si>
  <x:si>
    <x:t>LOAN LOSS SUMMARY BY LOAN TYPE</x:t>
  </x:si>
  <x:si>
    <x:t>First Lien single 1- to 4-Family Residential Property Loans Charged Off*</x:t>
  </x:si>
  <x:si>
    <x:t>First Lien single 1- to 4-Family Residential Property Loans Recovered*</x:t>
  </x:si>
  <x:si>
    <x:t>First Lien single 1- to 4-Family Residential Property Loans Net Charge Offs*</x:t>
  </x:si>
  <x:si>
    <x:t>First Lien single 1- to 4-Family Residential Property Loans Net Charge Offs / Avg First Lien single 1- to 4-Family Residential Property Loans**</x:t>
  </x:si>
  <x:si>
    <x:t xml:space="preserve">Junior Lien single 1- to 4-Family Residential Property Loans Charged Off* </x:t>
  </x:si>
  <x:si>
    <x:t>Junior Lien single 1- to 4-Family Residential Property Loans Recovered*</x:t>
  </x:si>
  <x:si>
    <x:t>Junior Lien single 1- to 4-Family Residential Property Loans Net Charge Offs*</x:t>
  </x:si>
  <x:si>
    <x:t>Junior Lien single 1- to 4-Family Residential Property Loans Net Charge Offs / Avg Junior Lien single 1- to 4-Family Residential Property Loans**</x:t>
  </x:si>
  <x:si>
    <x:t>All Other (Non-Commercial) Real Estate Loans/Lines of Credit Charged Off*</x:t>
  </x:si>
  <x:si>
    <x:t>All Other (Non-Commercial) Real Estate Loans/Lines of Credit Recovered*</x:t>
  </x:si>
  <x:si>
    <x:t>All Other (Non-Commercial) Real Estate Loans/Lines of Credit Net Charge Offs*</x:t>
  </x:si>
  <x:si>
    <x:t>All Other (Non-Commercial) Real Estate Loans/Lines of Credit Net Charge Offs / Avg All Other (Non-Commercial) Real Estate Loans/Lines of Credit**</x:t>
  </x:si>
  <x:si>
    <x:t>Total 1- to 4-Family Residential plus Other (Non-Commercial) Real Estate Loan Net Charge Offs / Avg 1- to 4-Family Residential plus Other (Non-Commercial) Real Estate Loans**</x:t>
  </x:si>
  <x:si>
    <x:t>20. RE Loan Losses</x:t>
  </x:si>
  <x:si>
    <x:t>Commercial Loan Information</x:t>
  </x:si>
  <x:si>
    <x:t>REAL ESTATE SECURED COMMERCIAL LOANS (TO MEMBERS &amp; NON-MEMBERS)</x:t>
  </x:si>
  <x:si>
    <x:t xml:space="preserve">    Construction and Development</x:t>
  </x:si>
  <x:si>
    <x:t xml:space="preserve">    Secured by Farmland</x:t>
  </x:si>
  <x:si>
    <x:t xml:space="preserve">    Secured by Multifamily</x:t>
  </x:si>
  <x:si>
    <x:t xml:space="preserve">    Owner Occupied, Non-Farm, Non-Residential Property</x:t>
  </x:si>
  <x:si>
    <x:t xml:space="preserve">    Non-Owner Occupied, Non-Farm, Non-Residential Property</x:t>
  </x:si>
  <x:si>
    <x:t>Total Real Estate Secured Commercial Loans</x:t>
  </x:si>
  <x:si>
    <x:t>NON-REAL ESTATE SECURED COMMERCIAL LOANS (TO MEMBERS &amp; NON-MEMBERS)</x:t>
  </x:si>
  <x:si>
    <x:t xml:space="preserve">    Loans to finance agricultural production and other loans to farmers</x:t>
  </x:si>
  <x:si>
    <x:t xml:space="preserve">    Commercial and Industrial Loans</x:t>
  </x:si>
  <x:si>
    <x:t xml:space="preserve">    Unsecured Commercial Loans</x:t>
  </x:si>
  <x:si>
    <x:t xml:space="preserve">    Unsecured Revolving Lines of Credit (Commercial Purpose)</x:t>
  </x:si>
  <x:si>
    <x:t>Total Non-Real Estate Secured Commercial Loans</x:t>
  </x:si>
  <x:si>
    <x:t>TOTAL COMMERCIAL LOANS:</x:t>
  </x:si>
  <x:si>
    <x:t xml:space="preserve">    Commercial Loans to Members</x:t>
  </x:si>
  <x:si>
    <x:t xml:space="preserve">    Purchased Commercial Loans or Participations to Nonmembers</x:t>
  </x:si>
  <x:si>
    <x:t>Total Commercial Loans</x:t>
  </x:si>
  <x:si>
    <x:t>NUMBER OF COMMERCIAL LOANS OUTSTANDING BY TYPE</x:t>
  </x:si>
  <x:si>
    <x:t xml:space="preserve">    Farmland</x:t>
  </x:si>
  <x:si>
    <x:t>Total Number of Real Estate Secured Commercial Loans</x:t>
  </x:si>
  <x:si>
    <x:t>Total Number of Non-Real Estate Secured Commercial Loans</x:t>
  </x:si>
  <x:si>
    <x:t>TOTAL NUMBER OF COMMERCIAL LOANS OUTSTANDING</x:t>
  </x:si>
  <x:si>
    <x:t xml:space="preserve">    Number of Outstanding Commercial Loans to Members</x:t>
  </x:si>
  <x:si>
    <x:t xml:space="preserve">    Number of Outstanding Purchased Commercial Loans or Participation Interests to Nonmembers</x:t>
  </x:si>
  <x:si>
    <x:t>Total Number of Commercial Loans Outstanding</x:t>
  </x:si>
  <x:si>
    <x:t>TOTAL COMMERCIAL LOANS LESS UNFUNDED COMMITMENTS</x:t>
  </x:si>
  <x:si>
    <x:t>(Total Commercial Loans / Total Assets)%</x:t>
  </x:si>
  <x:si>
    <x:t>AMOUNT OF COMMERCIAL LOANS GRANTED OR PURCHASED</x:t>
  </x:si>
  <x:si>
    <x:t xml:space="preserve">    Member Commercial Loans Granted YTD*</x:t>
  </x:si>
  <x:si>
    <x:t xml:space="preserve">    Purchased or Participation Interests to Nonmembers*</x:t>
  </x:si>
  <x:si>
    <x:t>MISCELLANEOUS LOAN INFORMATION</x:t>
  </x:si>
  <x:si>
    <x:t>Agricultural Related Commercial Loans Outstanding Balance</x:t>
  </x:si>
  <x:si>
    <x:t>Outstanding Agricultural Related Loans - Number</x:t>
  </x:si>
  <x:si>
    <x:t>Commercial Loans and Participations Sold- Servicing Rights Retained- Outstanding*</x:t>
  </x:si>
  <x:si>
    <x:t>Commercial Loans and Participations Sold -no servicing rights- YTD</x:t>
  </x:si>
  <x:si>
    <x:t>Total Member Business Loans - (NMBLB)</x:t>
  </x:si>
  <x:si>
    <x:t>(NMBLB / Total Assets)%</x:t>
  </x:si>
  <x:si>
    <x:t>21. Commercial Loans</x:t>
  </x:si>
  <x:si>
    <x:t>COMMERCIAL LOAN NET CHARGE-OFF RATIOS:</x:t>
  </x:si>
  <x:si>
    <x:t>Net Commercial Construction and Development Loans YTD Charge Offs to average Commercial Construction and Development Loans**</x:t>
  </x:si>
  <x:si>
    <x:t>Net Commercial Loans Secured by Farmland YTD Charge Offs to average Commercial Loans Secured by Farmland**</x:t>
  </x:si>
  <x:si>
    <x:t>Net Commercial Loans Secured by Multifamily YTD Charge Offs to average Commercial Loans Secured by Multifamily**</x:t>
  </x:si>
  <x:si>
    <x:t>Net Commercial Loans Secured by Owner Occupied, Non-Farm, Non-Residential Property YTD Charge Offs to average Commercial Loans Secured by Owner Occupied, Non-Farm, Non-Residential Property**</x:t>
  </x:si>
  <x:si>
    <x:t>Net Commercial Loans Secured by Non-Owner Occupied, Non-Farm, Non-Residential Property YTD Charge Offs to average Commercial Loans Secured by Non-Owner Occupied, Non-Farm, Non-Residential Property**</x:t>
  </x:si>
  <x:si>
    <x:t>Net Commercial Loans to Finance Agricultural Production and Other Loans to Farmers YTD Charge Offs to average Commercial Loans to Finance Agricultural Production and Other Loans to Farmers**</x:t>
  </x:si>
  <x:si>
    <x:t>Net Commercial and Industrial Loans YTD Charge Offs to average Commercial and Industrial Loans**</x:t>
  </x:si>
  <x:si>
    <x:t>Net Unsecured Commercial Loans YTD Charge Offs to average Unsecured Commercial Loans**</x:t>
  </x:si>
  <x:si>
    <x:t>Net Unsecured Revolving Lines of Credit for Commercial Purposes YTD Charge Offs to average Unsecured Revolving Lines of Credit for Commercial Purposes**</x:t>
  </x:si>
  <x:si>
    <x:t>Net Commercial Loans/Lines of Credit Real Estate Secured YTD Charge Offs to average Commercial Real Estate Secured**</x:t>
  </x:si>
  <x:si>
    <x:t>Net Commercial Loans/Lines of Credit Not Real Estate Secured YTD Charge Offs to average Commercial Not Real Estate Secured**</x:t>
  </x:si>
  <x:si>
    <x:t>Net Commercial Loan YTD Charge Offs to average Commercial Loans**</x:t>
  </x:si>
  <x:si>
    <x:t>22. Comm Loan Net COs</x:t>
  </x:si>
  <x:si>
    <x:t>COMMERCIAL LOAN CHARGE-OFFS:</x:t>
  </x:si>
  <x:si>
    <x:t>Commercial Construction and Development Loans YTD Charge Offs*</x:t>
  </x:si>
  <x:si>
    <x:t>Commercial Loans Secured by Farmland YTD Charge Offs*</x:t>
  </x:si>
  <x:si>
    <x:t>Commercial Loans Secured by Multifamily YTD Charge Offs*</x:t>
  </x:si>
  <x:si>
    <x:t>Commercial Loans Secured by Owner Occupied, Non-Farm, Non-Residential Property YTD Charge Offs*</x:t>
  </x:si>
  <x:si>
    <x:t>Commercial Loans Secured by Non-Owner Occupied, Non-Farm, Non-Residential Property YTD Charge Offs*</x:t>
  </x:si>
  <x:si>
    <x:t>Commercial Loans to Finance Agricultural Production and Other Loans to Farmers YTD Charge Offs*</x:t>
  </x:si>
  <x:si>
    <x:t>Commercial and Industrial Loans YTD Charge Offs*</x:t>
  </x:si>
  <x:si>
    <x:t>Unsecured Commercial Loans YTD Charge Offs*</x:t>
  </x:si>
  <x:si>
    <x:t>Unsecured Revolving Lines of Credit for Commercial Purposes YTD Charge Offs*</x:t>
  </x:si>
  <x:si>
    <x:t>Commercial Loans/Lines of Credit Real Estate Secured YTD Charge-Offs*</x:t>
  </x:si>
  <x:si>
    <x:t>Commercial Loans/Lines of Credit Not Real Estate Secured YTD Charge-Offs*</x:t>
  </x:si>
  <x:si>
    <x:t>Total Commercial Loan YTD Charge Offs*</x:t>
  </x:si>
  <x:si>
    <x:t>COMMERCIAL LOAN RECOVERIES:</x:t>
  </x:si>
  <x:si>
    <x:t>Commercial Construction and Development Loans YTD Recoveries*</x:t>
  </x:si>
  <x:si>
    <x:t>Commercial Loans Secured by Farmland YTD Recoveries*</x:t>
  </x:si>
  <x:si>
    <x:t>Commercial Loans Secured by Multifamily YTD Recoveries*</x:t>
  </x:si>
  <x:si>
    <x:t>Commercial Loans Secured by Owner Occupied, Non-Farm, Non-Residential Property YTD Recoveries*</x:t>
  </x:si>
  <x:si>
    <x:t>Commercial Loans Secured by Non-Owner Occupied, Non-Farm, Non-Residential Property YTD Recoveries*</x:t>
  </x:si>
  <x:si>
    <x:t>Commercial Loans to Finance Agricultural Production and Other Loans to Farmers YTD Recoveries*</x:t>
  </x:si>
  <x:si>
    <x:t>Commercial and Industrial Loans YTD Recoveries*</x:t>
  </x:si>
  <x:si>
    <x:t>Unsecured Commercial Loans YTD Recoveries*</x:t>
  </x:si>
  <x:si>
    <x:t>Unsecured Revolving Lines of Credit for Commercial Purposes YTD Recoveries*</x:t>
  </x:si>
  <x:si>
    <x:t>Commercial Loans/Lines of Credit Real Estate Secured YTD Recoveries*</x:t>
  </x:si>
  <x:si>
    <x:t>Commercial Loans/Lines of Credit Not Real Estate Secured YTD Recoveries*</x:t>
  </x:si>
  <x:si>
    <x:t>Total Commercial Loan YTD Recoveries*</x:t>
  </x:si>
  <x:si>
    <x:t>23. Commercial Loan Losses</x:t>
  </x:si>
  <x:si>
    <x:t>EQUITY SECURITIES</x:t>
  </x:si>
  <x:si>
    <x:t xml:space="preserve">    Common Stock</x:t>
  </x:si>
  <x:si>
    <x:t xml:space="preserve">    Registered Investment Companies</x:t>
  </x:si>
  <x:si>
    <x:t xml:space="preserve">    Other Equities</x:t>
  </x:si>
  <x:si>
    <x:t>TOTAL EQUITY SECURITIES</x:t>
  </x:si>
  <x:si>
    <x:t>TRADING DEBT SECURITIES</x:t>
  </x:si>
  <x:si>
    <x:t xml:space="preserve">    US Government Obligations</x:t>
  </x:si>
  <x:si>
    <x:t xml:space="preserve">    Federal Agency Securities - Guaranteed - Debt Instruments </x:t>
  </x:si>
  <x:si>
    <x:t xml:space="preserve">    Federal Agency Securities - Guaranteed - Non-Debt Instruments </x:t>
  </x:si>
  <x:si>
    <x:t xml:space="preserve">    Federal Agency Securities - Non-Guaranteed</x:t>
  </x:si>
  <x:si>
    <x:t xml:space="preserve">    Non-Federal Agency Asset-Backed Securities - Senior Tranches</x:t>
  </x:si>
  <x:si>
    <x:t xml:space="preserve">    Non-Federal Agency Asset-Backed Securities - Subordinated Tranches</x:t>
  </x:si>
  <x:si>
    <x:t xml:space="preserve">    Securities Issued by States and Political Subdivisions in the U.S.</x:t>
  </x:si>
  <x:si>
    <x:t xml:space="preserve">    Debt Securities Issued by Depositories, Banks, and Credit Unions</x:t>
  </x:si>
  <x:si>
    <x:t xml:space="preserve">    All Other Trading Debt Securities                                           </x:t>
  </x:si>
  <x:si>
    <x:t>TOTAL TRADING DEBT SECURITIES</x:t>
  </x:si>
  <x:si>
    <x:t>AVAILABLE-FOR-SALE (AFS) DEBT SECURITIES AT AMORTIZED COST</x:t>
  </x:si>
  <x:si>
    <x:t xml:space="preserve">    All Other Available-for-Sale Debt Securities at Amortized Cost                                           </x:t>
  </x:si>
  <x:si>
    <x:t>TOTAL AFS DEBT SECURITIES AT AMORTIZED COST</x:t>
  </x:si>
  <x:si>
    <x:t>AFS DEBT SECURITIES AT FAIR VALUE</x:t>
  </x:si>
  <x:si>
    <x:t xml:space="preserve">    All Other Available-for-Sale Debt Securities at Fair Value                                      </x:t>
  </x:si>
  <x:si>
    <x:t>TOTAL AFS DEBT SECURITIES AT FAIR VALUE</x:t>
  </x:si>
  <x:si>
    <x:t>24. Investments</x:t>
  </x:si>
  <x:si>
    <x:t>INVESTMENT SECURITIES (continued)</x:t>
  </x:si>
  <x:si>
    <x:t>HELD-TO-MATURITY (HTM) DEBT SECURITIES AT AMORTIZED COST</x:t>
  </x:si>
  <x:si>
    <x:t xml:space="preserve">    All Other HTM Debt Securities at Amortized Cost                                           </x:t>
  </x:si>
  <x:si>
    <x:t>TOTAL HTM DEBT SECURITIES AT AMORTIZED COST</x:t>
  </x:si>
  <x:si>
    <x:t>HTM DEBT SECURITIES AT FAIR VALUE</x:t>
  </x:si>
  <x:si>
    <x:t>TOTAL HTM DEBT SECURITIES AT FAIR VALUE</x:t>
  </x:si>
  <x:si>
    <x:r>
      <x:rPr>
        <x:vertAlign val="baseline"/>
        <x:sz val="9"/>
        <x:color rgb="FF000000"/>
        <x:rFont val="Arial"/>
        <x:family val="2"/>
      </x:rPr>
      <x:t>Allowance for Credit Losses on Held-to-maturity Debt Securities</x:t>
    </x:r>
    <x:r>
      <x:rPr>
        <x:vertAlign val="superscript"/>
        <x:sz val="9"/>
        <x:color rgb="FF000000"/>
        <x:rFont val="Arial"/>
        <x:family val="2"/>
      </x:rPr>
      <x:t>1</x:t>
    </x:r>
    <x:r>
      <x:rPr>
        <x:vertAlign val="baseline"/>
        <x:sz val="9"/>
        <x:color rgb="FF000000"/>
        <x:rFont val="Arial"/>
        <x:family val="2"/>
      </x:rPr>
      <x:t xml:space="preserve"> 
(if ASC 326 has been adopted)</x:t>
    </x:r>
  </x:si>
  <x:si>
    <x:r>
      <x:rPr>
        <x:vertAlign val="baseline"/>
        <x:sz val="9"/>
        <x:color rgb="FF000000"/>
        <x:rFont val="Arial"/>
        <x:family val="2"/>
      </x:rPr>
      <x:t>Allowance for Credit Losses on Available-for-sale Debt Securities</x:t>
    </x:r>
    <x:r>
      <x:rPr>
        <x:vertAlign val="superscript"/>
        <x:sz val="9"/>
        <x:color rgb="FF000000"/>
        <x:rFont val="Arial"/>
        <x:family val="2"/>
      </x:rPr>
      <x:t>2</x:t>
    </x:r>
    <x:r>
      <x:rPr>
        <x:vertAlign val="baseline"/>
        <x:sz val="9"/>
        <x:color rgb="FF000000"/>
        <x:rFont val="Arial"/>
        <x:family val="2"/>
      </x:rPr>
      <x:t xml:space="preserve"> (if ASC 326 has been adopted)</x:t>
    </x:r>
  </x:si>
  <x:si>
    <x:t xml:space="preserve">    Nonperpetual Capital Account</x:t>
  </x:si>
  <x:si>
    <x:t xml:space="preserve">    All other investments</x:t>
  </x:si>
  <x:si>
    <x:t>DEPOSITS</x:t>
  </x:si>
  <x:si>
    <x:t>Time deposits in commercial banks, S&amp;Ls, savings banks, natural person credit unions, or corporate credit unions</x:t>
  </x:si>
  <x:si>
    <x:t>1 The allowance for credit losses on Held-to-maturity debt securities is a valuation account and is not included in the amount reported as HTM Debt Securities at Amortized Cost (Account NV0081) or at Fair Value (Account 801).</x:t>
  </x:si>
  <x:si>
    <x:t>25. Investments (con't)</x:t>
  </x:si>
  <x:si>
    <x:t xml:space="preserve">2 The allowance for credit losses on Available-for-sale debt securities is for informational purposes only and represents the credit-related decline in the fair value of an individual AFS debt security below its amortized cost. The non-credit related decline in the fair value would be recognized in other comprehensive income.  </x:t>
  </x:si>
  <x:si>
    <x:t>TIME DEPOSITS MATURITY DISTRIBUTION</x:t>
  </x:si>
  <x:si>
    <x:t xml:space="preserve">   Total Time Deposits &lt; 1 yr</x:t>
  </x:si>
  <x:si>
    <x:t xml:space="preserve">   Total Time Deposits 1-3 yrs</x:t>
  </x:si>
  <x:si>
    <x:t xml:space="preserve">   Total Time Deposits 3-5 yrs</x:t>
  </x:si>
  <x:si>
    <x:t xml:space="preserve">   Total Time Deposits 5-10 yrs</x:t>
  </x:si>
  <x:si>
    <x:t xml:space="preserve">   Total Time Deposits &gt; 10 yrs</x:t>
  </x:si>
  <x:si>
    <x:t>TOTAL TIME DEPOSITS</x:t>
  </x:si>
  <x:si>
    <x:t>EQUITY SECURITIES MATURITY DISTRIBUTION</x:t>
  </x:si>
  <x:si>
    <x:t xml:space="preserve">   Total Equity Securities &lt; 1 yr</x:t>
  </x:si>
  <x:si>
    <x:t xml:space="preserve">   Total Equity Securities 1-3 yrs</x:t>
  </x:si>
  <x:si>
    <x:t xml:space="preserve">   Total Equity Securities 3-5 yrs</x:t>
  </x:si>
  <x:si>
    <x:t xml:space="preserve">   Total Equity Securities 5-10 yrs</x:t>
  </x:si>
  <x:si>
    <x:t xml:space="preserve">   Total Equity Securities &gt; 10 yrs</x:t>
  </x:si>
  <x:si>
    <x:t>TRADING DEBT SECURITIES MATURITY DISTRIBUTION</x:t>
  </x:si>
  <x:si>
    <x:t xml:space="preserve">   Total Trading Debt Securities &lt; 1 yr</x:t>
  </x:si>
  <x:si>
    <x:t xml:space="preserve">   Total Trading Debt Securities 1-3 yrs</x:t>
  </x:si>
  <x:si>
    <x:t xml:space="preserve">   Total Trading Debt Securities 3-5 yrs</x:t>
  </x:si>
  <x:si>
    <x:t xml:space="preserve">   Total Trading Debt Securities 5-10 yrs</x:t>
  </x:si>
  <x:si>
    <x:t xml:space="preserve">   Total Trading Debt Securities &gt; 10 yrs</x:t>
  </x:si>
  <x:si>
    <x:t>AVAILABLE-FOR-SALE DEBT SECURITIES MATURITY DISTRIBUTION</x:t>
  </x:si>
  <x:si>
    <x:t xml:space="preserve">   Total Available-for-Sale Debt Securities &lt; 1 yr</x:t>
  </x:si>
  <x:si>
    <x:t xml:space="preserve">   Total Available-for-Sale Debt Securities 1-3 yrs</x:t>
  </x:si>
  <x:si>
    <x:t xml:space="preserve">   Total Available-for-Sale Debt Securities 3-5 yrs</x:t>
  </x:si>
  <x:si>
    <x:t xml:space="preserve">   Total Available-for-Sale Debt Securities 5-10 yrs</x:t>
  </x:si>
  <x:si>
    <x:t xml:space="preserve">   Total Available-for-Sale Debt Securities &gt; 10 yrs</x:t>
  </x:si>
  <x:si>
    <x:t>TOTAL AVAILABLE-FOR-SALE DEBT SECURITIES</x:t>
  </x:si>
  <x:si>
    <x:t>HELD-TO-MATURITY DEBT SECURITIES MATURITY DISTRIBUTION</x:t>
  </x:si>
  <x:si>
    <x:t xml:space="preserve">   Total Held-to-Maturity Debt Securities &lt; 1 yr</x:t>
  </x:si>
  <x:si>
    <x:t xml:space="preserve">   Total Held-to-Maturity Debt Securities 1-3 yrs</x:t>
  </x:si>
  <x:si>
    <x:t xml:space="preserve">   Total Held-to-Maturity Debt Securities 3-5 yrs</x:t>
  </x:si>
  <x:si>
    <x:t xml:space="preserve">   Total Held-to-Maturity Debt Securities 5-10 yrs</x:t>
  </x:si>
  <x:si>
    <x:t xml:space="preserve">   Total Held-to-Maturity Debt Securities &gt; 10 yrs</x:t>
  </x:si>
  <x:si>
    <x:t>TOTAL HELD-TO-MATURITY DEBT SECURITIES</x:t>
  </x:si>
  <x:si>
    <x:t>OTHER INVESTMENTS MATURITY DISTRIBUTION</x:t>
  </x:si>
  <x:si>
    <x:t xml:space="preserve">   Total Other Investments &lt; 1 yr</x:t>
  </x:si>
  <x:si>
    <x:t xml:space="preserve">   Total Other Investments 1-3 yrs</x:t>
  </x:si>
  <x:si>
    <x:t xml:space="preserve">   Total Other Investments 3-5 yrs</x:t>
  </x:si>
  <x:si>
    <x:t xml:space="preserve">   Total Other Investments 5-10 yrs</x:t>
  </x:si>
  <x:si>
    <x:t xml:space="preserve">   Total Other Investments &gt; 10 yrs</x:t>
  </x:si>
  <x:si>
    <x:t>TOTAL INVESTMENT MATURITY DISTRIBUTION</x:t>
  </x:si>
  <x:si>
    <x:t xml:space="preserve">   Total Investments &lt; 1 yr</x:t>
  </x:si>
  <x:si>
    <x:t xml:space="preserve">   Total Investments 1-3 yrs</x:t>
  </x:si>
  <x:si>
    <x:t xml:space="preserve">   Total Investments 3-5 yrs</x:t>
  </x:si>
  <x:si>
    <x:t xml:space="preserve">   Total Investments 5-10 yrs</x:t>
  </x:si>
  <x:si>
    <x:t xml:space="preserve">   Total Investments &gt; 10 yrs</x:t>
  </x:si>
  <x:si>
    <x:t>26. Investment Maturity</x:t>
  </x:si>
  <x:si>
    <x:t>Investments - Memoranda</x:t>
  </x:si>
  <x:si>
    <x:r>
      <x:rPr>
        <x:vertAlign val="baseline"/>
        <x:sz val="9"/>
        <x:color rgb="FF000000"/>
        <x:rFont val="Arial"/>
        <x:family val="2"/>
      </x:rPr>
      <x:t>Non-Conforming Investments (State Credit Unions ONLY)</x:t>
    </x:r>
    <x:r>
      <x:rPr>
        <x:vertAlign val="superscript"/>
        <x:sz val="9"/>
        <x:color rgb="FF000000"/>
        <x:rFont val="Arial"/>
        <x:family val="2"/>
      </x:rPr>
      <x:t>1</x:t>
    </x:r>
  </x:si>
  <x:si>
    <x:t xml:space="preserve">Outstanding balance of brokered certificates of deposit and share certificates </x:t>
  </x:si>
  <x:si>
    <x:t>Realized Investment Gains (Losses)</x:t>
  </x:si>
  <x:si>
    <x:t xml:space="preserve">    Realized Gain (Losses) on HTM Debt Securities</x:t>
  </x:si>
  <x:si>
    <x:t xml:space="preserve">    Realized Gain (Losses) on AFS Debt Securities</x:t>
  </x:si>
  <x:si>
    <x:t xml:space="preserve">    Realized Gain (Losses) on all other investments</x:t>
  </x:si>
  <x:si>
    <x:t>Total Gain (Loss) on Investments</x:t>
  </x:si>
  <x:si>
    <x:t>Other-Than-Temporary Impairment (OTTI)</x:t>
  </x:si>
  <x:si>
    <x:t xml:space="preserve">    Total OTTI Losses</x:t>
  </x:si>
  <x:si>
    <x:t xml:space="preserve">    Less: Portion of OTTI Losses in Other Comprehensive Income</x:t>
  </x:si>
  <x:si>
    <x:t>OTTI Losses Recognized in Earnings</x:t>
  </x:si>
  <x:si>
    <x:t>Assets used to fund employee benefit or deferred compensation plans</x:t>
  </x:si>
  <x:si>
    <x:t xml:space="preserve">  Recorded Value of Securities</x:t>
  </x:si>
  <x:si>
    <x:t xml:space="preserve">  Recorded Value of Other Investments</x:t>
  </x:si>
  <x:si>
    <x:t xml:space="preserve">  Collateral Assignment Split Dollar Life Insurance Arrangements</x:t>
  </x:si>
  <x:si>
    <x:t xml:space="preserve">    Remaining Premiums</x:t>
  </x:si>
  <x:si>
    <x:t xml:space="preserve">    Cash Surrender Value</x:t>
  </x:si>
  <x:si>
    <x:t xml:space="preserve">    Recorded Value</x:t>
  </x:si>
  <x:si>
    <x:t xml:space="preserve">  Endorsement Split Dollar Life Insurance Arrangements</x:t>
  </x:si>
  <x:si>
    <x:t xml:space="preserve">  Other Insurance</x:t>
  </x:si>
  <x:si>
    <x:t xml:space="preserve">  Other Non-insurance</x:t>
  </x:si>
  <x:si>
    <x:t>Total Assets Used to Fund Employee Benefit Plans or Deferred Compensation Agreements</x:t>
  </x:si>
  <x:si>
    <x:t>Charitable Donation Accounts</x:t>
  </x:si>
  <x:si>
    <x:t>CREDIT UNION INVESTMENT PROGRAMS</x:t>
  </x:si>
  <x:si>
    <x:t>Mortgage Processing</x:t>
  </x:si>
  <x:si>
    <x:t>Approved Mortgage Seller</x:t>
  </x:si>
  <x:si>
    <x:t>Borrowing Repurchase Agreements</x:t>
  </x:si>
  <x:si>
    <x:t>Brokered Deposits (all deposits acquired through 3rd party)</x:t>
  </x:si>
  <x:si>
    <x:t>Investment Pilot Program</x:t>
  </x:si>
  <x:si>
    <x:t>Investments Not Authorized by FCU Act (SCU only)</x:t>
  </x:si>
  <x:si>
    <x:t>Deposits and Shares Meeting 703.10(a)</x:t>
  </x:si>
  <x:si>
    <x:t>Brokered Certificates of Deposit (investments)</x:t>
  </x:si>
  <x:si>
    <x:r>
      <x:rPr>
        <x:vertAlign val="superscript"/>
        <x:sz val="8"/>
        <x:color rgb="FF000000"/>
        <x:rFont val="Arial"/>
        <x:family val="2"/>
      </x:rPr>
      <x:t>1</x:t>
    </x:r>
    <x:r>
      <x:rPr>
        <x:vertAlign val="baseline"/>
        <x:sz val="8"/>
        <x:color rgb="FF000000"/>
        <x:rFont val="Arial"/>
        <x:family val="2"/>
      </x:rPr>
      <x:t xml:space="preserve">Prior to March 31, 2014, this item included investments purchased for employee benefit/deferred compensation plans. </x:t>
    </x:r>
  </x:si>
  <x:si>
    <x:t xml:space="preserve"> #  Means the number is too large to display in the cell</x:t>
  </x:si>
  <x:si>
    <x:t>27. Investments-Memoranda</x:t>
  </x:si>
  <x:si>
    <x:t>DERIVATIVES TRANSACTION REPORT</x:t>
  </x:si>
  <x:si>
    <x:t>DERIVATIVE TRANSACTIONS OUTSTANDING</x:t>
  </x:si>
  <x:si>
    <x:t>Interest Rate Derivatives - Total Notional Amount</x:t>
  </x:si>
  <x:si>
    <x:t xml:space="preserve">    Options</x:t>
  </x:si>
  <x:si>
    <x:t xml:space="preserve">         Purchased Options</x:t>
  </x:si>
  <x:si>
    <x:t xml:space="preserve">         Written Options</x:t>
  </x:si>
  <x:si>
    <x:t xml:space="preserve">    Swaps</x:t>
  </x:si>
  <x:si>
    <x:t xml:space="preserve">    Futures</x:t>
  </x:si>
  <x:si>
    <x:t xml:space="preserve">    Other Interest Rate Derivatives</x:t>
  </x:si>
  <x:si>
    <x:t>Loan Pipeline Management Derivatives</x:t>
  </x:si>
  <x:si>
    <x:t>European Equity Call Options</x:t>
  </x:si>
  <x:si>
    <x:t>All Other Derivatives</x:t>
  </x:si>
  <x:si>
    <x:t>Total Notional Amount of Derivatives</x:t>
  </x:si>
  <x:si>
    <x:t>Interest Rate Derivatives - Net Fair Value Gain (Loss)</x:t>
  </x:si>
  <x:si>
    <x:t>Total Net Fair Value Gain (Loss) on Derivatives</x:t>
  </x:si>
  <x:si>
    <x:t>28. Derivatives</x:t>
  </x:si>
  <x:si>
    <x:t>LIQUIDITY - COMMITMENTS AND OFF-BALANCE SHEET EXPOSURES</x:t>
  </x:si>
  <x:si>
    <x:t>OFF-BALANCE SHEET - UNFUNDED COMMITMENTS FOR COMMERCIAL LOANS</x:t>
  </x:si>
  <x:si>
    <x:t xml:space="preserve">  Total Unfunded Commitments for Commercial Loans</x:t>
  </x:si>
  <x:si>
    <x:t>OFF-BALANCE SHEET - UNFUNDED COMMITMENTS FOR ALL REMAINING LOANS (NON COMMERCIAL)</x:t>
  </x:si>
  <x:si>
    <x:t xml:space="preserve">  Revolving Open-End lines secured by 1- to 4-Family Residential Properties</x:t>
  </x:si>
  <x:si>
    <x:t xml:space="preserve">  Credit Card Line</x:t>
  </x:si>
  <x:si>
    <x:t xml:space="preserve">  Unsecured Share Draft LOC</x:t>
  </x:si>
  <x:si>
    <x:t xml:space="preserve">  Unused Overdraft Protection Programs</x:t>
  </x:si>
  <x:si>
    <x:t xml:space="preserve">  Other Unfunded Commitments</x:t>
  </x:si>
  <x:si>
    <x:t xml:space="preserve">  Total Unfunded Commitments for Non Commercial Loans</x:t>
  </x:si>
  <x:si>
    <x:t>TOTAL UNFUNDED COMMITMENTS FOR ALL LOAN TYPES</x:t>
  </x:si>
  <x:si>
    <x:t>OFF-BALANCE SHEET EXPOSURES</x:t>
  </x:si>
  <x:si>
    <x:t xml:space="preserve">  Unconditionally Cancelable Unfunded Commitments for All loan Types</x:t>
  </x:si>
  <x:si>
    <x:t xml:space="preserve">  Conditionally Cancelable Unfunded Commitments</x:t>
  </x:si>
  <x:si>
    <x:t xml:space="preserve">  Loans transferred with limited recourse</x:t>
  </x:si>
  <x:si>
    <x:t xml:space="preserve">  Loans Transferred under the FHLB MPF program</x:t>
  </x:si>
  <x:si>
    <x:t xml:space="preserve">  Financial Standby Letters of Credit </x:t>
  </x:si>
  <x:si>
    <x:t xml:space="preserve">  Forward Agreements that are not derivative contracts</x:t>
  </x:si>
  <x:si>
    <x:t xml:space="preserve">  Sold Credit Protection</x:t>
  </x:si>
  <x:si>
    <x:t xml:space="preserve">  Off-Balance Sheet Securitization Exposures</x:t>
  </x:si>
  <x:si>
    <x:t xml:space="preserve">  Securities Borrowing or Lending transactions</x:t>
  </x:si>
  <x:si>
    <x:t xml:space="preserve">  Off-Balance Sheet exposure of repurchase transactions</x:t>
  </x:si>
  <x:si>
    <x:t xml:space="preserve">  All other off-balance sheet exposures</x:t>
  </x:si>
  <x:si>
    <x:t>Loans Transferred with Recourse</x:t>
  </x:si>
  <x:si>
    <x:t>Other Contingent Liabilities</x:t>
  </x:si>
  <x:si>
    <x:t>29. LIQ - Comm and OBS</x:t>
  </x:si>
  <x:si>
    <x:t>LIQUIDITY - BORROWING ARRANGEMENTS CONTINGENT LIABILITIES AND SOURCES OF FUNDS</x:t>
  </x:si>
  <x:si>
    <x:t>BORROWING ARRANGEMENTS</x:t>
  </x:si>
  <x:si>
    <x:t>Borrowing Capacity</x:t>
  </x:si>
  <x:si>
    <x:t xml:space="preserve">   Corporate Credit Unions</x:t>
  </x:si>
  <x:si>
    <x:t xml:space="preserve">   Natural Person Credit Unions</x:t>
  </x:si>
  <x:si>
    <x:t xml:space="preserve">   Federal Home Loan Bank</x:t>
  </x:si>
  <x:si>
    <x:t xml:space="preserve">   Central Liquidity Facility</x:t>
  </x:si>
  <x:si>
    <x:t xml:space="preserve">   Federal Reserve Bank - excludes amount reported in FRB Paycheck Protection Program Lending Facility Loans</x:t>
  </x:si>
  <x:si>
    <x:t xml:space="preserve">     FRB Paycheck Protection Program Lending Facility Loans</x:t>
  </x:si>
  <x:si>
    <x:t xml:space="preserve">   Other Sources</x:t>
  </x:si>
  <x:si>
    <x:t>Total Borrowing  Capacity</x:t>
  </x:si>
  <x:si>
    <x:t>Draws Against Borrowing Capacity</x:t>
  </x:si>
  <x:si>
    <x:t>Total Draws Against Borrowing Capacity</x:t>
  </x:si>
  <x:si>
    <x:t>Assets Pledged to Secure Borrowing Capacity</x:t>
  </x:si>
  <x:si>
    <x:t xml:space="preserve">   Federal Reserve Bank - excludes amount reported in FRB Paycheck Protection Program Lending Facility Loans </x:t>
  </x:si>
  <x:si>
    <x:t>Total Assets Pledged to Secure Borrowing Capacity</x:t>
  </x:si>
  <x:si>
    <x:t>Amount of Borrowings Callable by Lender</x:t>
  </x:si>
  <x:si>
    <x:t>Number of FHLB Members (1 = Yes)</x:t>
  </x:si>
  <x:si>
    <x:t>BORROWING MATURITY DISTRIBUTION</x:t>
  </x:si>
  <x:si>
    <x:t xml:space="preserve">   Draws Against Borrowing Capacity &lt; 1 Year</x:t>
  </x:si>
  <x:si>
    <x:t xml:space="preserve">   Draws Against Borrowing Capacity 1 - 3 Years</x:t>
  </x:si>
  <x:si>
    <x:t xml:space="preserve">   Draws Against Borrowing Capacity &gt; 3 Years</x:t>
  </x:si>
  <x:si>
    <x:t xml:space="preserve">   Draws Against Borrowing Capacity Total Amount</x:t>
  </x:si>
  <x:si>
    <x:t xml:space="preserve">   Borrowings from Repurchase Transactions &lt; 1 Year</x:t>
  </x:si>
  <x:si>
    <x:t xml:space="preserve">   Borrowings from Repurchase Transactions 1 - 3 Years</x:t>
  </x:si>
  <x:si>
    <x:t xml:space="preserve">   Borrowings from Repurchase Transactions &gt; 3 Years</x:t>
  </x:si>
  <x:si>
    <x:t xml:space="preserve">   Borrowings from Repurchase Transactions Total Amount</x:t>
  </x:si>
  <x:si>
    <x:t xml:space="preserve">   Subordinated Debt &lt; 1 Year</x:t>
  </x:si>
  <x:si>
    <x:t xml:space="preserve">   Subordinated Debt 1 - 3 Years</x:t>
  </x:si>
  <x:si>
    <x:t xml:space="preserve">   Subordinated Debt &gt; 3 Years</x:t>
  </x:si>
  <x:si>
    <x:t xml:space="preserve">   Subordinated Debt Total Amount</x:t>
  </x:si>
  <x:si>
    <x:t xml:space="preserve">   Total Borrowings &lt; 1 Year</x:t>
  </x:si>
  <x:si>
    <x:t xml:space="preserve">   Total Borrowings 1 - 3 Years</x:t>
  </x:si>
  <x:si>
    <x:t xml:space="preserve">   Total Borrowings &gt; 3 Years</x:t>
  </x:si>
  <x:si>
    <x:t>Total Borrowings</x:t>
  </x:si>
  <x:si>
    <x:t>30. LIQ-Borrowing Arrangements</x:t>
  </x:si>
  <x:si>
    <x:t>Share and Membership Information</x:t>
  </x:si>
  <x:si>
    <x:t>MEMBERSHIP:</x:t>
  </x:si>
  <x:si>
    <x:t>Number of Current Members</x:t>
  </x:si>
  <x:si>
    <x:t>Number of Potential Members</x:t>
  </x:si>
  <x:si>
    <x:t>% Current Members to Potential Members</x:t>
  </x:si>
  <x:si>
    <x:t>% Membership Growth*</x:t>
  </x:si>
  <x:si>
    <x:t>Share Drafts</x:t>
  </x:si>
  <x:si>
    <x:t>Regular Shares</x:t>
  </x:si>
  <x:si>
    <x:t>Money Market Shares</x:t>
  </x:si>
  <x:si>
    <x:t>Share Certificates</x:t>
  </x:si>
  <x:si>
    <x:t>IRA/KEOGH Accounts</x:t>
  </x:si>
  <x:si>
    <x:t>All Other Shares /1</x:t>
  </x:si>
  <x:si>
    <x:t>Non-Member Deposits</x:t>
  </x:si>
  <x:si>
    <x:t>SUPPLEMENTAL SHARES/DEPOSITS (included in total Shares):</x:t>
  </x:si>
  <x:si>
    <x:t>Accounts Held by Nonmember Public Units Deposits</x:t>
  </x:si>
  <x:si>
    <x:t>Accounts Held by Member Public Units Deposits</x:t>
  </x:si>
  <x:si>
    <x:t>Non-dollar Denominated Deposits</x:t>
  </x:si>
  <x:si>
    <x:t>Dollar Amount of Share Certificates &gt;= $100,000</x:t>
  </x:si>
  <x:si>
    <x:t>Dollar Amount of IRA/Keogh &gt;= $100,000</x:t>
  </x:si>
  <x:si>
    <x:t>Dollar Amount of Share Drafts Swept to Regular Shares or Money Market Accounts</x:t>
  </x:si>
  <x:si>
    <x:t>Dollar Amount of Commercial Deposit Accounts</x:t>
  </x:si>
  <x:si>
    <x:t>Negative Shares Included in All Other Unsecured Loans/Lines of Credit</x:t>
  </x:si>
  <x:si>
    <x:t>NCUA INSURED SAVINGS</x:t>
  </x:si>
  <x:si>
    <x:t xml:space="preserve">    Uninsured Member Shares</x:t>
  </x:si>
  <x:si>
    <x:t xml:space="preserve">    Uninsured NonMember Deposits</x:t>
  </x:si>
  <x:si>
    <x:t>Total Uninsured Shares &amp; Deposits</x:t>
  </x:si>
  <x:si>
    <x:t>Total Insured Shares &amp; Deposits</x:t>
  </x:si>
  <x:si>
    <x:t>INSURANCE COVERAGE OTHER THAN NCUSIF</x:t>
  </x:si>
  <x:si>
    <x:t>Share/Deposit Insurance Other than NCUSIF</x:t>
  </x:si>
  <x:si>
    <x:t>Dollar Amount of Shares/Deposits Covered by Additional/Alternate Insurance</x:t>
  </x:si>
  <x:si>
    <x:t># Means the number is too large to display in the cell</x:t>
  </x:si>
  <x:si>
    <x:t>31. Shares and Membership</x:t>
  </x:si>
  <x:si>
    <x:t>SHARES/DEPOSITS MATURITY DISTRIBUTION</x:t>
  </x:si>
  <x:si>
    <x:t xml:space="preserve">  Member Share Drafts Number of Accounts</x:t>
  </x:si>
  <x:si>
    <x:t xml:space="preserve">  Member Share Drafts &lt; 1 Year</x:t>
  </x:si>
  <x:si>
    <x:t xml:space="preserve">  Member Share Drafts Total Amount</x:t>
  </x:si>
  <x:si>
    <x:t xml:space="preserve">  Member Regular Shares Number of Accounts</x:t>
  </x:si>
  <x:si>
    <x:t xml:space="preserve">  Member Regular Shares &lt; 1 Year</x:t>
  </x:si>
  <x:si>
    <x:t xml:space="preserve">  Member Regular Shares Total Amount</x:t>
  </x:si>
  <x:si>
    <x:t xml:space="preserve">  Member Money Market Shares Number of Accounts</x:t>
  </x:si>
  <x:si>
    <x:t xml:space="preserve">  Member Money Market Shares &lt; 1 Year</x:t>
  </x:si>
  <x:si>
    <x:t xml:space="preserve">  Member Money Market Shares Total Amount</x:t>
  </x:si>
  <x:si>
    <x:t xml:space="preserve">  Member Share Certificates Number of Accounts</x:t>
  </x:si>
  <x:si>
    <x:t xml:space="preserve">  Member Share Certificates &lt; 1 Year</x:t>
  </x:si>
  <x:si>
    <x:t xml:space="preserve">  Member Share Certificates 1 - 3 Years</x:t>
  </x:si>
  <x:si>
    <x:t xml:space="preserve">  Member Share Certificates &gt; 3 Years</x:t>
  </x:si>
  <x:si>
    <x:t xml:space="preserve">  Member Share Certificates Total Amount</x:t>
  </x:si>
  <x:si>
    <x:t xml:space="preserve">  Member IRA/KEOGH Accounts Number of Accounts</x:t>
  </x:si>
  <x:si>
    <x:t xml:space="preserve">  Member IRA/KEOGH Accounts &lt; 1 Year</x:t>
  </x:si>
  <x:si>
    <x:t xml:space="preserve">  Member IRA/KEOGH Accounts 1 - 3 Years</x:t>
  </x:si>
  <x:si>
    <x:t xml:space="preserve">  Member IRA/KEOGH Accounts &gt; 3 Years</x:t>
  </x:si>
  <x:si>
    <x:t xml:space="preserve">  Member IRA/KEOGH Accounts Total Amount</x:t>
  </x:si>
  <x:si>
    <x:t xml:space="preserve">  Member All Other Shares Number of Accounts</x:t>
  </x:si>
  <x:si>
    <x:t xml:space="preserve">  Member All Other Shares &lt; 1 Year</x:t>
  </x:si>
  <x:si>
    <x:t xml:space="preserve">  Member All Other Shares 1 - 3 Years</x:t>
  </x:si>
  <x:si>
    <x:t xml:space="preserve">  Member All Other Shares &gt; 3 Years</x:t>
  </x:si>
  <x:si>
    <x:t xml:space="preserve">  Member All Other Shares Total Amount</x:t>
  </x:si>
  <x:si>
    <x:t xml:space="preserve">  Member Total Shares Number of Accounts</x:t>
  </x:si>
  <x:si>
    <x:t xml:space="preserve">  Member Total Shares &lt; 1 Year</x:t>
  </x:si>
  <x:si>
    <x:t xml:space="preserve">  Member Total Shares 1 - 3 Years</x:t>
  </x:si>
  <x:si>
    <x:t xml:space="preserve">  Member Total Shares &gt; 3 Years</x:t>
  </x:si>
  <x:si>
    <x:t xml:space="preserve">  Member Total Shares Total Amount</x:t>
  </x:si>
  <x:si>
    <x:t xml:space="preserve">  Non-Member Total Deposits Number of Accounts</x:t>
  </x:si>
  <x:si>
    <x:t xml:space="preserve">  Non-Member Total Deposits &lt; 1 Year</x:t>
  </x:si>
  <x:si>
    <x:t xml:space="preserve">  Non-Member Total Deposits 1 - 3 Years</x:t>
  </x:si>
  <x:si>
    <x:t xml:space="preserve">  Non-Member Total Deposits &gt; 3 Years</x:t>
  </x:si>
  <x:si>
    <x:t xml:space="preserve">  Non-Member Total Deposits Total Amount</x:t>
  </x:si>
  <x:si>
    <x:t xml:space="preserve">  Total Shares/Deposits Number of Accounts</x:t>
  </x:si>
  <x:si>
    <x:t xml:space="preserve">  Total Shares/Deposits &lt; 1 Year</x:t>
  </x:si>
  <x:si>
    <x:t xml:space="preserve">  Total Shares/Deposits 1 - 3 Years</x:t>
  </x:si>
  <x:si>
    <x:t xml:space="preserve">  Total Shares/Deposits &gt; 3 Years</x:t>
  </x:si>
  <x:si>
    <x:t xml:space="preserve">  Total Shares/Deposits Total Amount</x:t>
  </x:si>
  <x:si>
    <x:t>32. Share &amp; Deposit Maturity</x:t>
  </x:si>
  <x:si>
    <x:t>GRANTS</x:t>
  </x:si>
  <x:si>
    <x:t xml:space="preserve">    Amount of Grants Awarded to your credit union, YTD</x:t>
  </x:si>
  <x:si>
    <x:t xml:space="preserve">    Amount of Grants Received by your credit union, YTD</x:t>
  </x:si>
  <x:si>
    <x:t>EMPLOYEES:</x:t>
  </x:si>
  <x:si>
    <x:t xml:space="preserve">    Number of Full-Time Employees</x:t>
  </x:si>
  <x:si>
    <x:t xml:space="preserve">    Number of Part-Time Employees</x:t>
  </x:si>
  <x:si>
    <x:t>BRANCHES:</x:t>
  </x:si>
  <x:si>
    <x:t xml:space="preserve">    Plan to add new branches or expand existing facilities</x:t>
  </x:si>
  <x:si>
    <x:t>CUSO INFORMATION</x:t>
  </x:si>
  <x:si>
    <x:t xml:space="preserve">    Value of Investments in CUSO</x:t>
  </x:si>
  <x:si>
    <x:t xml:space="preserve">    CUSO Loans</x:t>
  </x:si>
  <x:si>
    <x:t xml:space="preserve">    Aggregate Cash Outlays in CUSO</x:t>
  </x:si>
  <x:si>
    <x:t>MEMBER SERVICE AND PRODUCT OFFERINGS (Other Programs):</x:t>
  </x:si>
  <x:si>
    <x:t xml:space="preserve">    Number of International Remittances Originated YTD</x:t>
  </x:si>
  <x:si>
    <x:t>MERGERS/ACQUISITIONS:</x:t>
  </x:si>
  <x:si>
    <x:t xml:space="preserve">    Adjusted Retained Earnings Obtained through Business Combinations</x:t>
  </x:si>
  <x:si>
    <x:t>33. Supplemental Info</x:t>
  </x:si>
  <x:si>
    <x:t>Delinquency &amp; Net Charge-Offs</x:t>
  </x:si>
  <x:si>
    <x:t>Charge Offs Due To Bankruptcy (YTD) / Total Charge Offs (YTD)</x:t>
  </x:si>
  <x:si>
    <x:t>Net Worth To Assets</x:t>
  </x:si>
  <x:si>
    <x:t>Delinquent loans / loans</x:t>
  </x:si>
  <x:si>
    <x:t>Net Worth / Assets</x:t>
  </x:si>
  <x:si>
    <x:t>Net Charge-offs / Averge Assets</x:t>
  </x:si>
  <x:si>
    <x:t>Peer</x:t>
  </x:si>
  <x:si>
    <x:t>Peer Delinquency</x:t>
  </x:si>
  <x:si>
    <x:t>Peer Net Charge-offs</x:t>
  </x:si>
  <x:si>
    <x:t>Loan &amp; Share Growth</x:t>
  </x:si>
  <x:si>
    <x:t>Return On Average Assets</x:t>
  </x:si>
  <x:si>
    <x:t>Current Period_Prior Year</x:t>
  </x:si>
  <x:si>
    <x:t xml:space="preserve">Loan Growth Current Period_Prior Year / Prior Year (annualized) </x:t>
  </x:si>
  <x:si>
    <x:t>Net Income / Average Assets (annualized)</x:t>
  </x:si>
  <x:si>
    <x:t xml:space="preserve">Share Growth Current Period_Prior Year / Prior Year (annualized) </x:t>
  </x:si>
  <x:si>
    <x:t>Peer Share</x:t>
  </x:si>
  <x:si>
    <x:t>Peer Loan</x:t>
  </x:si>
  <x:si>
    <x:t>Note: The NCUA Board approved a regulatory/policy change in May 2012 revising the delinquency reporting requirements for troubled debt restructured (TDR) loans.
This policy change may result in a decline in delinquent loans reported as of June 2012.</x:t>
  </x:si>
  <x:si>
    <x:t>34. Graphs 1</x:t>
  </x:si>
  <x:si>
    <x:t>Loans To Assets</x:t>
  </x:si>
  <x:si>
    <x:t>Net Long Term Assets to Assets</x:t>
  </x:si>
  <x:si>
    <x:t>Loans / Assets</x:t>
  </x:si>
  <x:si>
    <x:t>Net Long -Term Assets / Assets</x:t>
  </x:si>
  <x:si>
    <x:t>Net Interest Margin (NIM)</x:t>
  </x:si>
  <x:si>
    <x:t>Cash &amp; Short-Term Investments To Assets</x:t>
  </x:si>
  <x:si>
    <x:t>NIM=(Net Interest Income-Interest Expense)/Avg Assets(annualized)</x:t>
  </x:si>
  <x:si>
    <x:t>Cash &amp; Short-Term Investments / Assets</x:t>
  </x:si>
  <x:si>
    <x:t>35. Graphs 2</x:t>
  </x:si>
  <x:si>
    <x:t>20260602</x:t>
  </x:si>
  <x:si>
    <x:t>1</x:t>
  </x:si>
  <x:si>
    <x:t xml:space="preserve">Region: Nation * Peer Group: All * Type Included: Federal Credit Union (FCU) *  </x:t>
  </x:si>
  <x:si>
    <x:t>06/02/2026</x:t>
  </x:si>
  <x:si>
    <x:t>*"Unvalidated data" means the FPR is based on numbers submitted by a credit union, but not available to the public pending NCUA attestation.</x:t>
  </x:si>
  <x:si>
    <x:t>*This FPR's data are updated once each cycle to provide a consistant source for public disclosure.</x:t>
  </x:si>
  <x:si>
    <x:t>A001</x:t>
  </x:si>
  <x:si>
    <x:t>A002</x:t>
  </x:si>
  <x:si>
    <x:t>A003</x:t>
  </x:si>
  <x:si>
    <x:t>A007</x:t>
  </x:si>
  <x:si>
    <x:t>A008</x:t>
  </x:si>
  <x:si>
    <x:t>A009</x:t>
  </x:si>
  <x:si>
    <x:t>A009A</x:t>
  </x:si>
  <x:si>
    <x:t>A009B</x:t>
  </x:si>
  <x:si>
    <x:t>A009C</x:t>
  </x:si>
  <x:si>
    <x:t>A009D</x:t>
  </x:si>
  <x:si>
    <x:t>A009D1</x:t>
  </x:si>
  <x:si>
    <x:t>A009D2</x:t>
  </x:si>
  <x:si>
    <x:t>A009E</x:t>
  </x:si>
  <x:si>
    <x:t>A010</x:t>
  </x:si>
  <x:si>
    <x:t>A010A</x:t>
  </x:si>
  <x:si>
    <x:t>A010B</x:t>
  </x:si>
  <x:si>
    <x:t>A010C</x:t>
  </x:si>
  <x:si>
    <x:t>A010X</x:t>
  </x:si>
  <x:si>
    <x:t>A011A</x:t>
  </x:si>
  <x:si>
    <x:t>A011C</x:t>
  </x:si>
  <x:si>
    <x:t>A013</x:t>
  </x:si>
  <x:si>
    <x:t>A013A</x:t>
  </x:si>
  <x:si>
    <x:t>A013B1</x:t>
  </x:si>
  <x:si>
    <x:t>A013B2</x:t>
  </x:si>
  <x:si>
    <x:t>A014</x:t>
  </x:si>
  <x:si>
    <x:t>A018</x:t>
  </x:si>
  <x:si>
    <x:t>A018A</x:t>
  </x:si>
  <x:si>
    <x:t>A018B1</x:t>
  </x:si>
  <x:si>
    <x:t>A018B2</x:t>
  </x:si>
  <x:si>
    <x:t>A020B</x:t>
  </x:si>
  <x:si>
    <x:t>A020C</x:t>
  </x:si>
  <x:si>
    <x:t>A020C1</x:t>
  </x:si>
  <x:si>
    <x:t>A020C2</x:t>
  </x:si>
  <x:si>
    <x:t>A020D</x:t>
  </x:si>
  <x:si>
    <x:t>A020E</x:t>
  </x:si>
  <x:si>
    <x:t>A020F</x:t>
  </x:si>
  <x:si>
    <x:t>A020G</x:t>
  </x:si>
  <x:si>
    <x:t>A020G1</x:t>
  </x:si>
  <x:si>
    <x:t>A020G2</x:t>
  </x:si>
  <x:si>
    <x:t>A020G3</x:t>
  </x:si>
  <x:si>
    <x:t>A020G4</x:t>
  </x:si>
  <x:si>
    <x:t>A020H</x:t>
  </x:si>
  <x:si>
    <x:t>A020P</x:t>
  </x:si>
  <x:si>
    <x:t>A020P1</x:t>
  </x:si>
  <x:si>
    <x:t>A020P2</x:t>
  </x:si>
  <x:si>
    <x:t>A020P3</x:t>
  </x:si>
  <x:si>
    <x:t>A020P4</x:t>
  </x:si>
  <x:si>
    <x:t>A020Q</x:t>
  </x:si>
  <x:si>
    <x:t>A020T</x:t>
  </x:si>
  <x:si>
    <x:t>A020U</x:t>
  </x:si>
  <x:si>
    <x:t>A020V</x:t>
  </x:si>
  <x:si>
    <x:t>A020X</x:t>
  </x:si>
  <x:si>
    <x:t>A020Y</x:t>
  </x:si>
  <x:si>
    <x:t>A020Y1</x:t>
  </x:si>
  <x:si>
    <x:t>A021B</x:t>
  </x:si>
  <x:si>
    <x:t>A021C</x:t>
  </x:si>
  <x:si>
    <x:t>A021C1</x:t>
  </x:si>
  <x:si>
    <x:t>A021C2</x:t>
  </x:si>
  <x:si>
    <x:t>A021D</x:t>
  </x:si>
  <x:si>
    <x:t>A021E</x:t>
  </x:si>
  <x:si>
    <x:t>A021F</x:t>
  </x:si>
  <x:si>
    <x:t>A021G</x:t>
  </x:si>
  <x:si>
    <x:t>A021G1</x:t>
  </x:si>
  <x:si>
    <x:t>A021G2</x:t>
  </x:si>
  <x:si>
    <x:t>A021G3</x:t>
  </x:si>
  <x:si>
    <x:t>A021G4</x:t>
  </x:si>
  <x:si>
    <x:t>A021H</x:t>
  </x:si>
  <x:si>
    <x:t>A021P</x:t>
  </x:si>
  <x:si>
    <x:t>A021P1</x:t>
  </x:si>
  <x:si>
    <x:t>A021P2</x:t>
  </x:si>
  <x:si>
    <x:t>A021P3</x:t>
  </x:si>
  <x:si>
    <x:t>A021P4</x:t>
  </x:si>
  <x:si>
    <x:t>A021Q</x:t>
  </x:si>
  <x:si>
    <x:t>A021T</x:t>
  </x:si>
  <x:si>
    <x:t>A022B</x:t>
  </x:si>
  <x:si>
    <x:t>A022C</x:t>
  </x:si>
  <x:si>
    <x:t>A022C1</x:t>
  </x:si>
  <x:si>
    <x:t>A022C2</x:t>
  </x:si>
  <x:si>
    <x:t>A022D</x:t>
  </x:si>
  <x:si>
    <x:t>A022E</x:t>
  </x:si>
  <x:si>
    <x:t>A022F</x:t>
  </x:si>
  <x:si>
    <x:t>A022G</x:t>
  </x:si>
  <x:si>
    <x:t>A022G1</x:t>
  </x:si>
  <x:si>
    <x:t>A022G2</x:t>
  </x:si>
  <x:si>
    <x:t>A022G3</x:t>
  </x:si>
  <x:si>
    <x:t>A022G4</x:t>
  </x:si>
  <x:si>
    <x:t>A022H</x:t>
  </x:si>
  <x:si>
    <x:t>A022P</x:t>
  </x:si>
  <x:si>
    <x:t>A022P1</x:t>
  </x:si>
  <x:si>
    <x:t>A022P2</x:t>
  </x:si>
  <x:si>
    <x:t>A022P3</x:t>
  </x:si>
  <x:si>
    <x:t>A022P4</x:t>
  </x:si>
  <x:si>
    <x:t>A022Q</x:t>
  </x:si>
  <x:si>
    <x:t>A022T</x:t>
  </x:si>
  <x:si>
    <x:t>A023B</x:t>
  </x:si>
  <x:si>
    <x:t>A023C</x:t>
  </x:si>
  <x:si>
    <x:t>A023C1</x:t>
  </x:si>
  <x:si>
    <x:t>A023C2</x:t>
  </x:si>
  <x:si>
    <x:t>A023D</x:t>
  </x:si>
  <x:si>
    <x:t>A023E</x:t>
  </x:si>
  <x:si>
    <x:t>A023F</x:t>
  </x:si>
  <x:si>
    <x:t>A023G</x:t>
  </x:si>
  <x:si>
    <x:t>A023G1</x:t>
  </x:si>
  <x:si>
    <x:t>A023G2</x:t>
  </x:si>
  <x:si>
    <x:t>A023G3</x:t>
  </x:si>
  <x:si>
    <x:t>A023G4</x:t>
  </x:si>
  <x:si>
    <x:t>A023H</x:t>
  </x:si>
  <x:si>
    <x:t>A023P</x:t>
  </x:si>
  <x:si>
    <x:t>A023P1</x:t>
  </x:si>
  <x:si>
    <x:t>A023P2</x:t>
  </x:si>
  <x:si>
    <x:t>A023P3</x:t>
  </x:si>
  <x:si>
    <x:t>A023P4</x:t>
  </x:si>
  <x:si>
    <x:t>A023Q</x:t>
  </x:si>
  <x:si>
    <x:t>A023T</x:t>
  </x:si>
  <x:si>
    <x:t>A024B</x:t>
  </x:si>
  <x:si>
    <x:t>A025A</x:t>
  </x:si>
  <x:si>
    <x:t>A025A1</x:t>
  </x:si>
  <x:si>
    <x:t>A025B</x:t>
  </x:si>
  <x:si>
    <x:t>A026B</x:t>
  </x:si>
  <x:si>
    <x:t>A027B</x:t>
  </x:si>
  <x:si>
    <x:t>A028B</x:t>
  </x:si>
  <x:si>
    <x:t>A031A</x:t>
  </x:si>
  <x:si>
    <x:t>A031B</x:t>
  </x:si>
  <x:si>
    <x:t>A031C</x:t>
  </x:si>
  <x:si>
    <x:t>A031D</x:t>
  </x:si>
  <x:si>
    <x:t>A034E</x:t>
  </x:si>
  <x:si>
    <x:t>A035E1</x:t>
  </x:si>
  <x:si>
    <x:t>A035E2</x:t>
  </x:si>
  <x:si>
    <x:t>A041A</x:t>
  </x:si>
  <x:si>
    <x:t>A041B</x:t>
  </x:si>
  <x:si>
    <x:t>A041C</x:t>
  </x:si>
  <x:si>
    <x:t>A041C1</x:t>
  </x:si>
  <x:si>
    <x:t>A041C2</x:t>
  </x:si>
  <x:si>
    <x:t>A041D</x:t>
  </x:si>
  <x:si>
    <x:t>A041E</x:t>
  </x:si>
  <x:si>
    <x:t>A041F</x:t>
  </x:si>
  <x:si>
    <x:t>A041G</x:t>
  </x:si>
  <x:si>
    <x:t>A041G1</x:t>
  </x:si>
  <x:si>
    <x:t>A041G2</x:t>
  </x:si>
  <x:si>
    <x:t>A041G3</x:t>
  </x:si>
  <x:si>
    <x:t>A041G4</x:t>
  </x:si>
  <x:si>
    <x:t>A041H</x:t>
  </x:si>
  <x:si>
    <x:t>A041H1</x:t>
  </x:si>
  <x:si>
    <x:t>A041I</x:t>
  </x:si>
  <x:si>
    <x:t>A041J</x:t>
  </x:si>
  <x:si>
    <x:t>A041K</x:t>
  </x:si>
  <x:si>
    <x:t>A041L</x:t>
  </x:si>
  <x:si>
    <x:t>A041M</x:t>
  </x:si>
  <x:si>
    <x:t>A041P</x:t>
  </x:si>
  <x:si>
    <x:t>A041P1</x:t>
  </x:si>
  <x:si>
    <x:t>A041P2</x:t>
  </x:si>
  <x:si>
    <x:t>A041P3</x:t>
  </x:si>
  <x:si>
    <x:t>A041P4</x:t>
  </x:si>
  <x:si>
    <x:t>A041Q</x:t>
  </x:si>
  <x:si>
    <x:t>A041R</x:t>
  </x:si>
  <x:si>
    <x:t>A041S</x:t>
  </x:si>
  <x:si>
    <x:t>A041T</x:t>
  </x:si>
  <x:si>
    <x:t>A041U</x:t>
  </x:si>
  <x:si>
    <x:t>A041V</x:t>
  </x:si>
  <x:si>
    <x:t>A041W</x:t>
  </x:si>
  <x:si>
    <x:t>A041W1</x:t>
  </x:si>
  <x:si>
    <x:t>A041X</x:t>
  </x:si>
  <x:si>
    <x:t>A041Y</x:t>
  </x:si>
  <x:si>
    <x:t>A041Y1</x:t>
  </x:si>
  <x:si>
    <x:t>A042</x:t>
  </x:si>
  <x:si>
    <x:t>A042A</x:t>
  </x:si>
  <x:si>
    <x:t>A042A1</x:t>
  </x:si>
  <x:si>
    <x:t>A042A2</x:t>
  </x:si>
  <x:si>
    <x:t>A042A3</x:t>
  </x:si>
  <x:si>
    <x:t>A042A4</x:t>
  </x:si>
  <x:si>
    <x:t>A042A5</x:t>
  </x:si>
  <x:si>
    <x:t>A042A6</x:t>
  </x:si>
  <x:si>
    <x:t>A042A7</x:t>
  </x:si>
  <x:si>
    <x:t>A042A8</x:t>
  </x:si>
  <x:si>
    <x:t>A042A9</x:t>
  </x:si>
  <x:si>
    <x:t>A045A</x:t>
  </x:si>
  <x:si>
    <x:t>A045B</x:t>
  </x:si>
  <x:si>
    <x:t>A053E</x:t>
  </x:si>
  <x:si>
    <x:t>A058A</x:t>
  </x:si>
  <x:si>
    <x:t>A058B1</x:t>
  </x:si>
  <x:si>
    <x:t>A058B2</x:t>
  </x:si>
  <x:si>
    <x:t>A058C</x:t>
  </x:si>
  <x:si>
    <x:t>A065</x:t>
  </x:si>
  <x:si>
    <x:t>A065A4</x:t>
  </x:si>
  <x:si>
    <x:t>A067</x:t>
  </x:si>
  <x:si>
    <x:t>A067A2</x:t>
  </x:si>
  <x:si>
    <x:t>A068</x:t>
  </x:si>
  <x:si>
    <x:t>A068A</x:t>
  </x:si>
  <x:si>
    <x:t>A069</x:t>
  </x:si>
  <x:si>
    <x:t>A069A</x:t>
  </x:si>
  <x:si>
    <x:t>A071F</x:t>
  </x:si>
  <x:si>
    <x:t>A071J</x:t>
  </x:si>
  <x:si>
    <x:t>A076</x:t>
  </x:si>
  <x:si>
    <x:t>A076_1</x:t>
  </x:si>
  <x:si>
    <x:t>A076_2</x:t>
  </x:si>
  <x:si>
    <x:t>A076_3</x:t>
  </x:si>
  <x:si>
    <x:t>A076_4</x:t>
  </x:si>
  <x:si>
    <x:t>A076_5</x:t>
  </x:si>
  <x:si>
    <x:t>A081</x:t>
  </x:si>
  <x:si>
    <x:t>A082</x:t>
  </x:si>
  <x:si>
    <x:t>A083</x:t>
  </x:si>
  <x:si>
    <x:t>A084</x:t>
  </x:si>
  <x:si>
    <x:t>A088</x:t>
  </x:si>
  <x:si>
    <x:t>A089B</x:t>
  </x:si>
  <x:si>
    <x:t>A1001A</x:t>
  </x:si>
  <x:si>
    <x:t>A1001B</x:t>
  </x:si>
  <x:si>
    <x:t>A1001C</x:t>
  </x:si>
  <x:si>
    <x:t>A1001D</x:t>
  </x:si>
  <x:si>
    <x:t>A1001E</x:t>
  </x:si>
  <x:si>
    <x:t>A1001F</x:t>
  </x:si>
  <x:si>
    <x:t>A1003</x:t>
  </x:si>
  <x:si>
    <x:t>A1004</x:t>
  </x:si>
  <x:si>
    <x:t>A1005</x:t>
  </x:si>
  <x:si>
    <x:t>A1005A</x:t>
  </x:si>
  <x:si>
    <x:t>A1011A</x:t>
  </x:si>
  <x:si>
    <x:t>A1011B</x:t>
  </x:si>
  <x:si>
    <x:t>A1011C</x:t>
  </x:si>
  <x:si>
    <x:t>A1011D</x:t>
  </x:si>
  <x:si>
    <x:t>A1011E</x:t>
  </x:si>
  <x:si>
    <x:t>A1011F</x:t>
  </x:si>
  <x:si>
    <x:t>A1011G</x:t>
  </x:si>
  <x:si>
    <x:t>A1013</x:t>
  </x:si>
  <x:si>
    <x:t>A1020</x:t>
  </x:si>
  <x:si>
    <x:t>A1020C</x:t>
  </x:si>
  <x:si>
    <x:t>A1020Y</x:t>
  </x:si>
  <x:si>
    <x:t>A1021</x:t>
  </x:si>
  <x:si>
    <x:t>A1021C</x:t>
  </x:si>
  <x:si>
    <x:t>A1021Y</x:t>
  </x:si>
  <x:si>
    <x:t>A1022C</x:t>
  </x:si>
  <x:si>
    <x:t>A1023</x:t>
  </x:si>
  <x:si>
    <x:t>A1023Y</x:t>
  </x:si>
  <x:si>
    <x:t>A1030</x:t>
  </x:si>
  <x:si>
    <x:t>A1030C</x:t>
  </x:si>
  <x:si>
    <x:t>A1031</x:t>
  </x:si>
  <x:si>
    <x:t>A1032</x:t>
  </x:si>
  <x:si>
    <x:t>A1033</x:t>
  </x:si>
  <x:si>
    <x:t>A1034</x:t>
  </x:si>
  <x:si>
    <x:t>A1061</x:t>
  </x:si>
  <x:si>
    <x:t>A1062</x:t>
  </x:si>
  <x:si>
    <x:t>A1063</x:t>
  </x:si>
  <x:si>
    <x:t>A110</x:t>
  </x:si>
  <x:si>
    <x:t>A115</x:t>
  </x:si>
  <x:si>
    <x:t>A116</x:t>
  </x:si>
  <x:si>
    <x:t>A117</x:t>
  </x:si>
  <x:si>
    <x:t>A119</x:t>
  </x:si>
  <x:si>
    <x:t>A120</x:t>
  </x:si>
  <x:si>
    <x:t>A124</x:t>
  </x:si>
  <x:si>
    <x:t>A125A</x:t>
  </x:si>
  <x:si>
    <x:t>A125B</x:t>
  </x:si>
  <x:si>
    <x:t>A125C</x:t>
  </x:si>
  <x:si>
    <x:t>A125D</x:t>
  </x:si>
  <x:si>
    <x:t>A125E</x:t>
  </x:si>
  <x:si>
    <x:t>A126A</x:t>
  </x:si>
  <x:si>
    <x:t>A126B</x:t>
  </x:si>
  <x:si>
    <x:t>A126C</x:t>
  </x:si>
  <x:si>
    <x:t>A126D</x:t>
  </x:si>
  <x:si>
    <x:t>A126E</x:t>
  </x:si>
  <x:si>
    <x:t>A127B</x:t>
  </x:si>
  <x:si>
    <x:t>A128B</x:t>
  </x:si>
  <x:si>
    <x:t>A129B</x:t>
  </x:si>
  <x:si>
    <x:t>A130B</x:t>
  </x:si>
  <x:si>
    <x:t>A130A</x:t>
  </x:si>
  <x:si>
    <x:t>A131</x:t>
  </x:si>
  <x:si>
    <x:t>A132</x:t>
  </x:si>
  <x:si>
    <x:t>A133</x:t>
  </x:si>
  <x:si>
    <x:t>A134</x:t>
  </x:si>
  <x:si>
    <x:t>A135</x:t>
  </x:si>
  <x:si>
    <x:t>A136</x:t>
  </x:si>
  <x:si>
    <x:t>A137</x:t>
  </x:si>
  <x:si>
    <x:t>A143A</x:t>
  </x:si>
  <x:si>
    <x:t>A143A1</x:t>
  </x:si>
  <x:si>
    <x:t>A143A2</x:t>
  </x:si>
  <x:si>
    <x:t>A143A3</x:t>
  </x:si>
  <x:si>
    <x:t>A143A4</x:t>
  </x:si>
  <x:si>
    <x:t>A143B</x:t>
  </x:si>
  <x:si>
    <x:t>A143B1</x:t>
  </x:si>
  <x:si>
    <x:t>A143B2</x:t>
  </x:si>
  <x:si>
    <x:t>A143B3</x:t>
  </x:si>
  <x:si>
    <x:t>A143B4</x:t>
  </x:si>
  <x:si>
    <x:t>A210</x:t>
  </x:si>
  <x:si>
    <x:t>A230</x:t>
  </x:si>
  <x:si>
    <x:t>A250</x:t>
  </x:si>
  <x:si>
    <x:t>A260</x:t>
  </x:si>
  <x:si>
    <x:t>A270</x:t>
  </x:si>
  <x:si>
    <x:t>A280</x:t>
  </x:si>
  <x:si>
    <x:t>A290</x:t>
  </x:si>
  <x:si>
    <x:t>A300</x:t>
  </x:si>
  <x:si>
    <x:t>A310</x:t>
  </x:si>
  <x:si>
    <x:t>A310A</x:t>
  </x:si>
  <x:si>
    <x:t>A311</x:t>
  </x:si>
  <x:si>
    <x:t>A311A</x:t>
  </x:si>
  <x:si>
    <x:t>A320</x:t>
  </x:si>
  <x:si>
    <x:t>A340</x:t>
  </x:si>
  <x:si>
    <x:t>A350</x:t>
  </x:si>
  <x:si>
    <x:t>A360</x:t>
  </x:si>
  <x:si>
    <x:t>A370</x:t>
  </x:si>
  <x:si>
    <x:t>A380</x:t>
  </x:si>
  <x:si>
    <x:t>A381</x:t>
  </x:si>
  <x:si>
    <x:t>A385</x:t>
  </x:si>
  <x:si>
    <x:t>A386</x:t>
  </x:si>
  <x:si>
    <x:t>A386A</x:t>
  </x:si>
  <x:si>
    <x:t>A386B</x:t>
  </x:si>
  <x:si>
    <x:t>A387</x:t>
  </x:si>
  <x:si>
    <x:t>A393</x:t>
  </x:si>
  <x:si>
    <x:t>A396</x:t>
  </x:si>
  <x:si>
    <x:t>A397</x:t>
  </x:si>
  <x:si>
    <x:t>A397A</x:t>
  </x:si>
  <x:si>
    <x:t>A400</x:t>
  </x:si>
  <x:si>
    <x:t>A400A</x:t>
  </x:si>
  <x:si>
    <x:t>A400A1</x:t>
  </x:si>
  <x:si>
    <x:t>A400B</x:t>
  </x:si>
  <x:si>
    <x:t>A400B1</x:t>
  </x:si>
  <x:si>
    <x:t>A400C</x:t>
  </x:si>
  <x:si>
    <x:t>A400C1</x:t>
  </x:si>
  <x:si>
    <x:t>A400C2</x:t>
  </x:si>
  <x:si>
    <x:t>A400C3</x:t>
  </x:si>
  <x:si>
    <x:t>A400C4</x:t>
  </x:si>
  <x:si>
    <x:t>A400C5</x:t>
  </x:si>
  <x:si>
    <x:t>A400C6</x:t>
  </x:si>
  <x:si>
    <x:t>A400C7</x:t>
  </x:si>
  <x:si>
    <x:t>A400C8</x:t>
  </x:si>
  <x:si>
    <x:t>A400D</x:t>
  </x:si>
  <x:si>
    <x:t>A400F</x:t>
  </x:si>
  <x:si>
    <x:t>A400G</x:t>
  </x:si>
  <x:si>
    <x:t>A400G1</x:t>
  </x:si>
  <x:si>
    <x:t>A400H</x:t>
  </x:si>
  <x:si>
    <x:t>A400H1</x:t>
  </x:si>
  <x:si>
    <x:t>A400H2</x:t>
  </x:si>
  <x:si>
    <x:t>A400H3</x:t>
  </x:si>
  <x:si>
    <x:t>A400J</x:t>
  </x:si>
  <x:si>
    <x:t>A400J1</x:t>
  </x:si>
  <x:si>
    <x:t>A400J2</x:t>
  </x:si>
  <x:si>
    <x:t>A400J3</x:t>
  </x:si>
  <x:si>
    <x:t>A400L</x:t>
  </x:si>
  <x:si>
    <x:t>A400L1</x:t>
  </x:si>
  <x:si>
    <x:t>A400L2</x:t>
  </x:si>
  <x:si>
    <x:t>A400L3</x:t>
  </x:si>
  <x:si>
    <x:t>A400M</x:t>
  </x:si>
  <x:si>
    <x:t>A400M1</x:t>
  </x:si>
  <x:si>
    <x:t>A400N</x:t>
  </x:si>
  <x:si>
    <x:t>A400P</x:t>
  </x:si>
  <x:si>
    <x:t>A400T</x:t>
  </x:si>
  <x:si>
    <x:t>A400T1</x:t>
  </x:si>
  <x:si>
    <x:t>A420</x:t>
  </x:si>
  <x:si>
    <x:t>A420A</x:t>
  </x:si>
  <x:si>
    <x:t>A420B</x:t>
  </x:si>
  <x:si>
    <x:t>A420C</x:t>
  </x:si>
  <x:si>
    <x:t>A420D</x:t>
  </x:si>
  <x:si>
    <x:t>A421</x:t>
  </x:si>
  <x:si>
    <x:t>A430</x:t>
  </x:si>
  <x:si>
    <x:t>A431</x:t>
  </x:si>
  <x:si>
    <x:t>A440</x:t>
  </x:si>
  <x:si>
    <x:t>A440A</x:t>
  </x:si>
  <x:si>
    <x:t>A451</x:t>
  </x:si>
  <x:si>
    <x:t>A452</x:t>
  </x:si>
  <x:si>
    <x:t>A453</x:t>
  </x:si>
  <x:si>
    <x:t>A454</x:t>
  </x:si>
  <x:si>
    <x:t>A455</x:t>
  </x:si>
  <x:si>
    <x:t>A457</x:t>
  </x:si>
  <x:si>
    <x:t>A458</x:t>
  </x:si>
  <x:si>
    <x:t>A459</x:t>
  </x:si>
  <x:si>
    <x:t>A460</x:t>
  </x:si>
  <x:si>
    <x:t>A475A</x:t>
  </x:si>
  <x:si>
    <x:t>A475A1</x:t>
  </x:si>
  <x:si>
    <x:t>A475B</x:t>
  </x:si>
  <x:si>
    <x:t>A475B1</x:t>
  </x:si>
  <x:si>
    <x:t>A548</x:t>
  </x:si>
  <x:si>
    <x:t>A549</x:t>
  </x:si>
  <x:si>
    <x:t>A550</x:t>
  </x:si>
  <x:si>
    <x:t>A550C</x:t>
  </x:si>
  <x:si>
    <x:t>A550C1</x:t>
  </x:si>
  <x:si>
    <x:t>A550C2</x:t>
  </x:si>
  <x:si>
    <x:t>A550D</x:t>
  </x:si>
  <x:si>
    <x:t>A550E</x:t>
  </x:si>
  <x:si>
    <x:t>A550F</x:t>
  </x:si>
  <x:si>
    <x:t>A550G</x:t>
  </x:si>
  <x:si>
    <x:t>A550G1</x:t>
  </x:si>
  <x:si>
    <x:t>A550G2</x:t>
  </x:si>
  <x:si>
    <x:t>A550G3</x:t>
  </x:si>
  <x:si>
    <x:t>A550G4</x:t>
  </x:si>
  <x:si>
    <x:t>A550H</x:t>
  </x:si>
  <x:si>
    <x:t>A550I</x:t>
  </x:si>
  <x:si>
    <x:t>A550J</x:t>
  </x:si>
  <x:si>
    <x:t>A550K</x:t>
  </x:si>
  <x:si>
    <x:t>A550M</x:t>
  </x:si>
  <x:si>
    <x:t>A550P</x:t>
  </x:si>
  <x:si>
    <x:t>A550P1</x:t>
  </x:si>
  <x:si>
    <x:t>A550P2</x:t>
  </x:si>
  <x:si>
    <x:t>A550P3</x:t>
  </x:si>
  <x:si>
    <x:t>A550P4</x:t>
  </x:si>
  <x:si>
    <x:t>A550Q</x:t>
  </x:si>
  <x:si>
    <x:t>A550T</x:t>
  </x:si>
  <x:si>
    <x:t>A550U</x:t>
  </x:si>
  <x:si>
    <x:t>A550V</x:t>
  </x:si>
  <x:si>
    <x:t>A551</x:t>
  </x:si>
  <x:si>
    <x:t>A551C</x:t>
  </x:si>
  <x:si>
    <x:t>A551C1</x:t>
  </x:si>
  <x:si>
    <x:t>A551C2</x:t>
  </x:si>
  <x:si>
    <x:t>A551D</x:t>
  </x:si>
  <x:si>
    <x:t>A551E</x:t>
  </x:si>
  <x:si>
    <x:t>A551F</x:t>
  </x:si>
  <x:si>
    <x:t>A551G</x:t>
  </x:si>
  <x:si>
    <x:t>A551G1</x:t>
  </x:si>
  <x:si>
    <x:t>A551G2</x:t>
  </x:si>
  <x:si>
    <x:t>A551G3</x:t>
  </x:si>
  <x:si>
    <x:t>A551G4</x:t>
  </x:si>
  <x:si>
    <x:t>A551H</x:t>
  </x:si>
  <x:si>
    <x:t>A551I</x:t>
  </x:si>
  <x:si>
    <x:t>A551J</x:t>
  </x:si>
  <x:si>
    <x:t>A551K</x:t>
  </x:si>
  <x:si>
    <x:t>A551M</x:t>
  </x:si>
  <x:si>
    <x:t>A551P</x:t>
  </x:si>
  <x:si>
    <x:t>A551P1</x:t>
  </x:si>
  <x:si>
    <x:t>A551P2</x:t>
  </x:si>
  <x:si>
    <x:t>A551P3</x:t>
  </x:si>
  <x:si>
    <x:t>A551P4</x:t>
  </x:si>
  <x:si>
    <x:t>A551Q</x:t>
  </x:si>
  <x:si>
    <x:t>A551T</x:t>
  </x:si>
  <x:si>
    <x:t>A551U</x:t>
  </x:si>
  <x:si>
    <x:t>A551V</x:t>
  </x:si>
  <x:si>
    <x:t>A564A</x:t>
  </x:si>
  <x:si>
    <x:t>A564B</x:t>
  </x:si>
  <x:si>
    <x:t>A566</x:t>
  </x:si>
  <x:si>
    <x:t>A566A</x:t>
  </x:si>
  <x:si>
    <x:t>A566B</x:t>
  </x:si>
  <x:si>
    <x:t>A602</x:t>
  </x:si>
  <x:si>
    <x:t>A607</x:t>
  </x:si>
  <x:si>
    <x:t>A608</x:t>
  </x:si>
  <x:si>
    <x:t>A613</x:t>
  </x:si>
  <x:si>
    <x:t>A615</x:t>
  </x:si>
  <x:si>
    <x:t>A616A</x:t>
  </x:si>
  <x:si>
    <x:t>A617A</x:t>
  </x:si>
  <x:si>
    <x:t>A618A</x:t>
  </x:si>
  <x:si>
    <x:t>A618B</x:t>
  </x:si>
  <x:si>
    <x:t>A618C</x:t>
  </x:si>
  <x:si>
    <x:t>A619</x:t>
  </x:si>
  <x:si>
    <x:t>A619B</x:t>
  </x:si>
  <x:si>
    <x:t>A630</x:t>
  </x:si>
  <x:si>
    <x:t>A630A</x:t>
  </x:si>
  <x:si>
    <x:t>A630B1</x:t>
  </x:si>
  <x:si>
    <x:t>A630B2</x:t>
  </x:si>
  <x:si>
    <x:t>A631</x:t>
  </x:si>
  <x:si>
    <x:t>A632</x:t>
  </x:si>
  <x:si>
    <x:t>A633</x:t>
  </x:si>
  <x:si>
    <x:t>A634</x:t>
  </x:si>
  <x:si>
    <x:t>A635</x:t>
  </x:si>
  <x:si>
    <x:t>A636</x:t>
  </x:si>
  <x:si>
    <x:t>A637</x:t>
  </x:si>
  <x:si>
    <x:t>A638</x:t>
  </x:si>
  <x:si>
    <x:t>A639</x:t>
  </x:si>
  <x:si>
    <x:t>A641</x:t>
  </x:si>
  <x:si>
    <x:t>A642</x:t>
  </x:si>
  <x:si>
    <x:t>A643</x:t>
  </x:si>
  <x:si>
    <x:t>A644</x:t>
  </x:si>
  <x:si>
    <x:t>A652A</x:t>
  </x:si>
  <x:si>
    <x:t>A652B</x:t>
  </x:si>
  <x:si>
    <x:t>A652C</x:t>
  </x:si>
  <x:si>
    <x:t>A652C1</x:t>
  </x:si>
  <x:si>
    <x:t>A652C2</x:t>
  </x:si>
  <x:si>
    <x:t>A652D</x:t>
  </x:si>
  <x:si>
    <x:t>A655C</x:t>
  </x:si>
  <x:si>
    <x:t>A657</x:t>
  </x:si>
  <x:si>
    <x:t>A657A</x:t>
  </x:si>
  <x:si>
    <x:t>A658</x:t>
  </x:si>
  <x:si>
    <x:t>A658A</x:t>
  </x:si>
  <x:si>
    <x:t>A659</x:t>
  </x:si>
  <x:si>
    <x:t>A660A</x:t>
  </x:si>
  <x:si>
    <x:t>A661A</x:t>
  </x:si>
  <x:si>
    <x:t>A668</x:t>
  </x:si>
  <x:si>
    <x:t>A671</x:t>
  </x:si>
  <x:si>
    <x:t>A672A</x:t>
  </x:si>
  <x:si>
    <x:t>A672B</x:t>
  </x:si>
  <x:si>
    <x:t>A672C</x:t>
  </x:si>
  <x:si>
    <x:t>A672C1</x:t>
  </x:si>
  <x:si>
    <x:t>A672C2</x:t>
  </x:si>
  <x:si>
    <x:t>A672D</x:t>
  </x:si>
  <x:si>
    <x:t>A680</x:t>
  </x:si>
  <x:si>
    <x:t>A681</x:t>
  </x:si>
  <x:si>
    <x:t>A682</x:t>
  </x:si>
  <x:si>
    <x:t>A690</x:t>
  </x:si>
  <x:si>
    <x:t>A691</x:t>
  </x:si>
  <x:si>
    <x:t>A691B1</x:t>
  </x:si>
  <x:si>
    <x:t>A691C</x:t>
  </x:si>
  <x:si>
    <x:t>A691C1</x:t>
  </x:si>
  <x:si>
    <x:t>A691C2</x:t>
  </x:si>
  <x:si>
    <x:t>A691E</x:t>
  </x:si>
  <x:si>
    <x:t>A691G</x:t>
  </x:si>
  <x:si>
    <x:t>A691L</x:t>
  </x:si>
  <x:si>
    <x:t>A691L1</x:t>
  </x:si>
  <x:si>
    <x:t>A691L2</x:t>
  </x:si>
  <x:si>
    <x:t>A691L3</x:t>
  </x:si>
  <x:si>
    <x:t>A691L4</x:t>
  </x:si>
  <x:si>
    <x:t>A691L5</x:t>
  </x:si>
  <x:si>
    <x:t>A691L6</x:t>
  </x:si>
  <x:si>
    <x:t>A691L7</x:t>
  </x:si>
  <x:si>
    <x:t>A691L8</x:t>
  </x:si>
  <x:si>
    <x:t>A691L9</x:t>
  </x:si>
  <x:si>
    <x:t>A691N</x:t>
  </x:si>
  <x:si>
    <x:t>A691N1</x:t>
  </x:si>
  <x:si>
    <x:t>A691N2</x:t>
  </x:si>
  <x:si>
    <x:t>A691N3</x:t>
  </x:si>
  <x:si>
    <x:t>A691N4</x:t>
  </x:si>
  <x:si>
    <x:t>A691N5</x:t>
  </x:si>
  <x:si>
    <x:t>A691N6</x:t>
  </x:si>
  <x:si>
    <x:t>A691N7</x:t>
  </x:si>
  <x:si>
    <x:t>A691N8</x:t>
  </x:si>
  <x:si>
    <x:t>A691N9</x:t>
  </x:si>
  <x:si>
    <x:t>A691P</x:t>
  </x:si>
  <x:si>
    <x:t>A691P1</x:t>
  </x:si>
  <x:si>
    <x:t>A691P2</x:t>
  </x:si>
  <x:si>
    <x:t>A692</x:t>
  </x:si>
  <x:si>
    <x:t>A698</x:t>
  </x:si>
  <x:si>
    <x:t>A698A</x:t>
  </x:si>
  <x:si>
    <x:t>A698B</x:t>
  </x:si>
  <x:si>
    <x:t>A698C</x:t>
  </x:si>
  <x:si>
    <x:t>A703</x:t>
  </x:si>
  <x:si>
    <x:t>A703A</x:t>
  </x:si>
  <x:si>
    <x:t>A704</x:t>
  </x:si>
  <x:si>
    <x:t>A704A</x:t>
  </x:si>
  <x:si>
    <x:t>A704A1</x:t>
  </x:si>
  <x:si>
    <x:t>A704A2</x:t>
  </x:si>
  <x:si>
    <x:t>A704B</x:t>
  </x:si>
  <x:si>
    <x:t>A704C</x:t>
  </x:si>
  <x:si>
    <x:t>A704C1</x:t>
  </x:si>
  <x:si>
    <x:t>A704D</x:t>
  </x:si>
  <x:si>
    <x:t>A704D2</x:t>
  </x:si>
  <x:si>
    <x:t>A704E</x:t>
  </x:si>
  <x:si>
    <x:t>A704F2</x:t>
  </x:si>
  <x:si>
    <x:t>A704G2</x:t>
  </x:si>
  <x:si>
    <x:t>A705</x:t>
  </x:si>
  <x:si>
    <x:t>A705A</x:t>
  </x:si>
  <x:si>
    <x:t>A705B</x:t>
  </x:si>
  <x:si>
    <x:t>A706</x:t>
  </x:si>
  <x:si>
    <x:t>A707</x:t>
  </x:si>
  <x:si>
    <x:t>A708</x:t>
  </x:si>
  <x:si>
    <x:t>A708B</x:t>
  </x:si>
  <x:si>
    <x:t>A709</x:t>
  </x:si>
  <x:si>
    <x:t>A710</x:t>
  </x:si>
  <x:si>
    <x:t>A712</x:t>
  </x:si>
  <x:si>
    <x:t>A713</x:t>
  </x:si>
  <x:si>
    <x:t>A713A</x:t>
  </x:si>
  <x:si>
    <x:t>A714</x:t>
  </x:si>
  <x:si>
    <x:t>A714A</x:t>
  </x:si>
  <x:si>
    <x:t>A715</x:t>
  </x:si>
  <x:si>
    <x:t>A715A</x:t>
  </x:si>
  <x:si>
    <x:t>A716</x:t>
  </x:si>
  <x:si>
    <x:t>A716A</x:t>
  </x:si>
  <x:si>
    <x:t>A718</x:t>
  </x:si>
  <x:si>
    <x:t>A718A</x:t>
  </x:si>
  <x:si>
    <x:t>A718A1</x:t>
  </x:si>
  <x:si>
    <x:t>A718A2</x:t>
  </x:si>
  <x:si>
    <x:t>A718A3</x:t>
  </x:si>
  <x:si>
    <x:t>A718A4</x:t>
  </x:si>
  <x:si>
    <x:t>A718A5</x:t>
  </x:si>
  <x:si>
    <x:t>A719</x:t>
  </x:si>
  <x:si>
    <x:t>A720</x:t>
  </x:si>
  <x:si>
    <x:t>A720A</x:t>
  </x:si>
  <x:si>
    <x:t>A720B</x:t>
  </x:si>
  <x:si>
    <x:t>A720C</x:t>
  </x:si>
  <x:si>
    <x:t>A720D</x:t>
  </x:si>
  <x:si>
    <x:t>A720E</x:t>
  </x:si>
  <x:si>
    <x:t>A721</x:t>
  </x:si>
  <x:si>
    <x:t>A721A</x:t>
  </x:si>
  <x:si>
    <x:t>A721B</x:t>
  </x:si>
  <x:si>
    <x:t>A722</x:t>
  </x:si>
  <x:si>
    <x:t>A723</x:t>
  </x:si>
  <x:si>
    <x:t>A724</x:t>
  </x:si>
  <x:si>
    <x:t>A724B</x:t>
  </x:si>
  <x:si>
    <x:t>A725</x:t>
  </x:si>
  <x:si>
    <x:t>A726</x:t>
  </x:si>
  <x:si>
    <x:t>A730A</x:t>
  </x:si>
  <x:si>
    <x:t>A730B</x:t>
  </x:si>
  <x:si>
    <x:t>A730B1</x:t>
  </x:si>
  <x:si>
    <x:t>A730B2</x:t>
  </x:si>
  <x:si>
    <x:t>A730C</x:t>
  </x:si>
  <x:si>
    <x:t>A731</x:t>
  </x:si>
  <x:si>
    <x:t>A732</x:t>
  </x:si>
  <x:si>
    <x:t>A733</x:t>
  </x:si>
  <x:si>
    <x:t>A733A</x:t>
  </x:si>
  <x:si>
    <x:t>A736</x:t>
  </x:si>
  <x:si>
    <x:t>A740</x:t>
  </x:si>
  <x:si>
    <x:t>A740A</x:t>
  </x:si>
  <x:si>
    <x:t>A741C</x:t>
  </x:si>
  <x:si>
    <x:t>A741C3</x:t>
  </x:si>
  <x:si>
    <x:t>A742C</x:t>
  </x:si>
  <x:si>
    <x:t>A742C1</x:t>
  </x:si>
  <x:si>
    <x:t>A742C2</x:t>
  </x:si>
  <x:si>
    <x:t>A743C</x:t>
  </x:si>
  <x:si>
    <x:t>A743D</x:t>
  </x:si>
  <x:si>
    <x:t>A743E</x:t>
  </x:si>
  <x:si>
    <x:t>A744A</x:t>
  </x:si>
  <x:si>
    <x:t>A744B</x:t>
  </x:si>
  <x:si>
    <x:t>A744C</x:t>
  </x:si>
  <x:si>
    <x:t>A744C1</x:t>
  </x:si>
  <x:si>
    <x:t>A744C2</x:t>
  </x:si>
  <x:si>
    <x:t>A744D</x:t>
  </x:si>
  <x:si>
    <x:t>A745</x:t>
  </x:si>
  <x:si>
    <x:t>A745A</x:t>
  </x:si>
  <x:si>
    <x:t>A745B</x:t>
  </x:si>
  <x:si>
    <x:t>A745C</x:t>
  </x:si>
  <x:si>
    <x:t>A745C1</x:t>
  </x:si>
  <x:si>
    <x:t>A745C2</x:t>
  </x:si>
  <x:si>
    <x:t>A745D</x:t>
  </x:si>
  <x:si>
    <x:t>A745E</x:t>
  </x:si>
  <x:si>
    <x:t>A746</x:t>
  </x:si>
  <x:si>
    <x:t>A751</x:t>
  </x:si>
  <x:si>
    <x:t>A752</x:t>
  </x:si>
  <x:si>
    <x:t>A753</x:t>
  </x:si>
  <x:si>
    <x:t>A754</x:t>
  </x:si>
  <x:si>
    <x:t>A755</x:t>
  </x:si>
  <x:si>
    <x:t>A756</x:t>
  </x:si>
  <x:si>
    <x:t>A757</x:t>
  </x:si>
  <x:si>
    <x:t>A758</x:t>
  </x:si>
  <x:si>
    <x:t>A766A</x:t>
  </x:si>
  <x:si>
    <x:t>A766B</x:t>
  </x:si>
  <x:si>
    <x:t>A766C1</x:t>
  </x:si>
  <x:si>
    <x:t>A766C2</x:t>
  </x:si>
  <x:si>
    <x:t>A766D</x:t>
  </x:si>
  <x:si>
    <x:t>A766E</x:t>
  </x:si>
  <x:si>
    <x:t>A767</x:t>
  </x:si>
  <x:si>
    <x:t>A769A</x:t>
  </x:si>
  <x:si>
    <x:t>A769A1</x:t>
  </x:si>
  <x:si>
    <x:t>A769B</x:t>
  </x:si>
  <x:si>
    <x:t>A769B1</x:t>
  </x:si>
  <x:si>
    <x:t>A771</x:t>
  </x:si>
  <x:si>
    <x:t>A772</x:t>
  </x:si>
  <x:si>
    <x:t>A773</x:t>
  </x:si>
  <x:si>
    <x:t>A774</x:t>
  </x:si>
  <x:si>
    <x:t>A775</x:t>
  </x:si>
  <x:si>
    <x:t>A776</x:t>
  </x:si>
  <x:si>
    <x:t>A777</x:t>
  </x:si>
  <x:si>
    <x:t>A778</x:t>
  </x:si>
  <x:si>
    <x:t>A779</x:t>
  </x:si>
  <x:si>
    <x:t>A779A</x:t>
  </x:si>
  <x:si>
    <x:t>A780</x:t>
  </x:si>
  <x:si>
    <x:t>A781</x:t>
  </x:si>
  <x:si>
    <x:t>A784</x:t>
  </x:si>
  <x:si>
    <x:t>A784A</x:t>
  </x:si>
  <x:si>
    <x:t>A785</x:t>
  </x:si>
  <x:si>
    <x:t>A785A</x:t>
  </x:si>
  <x:si>
    <x:t>A786</x:t>
  </x:si>
  <x:si>
    <x:t>A786A</x:t>
  </x:si>
  <x:si>
    <x:t>A786B</x:t>
  </x:si>
  <x:si>
    <x:t>`</x:t>
  </x:si>
  <x:si>
    <x:t>A788</x:t>
  </x:si>
  <x:si>
    <x:t>A789</x:t>
  </x:si>
  <x:si>
    <x:t>A789A</x:t>
  </x:si>
  <x:si>
    <x:t>A789A1</x:t>
  </x:si>
  <x:si>
    <x:t>A789B</x:t>
  </x:si>
  <x:si>
    <x:t>A789C</x:t>
  </x:si>
  <x:si>
    <x:t>A789D</x:t>
  </x:si>
  <x:si>
    <x:t>A789E</x:t>
  </x:si>
  <x:si>
    <x:t>A789E1</x:t>
  </x:si>
  <x:si>
    <x:t>A789E2</x:t>
  </x:si>
  <x:si>
    <x:t>A789F</x:t>
  </x:si>
  <x:si>
    <x:t>A789G</x:t>
  </x:si>
  <x:si>
    <x:t>A789H</x:t>
  </x:si>
  <x:si>
    <x:t>A794</x:t>
  </x:si>
  <x:si>
    <x:t>A796A</x:t>
  </x:si>
  <x:si>
    <x:t>A796B</x:t>
  </x:si>
  <x:si>
    <x:t>A796C</x:t>
  </x:si>
  <x:si>
    <x:t>A796C1</x:t>
  </x:si>
  <x:si>
    <x:t>A796C2</x:t>
  </x:si>
  <x:si>
    <x:t>A796D</x:t>
  </x:si>
  <x:si>
    <x:t>A796E</x:t>
  </x:si>
  <x:si>
    <x:t>A797A</x:t>
  </x:si>
  <x:si>
    <x:t>A797B</x:t>
  </x:si>
  <x:si>
    <x:t>A797C</x:t>
  </x:si>
  <x:si>
    <x:t>A797C1</x:t>
  </x:si>
  <x:si>
    <x:t>A797C2</x:t>
  </x:si>
  <x:si>
    <x:t>A797D</x:t>
  </x:si>
  <x:si>
    <x:t>A797E</x:t>
  </x:si>
  <x:si>
    <x:t>A798</x:t>
  </x:si>
  <x:si>
    <x:t>A798A</x:t>
  </x:si>
  <x:si>
    <x:t>A798A1</x:t>
  </x:si>
  <x:si>
    <x:t>A798A2</x:t>
  </x:si>
  <x:si>
    <x:t>A798A3</x:t>
  </x:si>
  <x:si>
    <x:t>A799</x:t>
  </x:si>
  <x:si>
    <x:t>A799A</x:t>
  </x:si>
  <x:si>
    <x:t>A799A1</x:t>
  </x:si>
  <x:si>
    <x:t>A799B</x:t>
  </x:si>
  <x:si>
    <x:t>A799C</x:t>
  </x:si>
  <x:si>
    <x:t>A799C1</x:t>
  </x:si>
  <x:si>
    <x:t>A799C2</x:t>
  </x:si>
  <x:si>
    <x:t>A799D</x:t>
  </x:si>
  <x:si>
    <x:t>A799I</x:t>
  </x:si>
  <x:si>
    <x:t>A800</x:t>
  </x:si>
  <x:si>
    <x:t>A801</x:t>
  </x:si>
  <x:si>
    <x:t>A811</x:t>
  </x:si>
  <x:si>
    <x:t>A811A</x:t>
  </x:si>
  <x:si>
    <x:t>A811B</x:t>
  </x:si>
  <x:si>
    <x:t>A811B5</x:t>
  </x:si>
  <x:si>
    <x:t>A811C</x:t>
  </x:si>
  <x:si>
    <x:t>A811C5</x:t>
  </x:si>
  <x:si>
    <x:t>A811D</x:t>
  </x:si>
  <x:si>
    <x:t>A811E</x:t>
  </x:si>
  <x:si>
    <x:t>A812</x:t>
  </x:si>
  <x:si>
    <x:t>A812C</x:t>
  </x:si>
  <x:si>
    <x:t>A813</x:t>
  </x:si>
  <x:si>
    <x:t>A813A2</x:t>
  </x:si>
  <x:si>
    <x:t>A814</x:t>
  </x:si>
  <x:si>
    <x:t>A814A</x:t>
  </x:si>
  <x:si>
    <x:t>A814A1</x:t>
  </x:si>
  <x:si>
    <x:t>A814A8</x:t>
  </x:si>
  <x:si>
    <x:t>A814B</x:t>
  </x:si>
  <x:si>
    <x:t>A814D</x:t>
  </x:si>
  <x:si>
    <x:t>A814E</x:t>
  </x:si>
  <x:si>
    <x:t>A814F</x:t>
  </x:si>
  <x:si>
    <x:t>A814G</x:t>
  </x:si>
  <x:si>
    <x:t>A814H</x:t>
  </x:si>
  <x:si>
    <x:t>A814J</x:t>
  </x:si>
  <x:si>
    <x:t>A814J5</x:t>
  </x:si>
  <x:si>
    <x:t>A814K</x:t>
  </x:si>
  <x:si>
    <x:t>A815</x:t>
  </x:si>
  <x:si>
    <x:t>A815C</x:t>
  </x:si>
  <x:si>
    <x:t>A816</x:t>
  </x:si>
  <x:si>
    <x:t>A816A</x:t>
  </x:si>
  <x:si>
    <x:t>A816A1</x:t>
  </x:si>
  <x:si>
    <x:t>A816A2</x:t>
  </x:si>
  <x:si>
    <x:t>A816B5</x:t>
  </x:si>
  <x:si>
    <x:t>A816E</x:t>
  </x:si>
  <x:si>
    <x:t>A816T</x:t>
  </x:si>
  <x:si>
    <x:t>A818</x:t>
  </x:si>
  <x:si>
    <x:t>A818A</x:t>
  </x:si>
  <x:si>
    <x:t>A819</x:t>
  </x:si>
  <x:si>
    <x:t>A820A</x:t>
  </x:si>
  <x:si>
    <x:t>A822</x:t>
  </x:si>
  <x:si>
    <x:t>A822C</x:t>
  </x:si>
  <x:si>
    <x:t>A825</x:t>
  </x:si>
  <x:si>
    <x:t>A825A</x:t>
  </x:si>
  <x:si>
    <x:t>A831A</x:t>
  </x:si>
  <x:si>
    <x:t>A831B</x:t>
  </x:si>
  <x:si>
    <x:t>A831C</x:t>
  </x:si>
  <x:si>
    <x:t>A831D</x:t>
  </x:si>
  <x:si>
    <x:t>A831E</x:t>
  </x:si>
  <x:si>
    <x:t>A831F</x:t>
  </x:si>
  <x:si>
    <x:t>A831G</x:t>
  </x:si>
  <x:si>
    <x:t>A831H</x:t>
  </x:si>
  <x:si>
    <x:t>A831I</x:t>
  </x:si>
  <x:si>
    <x:t>A831J</x:t>
  </x:si>
  <x:si>
    <x:t>A831K</x:t>
  </x:si>
  <x:si>
    <x:t>A831L</x:t>
  </x:si>
  <x:si>
    <x:t>A831M</x:t>
  </x:si>
  <x:si>
    <x:t>A831N</x:t>
  </x:si>
  <x:si>
    <x:t>A831O</x:t>
  </x:si>
  <x:si>
    <x:t>A831P</x:t>
  </x:si>
  <x:si>
    <x:t>A831Q</x:t>
  </x:si>
  <x:si>
    <x:t>A831R</x:t>
  </x:si>
  <x:si>
    <x:t>A831S</x:t>
  </x:si>
  <x:si>
    <x:t>A831T</x:t>
  </x:si>
  <x:si>
    <x:t>A832A</x:t>
  </x:si>
  <x:si>
    <x:t>A832B</x:t>
  </x:si>
  <x:si>
    <x:t>A832C</x:t>
  </x:si>
  <x:si>
    <x:t>A832D</x:t>
  </x:si>
  <x:si>
    <x:t>A832E</x:t>
  </x:si>
  <x:si>
    <x:t>A832F</x:t>
  </x:si>
  <x:si>
    <x:t>A832G</x:t>
  </x:si>
  <x:si>
    <x:t>A832H</x:t>
  </x:si>
  <x:si>
    <x:t>A832I</x:t>
  </x:si>
  <x:si>
    <x:t>A832J</x:t>
  </x:si>
  <x:si>
    <x:t>A832K</x:t>
  </x:si>
  <x:si>
    <x:t>A832L</x:t>
  </x:si>
  <x:si>
    <x:t>A832M</x:t>
  </x:si>
  <x:si>
    <x:t>A832N</x:t>
  </x:si>
  <x:si>
    <x:t>A832O</x:t>
  </x:si>
  <x:si>
    <x:t>A832P</x:t>
  </x:si>
  <x:si>
    <x:t>A832Q</x:t>
  </x:si>
  <x:si>
    <x:t>A832R</x:t>
  </x:si>
  <x:si>
    <x:t>A832S</x:t>
  </x:si>
  <x:si>
    <x:t>A832T</x:t>
  </x:si>
  <x:si>
    <x:t>A836A</x:t>
  </x:si>
  <x:si>
    <x:t>A836B</x:t>
  </x:si>
  <x:si>
    <x:t>A836C</x:t>
  </x:si>
  <x:si>
    <x:t>A836D</x:t>
  </x:si>
  <x:si>
    <x:t>A836E</x:t>
  </x:si>
  <x:si>
    <x:t>A836F</x:t>
  </x:si>
  <x:si>
    <x:t>A836G</x:t>
  </x:si>
  <x:si>
    <x:t>A836H</x:t>
  </x:si>
  <x:si>
    <x:t>A836I</x:t>
  </x:si>
  <x:si>
    <x:t>A836J</x:t>
  </x:si>
  <x:si>
    <x:t>A836K</x:t>
  </x:si>
  <x:si>
    <x:t>A836L</x:t>
  </x:si>
  <x:si>
    <x:t>A836M</x:t>
  </x:si>
  <x:si>
    <x:t>A836N</x:t>
  </x:si>
  <x:si>
    <x:t>A836O</x:t>
  </x:si>
  <x:si>
    <x:t>A836P</x:t>
  </x:si>
  <x:si>
    <x:t>A836Q</x:t>
  </x:si>
  <x:si>
    <x:t>A836R</x:t>
  </x:si>
  <x:si>
    <x:t>A836S</x:t>
  </x:si>
  <x:si>
    <x:t>A836T</x:t>
  </x:si>
  <x:si>
    <x:t>A842</x:t>
  </x:si>
  <x:si>
    <x:t>A846A</x:t>
  </x:si>
  <x:si>
    <x:t>A846B</x:t>
  </x:si>
  <x:si>
    <x:t>A846C</x:t>
  </x:si>
  <x:si>
    <x:t>A846D</x:t>
  </x:si>
  <x:si>
    <x:t>A846E</x:t>
  </x:si>
  <x:si>
    <x:t>A846F</x:t>
  </x:si>
  <x:si>
    <x:t>A846G</x:t>
  </x:si>
  <x:si>
    <x:t>A846H</x:t>
  </x:si>
  <x:si>
    <x:t>A846I</x:t>
  </x:si>
  <x:si>
    <x:t>A846J</x:t>
  </x:si>
  <x:si>
    <x:t>A846K</x:t>
  </x:si>
  <x:si>
    <x:t>A846L</x:t>
  </x:si>
  <x:si>
    <x:t>A846M</x:t>
  </x:si>
  <x:si>
    <x:t>A846N</x:t>
  </x:si>
  <x:si>
    <x:t>A846O</x:t>
  </x:si>
  <x:si>
    <x:t>A846P</x:t>
  </x:si>
  <x:si>
    <x:t>A846Q</x:t>
  </x:si>
  <x:si>
    <x:t>A846R</x:t>
  </x:si>
  <x:si>
    <x:t>A846S</x:t>
  </x:si>
  <x:si>
    <x:t>A846T</x:t>
  </x:si>
  <x:si>
    <x:t>A847A</x:t>
  </x:si>
  <x:si>
    <x:t>A847B</x:t>
  </x:si>
  <x:si>
    <x:t>A847C</x:t>
  </x:si>
  <x:si>
    <x:t>A847D</x:t>
  </x:si>
  <x:si>
    <x:t>A847E</x:t>
  </x:si>
  <x:si>
    <x:t>A847F</x:t>
  </x:si>
  <x:si>
    <x:t>A847G</x:t>
  </x:si>
  <x:si>
    <x:t>A847H</x:t>
  </x:si>
  <x:si>
    <x:t>A847I</x:t>
  </x:si>
  <x:si>
    <x:t>A847J</x:t>
  </x:si>
  <x:si>
    <x:t>A847K</x:t>
  </x:si>
  <x:si>
    <x:t>A847L</x:t>
  </x:si>
  <x:si>
    <x:t>A847M</x:t>
  </x:si>
  <x:si>
    <x:t>A847N</x:t>
  </x:si>
  <x:si>
    <x:t>A847O</x:t>
  </x:si>
  <x:si>
    <x:t>A847P</x:t>
  </x:si>
  <x:si>
    <x:t>A847Q</x:t>
  </x:si>
  <x:si>
    <x:t>A847R</x:t>
  </x:si>
  <x:si>
    <x:t>A847S</x:t>
  </x:si>
  <x:si>
    <x:t>A847T</x:t>
  </x:si>
  <x:si>
    <x:t>A848A</x:t>
  </x:si>
  <x:si>
    <x:t>A848B</x:t>
  </x:si>
  <x:si>
    <x:t>A848C</x:t>
  </x:si>
  <x:si>
    <x:t>A848D</x:t>
  </x:si>
  <x:si>
    <x:t>A848E</x:t>
  </x:si>
  <x:si>
    <x:t>A848F</x:t>
  </x:si>
  <x:si>
    <x:t>A848G</x:t>
  </x:si>
  <x:si>
    <x:t>A848H</x:t>
  </x:si>
  <x:si>
    <x:t>A848I</x:t>
  </x:si>
  <x:si>
    <x:t>A848J</x:t>
  </x:si>
  <x:si>
    <x:t>A848K</x:t>
  </x:si>
  <x:si>
    <x:t>A848L</x:t>
  </x:si>
  <x:si>
    <x:t>A848M</x:t>
  </x:si>
  <x:si>
    <x:t>A848N</x:t>
  </x:si>
  <x:si>
    <x:t>A848O</x:t>
  </x:si>
  <x:si>
    <x:t>A848P</x:t>
  </x:si>
  <x:si>
    <x:t>A848Q</x:t>
  </x:si>
  <x:si>
    <x:t>A848R</x:t>
  </x:si>
  <x:si>
    <x:t>A848S</x:t>
  </x:si>
  <x:si>
    <x:t>A848T</x:t>
  </x:si>
  <x:si>
    <x:t>A849A</x:t>
  </x:si>
  <x:si>
    <x:t>A849B</x:t>
  </x:si>
  <x:si>
    <x:t>A849C</x:t>
  </x:si>
  <x:si>
    <x:t>A849D</x:t>
  </x:si>
  <x:si>
    <x:t>A849E</x:t>
  </x:si>
  <x:si>
    <x:t>A849F</x:t>
  </x:si>
  <x:si>
    <x:t>A849G</x:t>
  </x:si>
  <x:si>
    <x:t>A849H</x:t>
  </x:si>
  <x:si>
    <x:t>A849I</x:t>
  </x:si>
  <x:si>
    <x:t>A849J</x:t>
  </x:si>
  <x:si>
    <x:t>A849K</x:t>
  </x:si>
  <x:si>
    <x:t>A849L</x:t>
  </x:si>
  <x:si>
    <x:t>A849M</x:t>
  </x:si>
  <x:si>
    <x:t>A849N</x:t>
  </x:si>
  <x:si>
    <x:t>A849O</x:t>
  </x:si>
  <x:si>
    <x:t>A849P</x:t>
  </x:si>
  <x:si>
    <x:t>A849Q</x:t>
  </x:si>
  <x:si>
    <x:t>A849R</x:t>
  </x:si>
  <x:si>
    <x:t>A849S</x:t>
  </x:si>
  <x:si>
    <x:t>A849T</x:t>
  </x:si>
  <x:si>
    <x:t>A851</x:t>
  </x:si>
  <x:si>
    <x:t>A852</x:t>
  </x:si>
  <x:si>
    <x:t>A853</x:t>
  </x:si>
  <x:si>
    <x:t>A854A</x:t>
  </x:si>
  <x:si>
    <x:t>A854B</x:t>
  </x:si>
  <x:si>
    <x:t>A854C</x:t>
  </x:si>
  <x:si>
    <x:t>A854D</x:t>
  </x:si>
  <x:si>
    <x:t>A854E</x:t>
  </x:si>
  <x:si>
    <x:t>A854F</x:t>
  </x:si>
  <x:si>
    <x:t>A854G</x:t>
  </x:si>
  <x:si>
    <x:t>A854H</x:t>
  </x:si>
  <x:si>
    <x:t>A854I</x:t>
  </x:si>
  <x:si>
    <x:t>A854J</x:t>
  </x:si>
  <x:si>
    <x:t>A854K</x:t>
  </x:si>
  <x:si>
    <x:t>A854L</x:t>
  </x:si>
  <x:si>
    <x:t>A854M</x:t>
  </x:si>
  <x:si>
    <x:t>A854N</x:t>
  </x:si>
  <x:si>
    <x:t>A854O</x:t>
  </x:si>
  <x:si>
    <x:t>A854P</x:t>
  </x:si>
  <x:si>
    <x:t>A854Q</x:t>
  </x:si>
  <x:si>
    <x:t>A854R</x:t>
  </x:si>
  <x:si>
    <x:t>A854S</x:t>
  </x:si>
  <x:si>
    <x:t>A854T</x:t>
  </x:si>
  <x:si>
    <x:t>A860A</x:t>
  </x:si>
  <x:si>
    <x:t>A860B1</x:t>
  </x:si>
  <x:si>
    <x:t>A860B2</x:t>
  </x:si>
  <x:si>
    <x:t>A860C</x:t>
  </x:si>
  <x:si>
    <x:t>A865</x:t>
  </x:si>
  <x:si>
    <x:t>A865A</x:t>
  </x:si>
  <x:si>
    <x:t>A867A</x:t>
  </x:si>
  <x:si>
    <x:t>A867B1</x:t>
  </x:si>
  <x:si>
    <x:t>A867B2</x:t>
  </x:si>
  <x:si>
    <x:t>A867C</x:t>
  </x:si>
  <x:si>
    <x:t>A875</x:t>
  </x:si>
  <x:si>
    <x:t>A877</x:t>
  </x:si>
  <x:si>
    <x:t>A878</x:t>
  </x:si>
  <x:si>
    <x:t>A879A</x:t>
  </x:si>
  <x:si>
    <x:t>A879A1</x:t>
  </x:si>
  <x:si>
    <x:t>A879A2</x:t>
  </x:si>
  <x:si>
    <x:t>A879A3</x:t>
  </x:si>
  <x:si>
    <x:t>A879B</x:t>
  </x:si>
  <x:si>
    <x:t>A879B4</x:t>
  </x:si>
  <x:si>
    <x:t>A879B5</x:t>
  </x:si>
  <x:si>
    <x:t>A879C</x:t>
  </x:si>
  <x:si>
    <x:t>A879D</x:t>
  </x:si>
  <x:si>
    <x:t>A879D1</x:t>
  </x:si>
  <x:si>
    <x:t>A879D2</x:t>
  </x:si>
  <x:si>
    <x:t>A879D3</x:t>
  </x:si>
  <x:si>
    <x:t>A879D4</x:t>
  </x:si>
  <x:si>
    <x:t>A879D5</x:t>
  </x:si>
  <x:si>
    <x:t>A879D6</x:t>
  </x:si>
  <x:si>
    <x:t>A879D7</x:t>
  </x:si>
  <x:si>
    <x:t>A879D8</x:t>
  </x:si>
  <x:si>
    <x:t>A879D9</x:t>
  </x:si>
  <x:si>
    <x:t>A879D10</x:t>
  </x:si>
  <x:si>
    <x:t>A879E</x:t>
  </x:si>
  <x:si>
    <x:t>A879F</x:t>
  </x:si>
  <x:si>
    <x:t>A879G</x:t>
  </x:si>
  <x:si>
    <x:t>A879H</x:t>
  </x:si>
  <x:si>
    <x:t>A879I</x:t>
  </x:si>
  <x:si>
    <x:t>A879J</x:t>
  </x:si>
  <x:si>
    <x:t>A879K</x:t>
  </x:si>
  <x:si>
    <x:t>A879L</x:t>
  </x:si>
  <x:si>
    <x:t>A879M</x:t>
  </x:si>
  <x:si>
    <x:t>A879N</x:t>
  </x:si>
  <x:si>
    <x:t>A879O</x:t>
  </x:si>
  <x:si>
    <x:t>A879P</x:t>
  </x:si>
  <x:si>
    <x:t>A879Q</x:t>
  </x:si>
  <x:si>
    <x:t>A879R</x:t>
  </x:si>
  <x:si>
    <x:t>A879S</x:t>
  </x:si>
  <x:si>
    <x:t>A879T</x:t>
  </x:si>
  <x:si>
    <x:t>A879U</x:t>
  </x:si>
  <x:si>
    <x:t>A879V</x:t>
  </x:si>
  <x:si>
    <x:t>A879W</x:t>
  </x:si>
  <x:si>
    <x:t>A880</x:t>
  </x:si>
  <x:si>
    <x:t>A880A</x:t>
  </x:si>
  <x:si>
    <x:t>A880B1</x:t>
  </x:si>
  <x:si>
    <x:t>A880B2</x:t>
  </x:si>
  <x:si>
    <x:t>A881</x:t>
  </x:si>
  <x:si>
    <x:t>A882</x:t>
  </x:si>
  <x:si>
    <x:t>A883A</x:t>
  </x:si>
  <x:si>
    <x:t>A883B1</x:t>
  </x:si>
  <x:si>
    <x:t>A883B2</x:t>
  </x:si>
  <x:si>
    <x:t>A883C</x:t>
  </x:si>
  <x:si>
    <x:t>A884</x:t>
  </x:si>
  <x:si>
    <x:t>A884C</x:t>
  </x:si>
  <x:si>
    <x:t>A884D</x:t>
  </x:si>
  <x:si>
    <x:t>A885A</x:t>
  </x:si>
  <x:si>
    <x:t>A885A1</x:t>
  </x:si>
  <x:si>
    <x:t>A885A2</x:t>
  </x:si>
  <x:si>
    <x:t>A885A3</x:t>
  </x:si>
  <x:si>
    <x:t>A885A4</x:t>
  </x:si>
  <x:si>
    <x:t>A885B</x:t>
  </x:si>
  <x:si>
    <x:t>A885B1</x:t>
  </x:si>
  <x:si>
    <x:t>A885B2</x:t>
  </x:si>
  <x:si>
    <x:t>A885B3</x:t>
  </x:si>
  <x:si>
    <x:t>A885B4</x:t>
  </x:si>
  <x:si>
    <x:t>A885B5</x:t>
  </x:si>
  <x:si>
    <x:t>A885C</x:t>
  </x:si>
  <x:si>
    <x:t>A885C1</x:t>
  </x:si>
  <x:si>
    <x:t>A885C2</x:t>
  </x:si>
  <x:si>
    <x:t>A885C3</x:t>
  </x:si>
  <x:si>
    <x:t>A885C4</x:t>
  </x:si>
  <x:si>
    <x:t>A885C5</x:t>
  </x:si>
  <x:si>
    <x:t>A885C6</x:t>
  </x:si>
  <x:si>
    <x:t>A885D</x:t>
  </x:si>
  <x:si>
    <x:t>A885D1</x:t>
  </x:si>
  <x:si>
    <x:t>A885D2</x:t>
  </x:si>
  <x:si>
    <x:t>A885D3</x:t>
  </x:si>
  <x:si>
    <x:t>A885D4</x:t>
  </x:si>
  <x:si>
    <x:t>A885D5</x:t>
  </x:si>
  <x:si>
    <x:t>A885D6</x:t>
  </x:si>
  <x:si>
    <x:t>A886A</x:t>
  </x:si>
  <x:si>
    <x:t>A886B</x:t>
  </x:si>
  <x:si>
    <x:t>A886C</x:t>
  </x:si>
  <x:si>
    <x:t>A886D</x:t>
  </x:si>
  <x:si>
    <x:t>A886E</x:t>
  </x:si>
  <x:si>
    <x:t>A886F</x:t>
  </x:si>
  <x:si>
    <x:t>A886G</x:t>
  </x:si>
  <x:si>
    <x:t>A886H</x:t>
  </x:si>
  <x:si>
    <x:t>A887A</x:t>
  </x:si>
  <x:si>
    <x:t>A887B</x:t>
  </x:si>
  <x:si>
    <x:t>A887C</x:t>
  </x:si>
  <x:si>
    <x:t>A887D</x:t>
  </x:si>
  <x:si>
    <x:t>A887E</x:t>
  </x:si>
  <x:si>
    <x:t>A887F</x:t>
  </x:si>
  <x:si>
    <x:t>A887G</x:t>
  </x:si>
  <x:si>
    <x:t>A887H</x:t>
  </x:si>
  <x:si>
    <x:t>A887I</x:t>
  </x:si>
  <x:si>
    <x:t>A887J</x:t>
  </x:si>
  <x:si>
    <x:t>A887K</x:t>
  </x:si>
  <x:si>
    <x:t>A887L</x:t>
  </x:si>
  <x:si>
    <x:t>A887M</x:t>
  </x:si>
  <x:si>
    <x:t>A887N</x:t>
  </x:si>
  <x:si>
    <x:t>A887P</x:t>
  </x:si>
  <x:si>
    <x:t>A887R</x:t>
  </x:si>
  <x:si>
    <x:t>A887S</x:t>
  </x:si>
  <x:si>
    <x:t>A887T</x:t>
  </x:si>
  <x:si>
    <x:t>A887U</x:t>
  </x:si>
  <x:si>
    <x:t>A887V</x:t>
  </x:si>
  <x:si>
    <x:t>A888</x:t>
  </x:si>
  <x:si>
    <x:t>A889</x:t>
  </x:si>
  <x:si>
    <x:t>A889B</x:t>
  </x:si>
  <x:si>
    <x:t>A889B_1</x:t>
  </x:si>
  <x:si>
    <x:t>A889B_2</x:t>
  </x:si>
  <x:si>
    <x:t>A889B_3</x:t>
  </x:si>
  <x:si>
    <x:t>A892A</x:t>
  </x:si>
  <x:si>
    <x:t>A892A_1</x:t>
  </x:si>
  <x:si>
    <x:t>A892A_2</x:t>
  </x:si>
  <x:si>
    <x:t>A892A_3</x:t>
  </x:si>
  <x:si>
    <x:t>A892B</x:t>
  </x:si>
  <x:si>
    <x:t>A895</x:t>
  </x:si>
  <x:si>
    <x:t>A896</x:t>
  </x:si>
  <x:si>
    <x:t>A899</x:t>
  </x:si>
  <x:si>
    <x:t>A900A</x:t>
  </x:si>
  <x:si>
    <x:t>A900A1</x:t>
  </x:si>
  <x:si>
    <x:t>A900B</x:t>
  </x:si>
  <x:si>
    <x:t>A900B1</x:t>
  </x:si>
  <x:si>
    <x:t>A900C</x:t>
  </x:si>
  <x:si>
    <x:t>A900C1</x:t>
  </x:si>
  <x:si>
    <x:t>A900C2</x:t>
  </x:si>
  <x:si>
    <x:t>A900C3</x:t>
  </x:si>
  <x:si>
    <x:t>A900C4</x:t>
  </x:si>
  <x:si>
    <x:t>A900C5</x:t>
  </x:si>
  <x:si>
    <x:t>A900C6</x:t>
  </x:si>
  <x:si>
    <x:t>A900C7</x:t>
  </x:si>
  <x:si>
    <x:t>A900C8</x:t>
  </x:si>
  <x:si>
    <x:t>A900D</x:t>
  </x:si>
  <x:si>
    <x:t>A900F</x:t>
  </x:si>
  <x:si>
    <x:t>A900G</x:t>
  </x:si>
  <x:si>
    <x:t>A900G1</x:t>
  </x:si>
  <x:si>
    <x:t>A900H</x:t>
  </x:si>
  <x:si>
    <x:t>A900H1</x:t>
  </x:si>
  <x:si>
    <x:t>A900H2</x:t>
  </x:si>
  <x:si>
    <x:t>A900H3</x:t>
  </x:si>
  <x:si>
    <x:t>A900J</x:t>
  </x:si>
  <x:si>
    <x:t>A900J1</x:t>
  </x:si>
  <x:si>
    <x:t>A900J2</x:t>
  </x:si>
  <x:si>
    <x:t>A900J3</x:t>
  </x:si>
  <x:si>
    <x:t>A900K</x:t>
  </x:si>
  <x:si>
    <x:t>A900K1</x:t>
  </x:si>
  <x:si>
    <x:t>A900K2</x:t>
  </x:si>
  <x:si>
    <x:t>A900K3</x:t>
  </x:si>
  <x:si>
    <x:t>A900K4</x:t>
  </x:si>
  <x:si>
    <x:t>A900L</x:t>
  </x:si>
  <x:si>
    <x:t>A900L1</x:t>
  </x:si>
  <x:si>
    <x:t>A900L2</x:t>
  </x:si>
  <x:si>
    <x:t>A900L3</x:t>
  </x:si>
  <x:si>
    <x:t>A900M</x:t>
  </x:si>
  <x:si>
    <x:t>A900M1</x:t>
  </x:si>
  <x:si>
    <x:t>A900P</x:t>
  </x:si>
  <x:si>
    <x:t>A900T</x:t>
  </x:si>
  <x:si>
    <x:t>A900T1</x:t>
  </x:si>
  <x:si>
    <x:t>A902</x:t>
  </x:si>
  <x:si>
    <x:t>A902A</x:t>
  </x:si>
  <x:si>
    <x:t>A903</x:t>
  </x:si>
  <x:si>
    <x:t>A904</x:t>
  </x:si>
  <x:si>
    <x:t>A905</x:t>
  </x:si>
  <x:si>
    <x:t>A906</x:t>
  </x:si>
  <x:si>
    <x:t>A906A</x:t>
  </x:si>
  <x:si>
    <x:t>A906B1</x:t>
  </x:si>
  <x:si>
    <x:t>A906B2</x:t>
  </x:si>
  <x:si>
    <x:t>A906C</x:t>
  </x:si>
  <x:si>
    <x:t>A908A</x:t>
  </x:si>
  <x:si>
    <x:t>A908B1</x:t>
  </x:si>
  <x:si>
    <x:t>A908B2</x:t>
  </x:si>
  <x:si>
    <x:t>A908C</x:t>
  </x:si>
  <x:si>
    <x:t>A911</x:t>
  </x:si>
  <x:si>
    <x:t>A911A</x:t>
  </x:si>
  <x:si>
    <x:t>A919</x:t>
  </x:si>
  <x:si>
    <x:t>A925</x:t>
  </x:si>
  <x:si>
    <x:t>A925A</x:t>
  </x:si>
  <x:si>
    <x:t>A925A1</x:t>
  </x:si>
  <x:si>
    <x:t>A925A2</x:t>
  </x:si>
  <x:si>
    <x:t>A926</x:t>
  </x:si>
  <x:si>
    <x:t>A927</x:t>
  </x:si>
  <x:si>
    <x:t>A928</x:t>
  </x:si>
  <x:si>
    <x:t>A931</x:t>
  </x:si>
  <x:si>
    <x:t>A940</x:t>
  </x:si>
  <x:si>
    <x:t>A945</x:t>
  </x:si>
  <x:si>
    <x:t>A945A</x:t>
  </x:si>
  <x:si>
    <x:t>A945B</x:t>
  </x:si>
  <x:si>
    <x:t>A945C</x:t>
  </x:si>
  <x:si>
    <x:t>A954</x:t>
  </x:si>
  <x:si>
    <x:t>A956</x:t>
  </x:si>
  <x:si>
    <x:t>A958</x:t>
  </x:si>
  <x:si>
    <x:t>A959</x:t>
  </x:si>
  <x:si>
    <x:t>A959A</x:t>
  </x:si>
  <x:si>
    <x:t>A960</x:t>
  </x:si>
  <x:si>
    <x:t>A960A</x:t>
  </x:si>
  <x:si>
    <x:t>A960B</x:t>
  </x:si>
  <x:si>
    <x:t>A961A</x:t>
  </x:si>
  <x:si>
    <x:t>A961A1</x:t>
  </x:si>
  <x:si>
    <x:t>A961A2</x:t>
  </x:si>
  <x:si>
    <x:t>A961A3</x:t>
  </x:si>
  <x:si>
    <x:t>A961A4</x:t>
  </x:si>
  <x:si>
    <x:t>A961A5</x:t>
  </x:si>
  <x:si>
    <x:t>A961A6</x:t>
  </x:si>
  <x:si>
    <x:t>A961A7</x:t>
  </x:si>
  <x:si>
    <x:t>A961A8</x:t>
  </x:si>
  <x:si>
    <x:t>A961A9</x:t>
  </x:si>
  <x:si>
    <x:t>A963</x:t>
  </x:si>
  <x:si>
    <x:t>A963A</x:t>
  </x:si>
  <x:si>
    <x:t>A963C</x:t>
  </x:si>
  <x:si>
    <x:t>A965</x:t>
  </x:si>
  <x:si>
    <x:t>A965A</x:t>
  </x:si>
  <x:si>
    <x:t>A965B</x:t>
  </x:si>
  <x:si>
    <x:t>A965C</x:t>
  </x:si>
  <x:si>
    <x:t>A965C1</x:t>
  </x:si>
  <x:si>
    <x:t>A965C2</x:t>
  </x:si>
  <x:si>
    <x:t>A965D</x:t>
  </x:si>
  <x:si>
    <x:t>A966</x:t>
  </x:si>
  <x:si>
    <x:t>A968</x:t>
  </x:si>
  <x:si>
    <x:t>A971</x:t>
  </x:si>
  <x:si>
    <x:t>A980</x:t>
  </x:si>
  <x:si>
    <x:t>A981</x:t>
  </x:si>
  <x:si>
    <x:t>A981A</x:t>
  </x:si>
  <x:si>
    <x:t>A981B</x:t>
  </x:si>
  <x:si>
    <x:t>A981C</x:t>
  </x:si>
  <x:si>
    <x:t>A993</x:t>
  </x:si>
  <x:si>
    <x:t>A994</x:t>
  </x:si>
  <x:si>
    <x:t>A994A</x:t>
  </x:si>
  <x:si>
    <x:t>A996</x:t>
  </x:si>
  <x:si>
    <x:t>A997</x:t>
  </x:si>
  <x:si>
    <x:t>A998</x:t>
  </x:si>
  <x:si>
    <x:t>A999</x:t>
  </x:si>
  <x:si>
    <x:t>A999B</x:t>
  </x:si>
  <x:si>
    <x:t>AAS0001</x:t>
  </x:si>
  <x:si>
    <x:t>AAS0003</x:t>
  </x:si>
  <x:si>
    <x:t>AAS0004</x:t>
  </x:si>
  <x:si>
    <x:t>AAS0005</x:t>
  </x:si>
  <x:si>
    <x:t>AAS0007</x:t>
  </x:si>
  <x:si>
    <x:t>AAS0008</x:t>
  </x:si>
  <x:si>
    <x:t>AAS0009</x:t>
  </x:si>
  <x:si>
    <x:t>AAS0010</x:t>
  </x:si>
  <x:si>
    <x:t>AAS0013</x:t>
  </x:si>
  <x:si>
    <x:t>AAS0016</x:t>
  </x:si>
  <x:si>
    <x:t>AAS0017</x:t>
  </x:si>
  <x:si>
    <x:t>AAS0022</x:t>
  </x:si>
  <x:si>
    <x:t>AAS0023</x:t>
  </x:si>
  <x:si>
    <x:t>AAS0024</x:t>
  </x:si>
  <x:si>
    <x:t>AAS0025</x:t>
  </x:si>
  <x:si>
    <x:t>AAS0032</x:t>
  </x:si>
  <x:si>
    <x:t>AAS0036</x:t>
  </x:si>
  <x:si>
    <x:t>AAS0041</x:t>
  </x:si>
  <x:si>
    <x:t>AAS0042</x:t>
  </x:si>
  <x:si>
    <x:t>AAS0048</x:t>
  </x:si>
  <x:si>
    <x:t>AAS0050</x:t>
  </x:si>
  <x:si>
    <x:t>AAS0051</x:t>
  </x:si>
  <x:si>
    <x:t>AAS0052</x:t>
  </x:si>
  <x:si>
    <x:t>AAS0053</x:t>
  </x:si>
  <x:si>
    <x:t>AAS0054</x:t>
  </x:si>
  <x:si>
    <x:t>AAS0055</x:t>
  </x:si>
  <x:si>
    <x:t>AAS0056</x:t>
  </x:si>
  <x:si>
    <x:t>AAS0057</x:t>
  </x:si>
  <x:si>
    <x:t>AAS0058</x:t>
  </x:si>
  <x:si>
    <x:t>AAS0059</x:t>
  </x:si>
  <x:si>
    <x:t>AAS0060</x:t>
  </x:si>
  <x:si>
    <x:t>AAS0061</x:t>
  </x:si>
  <x:si>
    <x:t>AAS0062</x:t>
  </x:si>
  <x:si>
    <x:t>AAS0063</x:t>
  </x:si>
  <x:si>
    <x:t>AAS0064</x:t>
  </x:si>
  <x:si>
    <x:t>AAS0065</x:t>
  </x:si>
  <x:si>
    <x:t>AAS0066</x:t>
  </x:si>
  <x:si>
    <x:t>AAS0067</x:t>
  </x:si>
  <x:si>
    <x:t>AAS0068</x:t>
  </x:si>
  <x:si>
    <x:t>AAS0069</x:t>
  </x:si>
  <x:si>
    <x:t>AAS0070</x:t>
  </x:si>
  <x:si>
    <x:t>AAS0071</x:t>
  </x:si>
  <x:si>
    <x:t>AAS0072</x:t>
  </x:si>
  <x:si>
    <x:t>AAS0073</x:t>
  </x:si>
  <x:si>
    <x:t>ACH0007</x:t>
  </x:si>
  <x:si>
    <x:t>ACH0008</x:t>
  </x:si>
  <x:si>
    <x:t>ACH0015</x:t>
  </x:si>
  <x:si>
    <x:t>ACH0016</x:t>
  </x:si>
  <x:si>
    <x:t>ACH0017</x:t>
  </x:si>
  <x:si>
    <x:t>ACH0018</x:t>
  </x:si>
  <x:si>
    <x:t>ACH0019</x:t>
  </x:si>
  <x:si>
    <x:t>ACH0020</x:t>
  </x:si>
  <x:si>
    <x:t>ACH0021</x:t>
  </x:si>
  <x:si>
    <x:t>ACH0022</x:t>
  </x:si>
  <x:si>
    <x:t>ACH0023</x:t>
  </x:si>
  <x:si>
    <x:t>ACH0024</x:t>
  </x:si>
  <x:si>
    <x:t>ACH0025</x:t>
  </x:si>
  <x:si>
    <x:t>ACH0026</x:t>
  </x:si>
  <x:si>
    <x:t>ACH0027</x:t>
  </x:si>
  <x:si>
    <x:t>ACH0028</x:t>
  </x:si>
  <x:si>
    <x:t>ACH0029</x:t>
  </x:si>
  <x:si>
    <x:t>ACH0030</x:t>
  </x:si>
  <x:si>
    <x:t>ACH0031</x:t>
  </x:si>
  <x:si>
    <x:t>ACH0032</x:t>
  </x:si>
  <x:si>
    <x:t>ACH0033</x:t>
  </x:si>
  <x:si>
    <x:t>ACH0034</x:t>
  </x:si>
  <x:si>
    <x:t>ACH0035</x:t>
  </x:si>
  <x:si>
    <x:t>ACH0036</x:t>
  </x:si>
  <x:si>
    <x:t>ACH0037</x:t>
  </x:si>
  <x:si>
    <x:t>ACH0038</x:t>
  </x:si>
  <x:si>
    <x:t>ACH0039</x:t>
  </x:si>
  <x:si>
    <x:t>ACH0040</x:t>
  </x:si>
  <x:si>
    <x:t>ACH0047</x:t>
  </x:si>
  <x:si>
    <x:t>ACH0048</x:t>
  </x:si>
  <x:si>
    <x:t>ACM0099</x:t>
  </x:si>
  <x:si>
    <x:t>ADL0002</x:t>
  </x:si>
  <x:si>
    <x:t>ADL0009</x:t>
  </x:si>
  <x:si>
    <x:t>ADL0016</x:t>
  </x:si>
  <x:si>
    <x:t>ADL0022</x:t>
  </x:si>
  <x:si>
    <x:t>ADL0023</x:t>
  </x:si>
  <x:si>
    <x:t>ADL0024</x:t>
  </x:si>
  <x:si>
    <x:t>ADL0025</x:t>
  </x:si>
  <x:si>
    <x:t>ADL0026</x:t>
  </x:si>
  <x:si>
    <x:t>ADL0027</x:t>
  </x:si>
  <x:si>
    <x:t>ADL0028</x:t>
  </x:si>
  <x:si>
    <x:t>ADL0030</x:t>
  </x:si>
  <x:si>
    <x:t>ADL0037</x:t>
  </x:si>
  <x:si>
    <x:t>ADL0044</x:t>
  </x:si>
  <x:si>
    <x:t>ADL0050</x:t>
  </x:si>
  <x:si>
    <x:t>ADL0051</x:t>
  </x:si>
  <x:si>
    <x:t>ADL0052</x:t>
  </x:si>
  <x:si>
    <x:t>ADL0053</x:t>
  </x:si>
  <x:si>
    <x:t>ADL0054</x:t>
  </x:si>
  <x:si>
    <x:t>ADL0055</x:t>
  </x:si>
  <x:si>
    <x:t>ADL0056</x:t>
  </x:si>
  <x:si>
    <x:t>ADL0057</x:t>
  </x:si>
  <x:si>
    <x:t>ADL0058</x:t>
  </x:si>
  <x:si>
    <x:t>ADL0059</x:t>
  </x:si>
  <x:si>
    <x:t>ADL0060</x:t>
  </x:si>
  <x:si>
    <x:t>ADL0061</x:t>
  </x:si>
  <x:si>
    <x:t>ADL0062</x:t>
  </x:si>
  <x:si>
    <x:t>ADL0063</x:t>
  </x:si>
  <x:si>
    <x:t>ADL0064</x:t>
  </x:si>
  <x:si>
    <x:t>ADL0065</x:t>
  </x:si>
  <x:si>
    <x:t>ADL0066</x:t>
  </x:si>
  <x:si>
    <x:t>ADL0067</x:t>
  </x:si>
  <x:si>
    <x:t>ADL0068</x:t>
  </x:si>
  <x:si>
    <x:t>ADL0069</x:t>
  </x:si>
  <x:si>
    <x:t>ADL0070</x:t>
  </x:si>
  <x:si>
    <x:t>ADL0071</x:t>
  </x:si>
  <x:si>
    <x:t>ADL0072</x:t>
  </x:si>
  <x:si>
    <x:t>ADL0073</x:t>
  </x:si>
  <x:si>
    <x:t>ADL0074</x:t>
  </x:si>
  <x:si>
    <x:t>ADL0075</x:t>
  </x:si>
  <x:si>
    <x:t>ADL0076</x:t>
  </x:si>
  <x:si>
    <x:t>ADL0077</x:t>
  </x:si>
  <x:si>
    <x:t>ADL0078</x:t>
  </x:si>
  <x:si>
    <x:t>ADL0079</x:t>
  </x:si>
  <x:si>
    <x:t>ADL0080</x:t>
  </x:si>
  <x:si>
    <x:t>ADL0081</x:t>
  </x:si>
  <x:si>
    <x:t>ADL0082</x:t>
  </x:si>
  <x:si>
    <x:t>ADL0083</x:t>
  </x:si>
  <x:si>
    <x:t>ADL0084</x:t>
  </x:si>
  <x:si>
    <x:t>ADL0085</x:t>
  </x:si>
  <x:si>
    <x:t>ADL0086</x:t>
  </x:si>
  <x:si>
    <x:t>ADL0087</x:t>
  </x:si>
  <x:si>
    <x:t>ADL0088</x:t>
  </x:si>
  <x:si>
    <x:t>ADL0089</x:t>
  </x:si>
  <x:si>
    <x:t>ADL0090</x:t>
  </x:si>
  <x:si>
    <x:t>ADL0091</x:t>
  </x:si>
  <x:si>
    <x:t>ADL0092</x:t>
  </x:si>
  <x:si>
    <x:t>ADL0093</x:t>
  </x:si>
  <x:si>
    <x:t>ADL0094</x:t>
  </x:si>
  <x:si>
    <x:t>ADL0095</x:t>
  </x:si>
  <x:si>
    <x:t>ADL0096</x:t>
  </x:si>
  <x:si>
    <x:t>ADL0097</x:t>
  </x:si>
  <x:si>
    <x:t>ADL0098</x:t>
  </x:si>
  <x:si>
    <x:t>ADL0099</x:t>
  </x:si>
  <x:si>
    <x:t>ADL0100</x:t>
  </x:si>
  <x:si>
    <x:t>ADL0101</x:t>
  </x:si>
  <x:si>
    <x:t>ADL0102</x:t>
  </x:si>
  <x:si>
    <x:t>ADL0103</x:t>
  </x:si>
  <x:si>
    <x:t>ADL0104</x:t>
  </x:si>
  <x:si>
    <x:t>ADL0105</x:t>
  </x:si>
  <x:si>
    <x:t>ADL0106</x:t>
  </x:si>
  <x:si>
    <x:t>ADL0107</x:t>
  </x:si>
  <x:si>
    <x:t>ADL0108</x:t>
  </x:si>
  <x:si>
    <x:t>ADL0109</x:t>
  </x:si>
  <x:si>
    <x:t>ADL0110</x:t>
  </x:si>
  <x:si>
    <x:t>ADL0111</x:t>
  </x:si>
  <x:si>
    <x:t>ADL0112</x:t>
  </x:si>
  <x:si>
    <x:t>ADL0113</x:t>
  </x:si>
  <x:si>
    <x:t>ADL0114</x:t>
  </x:si>
  <x:si>
    <x:t>ADL0115</x:t>
  </x:si>
  <x:si>
    <x:t>ADL0116</x:t>
  </x:si>
  <x:si>
    <x:t>ADL0117</x:t>
  </x:si>
  <x:si>
    <x:t>ADL0118</x:t>
  </x:si>
  <x:si>
    <x:t>ADL0119</x:t>
  </x:si>
  <x:si>
    <x:t>ADL0120</x:t>
  </x:si>
  <x:si>
    <x:t>ADL0121</x:t>
  </x:si>
  <x:si>
    <x:t>ADL0122</x:t>
  </x:si>
  <x:si>
    <x:t>ADL0123</x:t>
  </x:si>
  <x:si>
    <x:t>ADL0124</x:t>
  </x:si>
  <x:si>
    <x:t>ADL0125</x:t>
  </x:si>
  <x:si>
    <x:t>ADL0126</x:t>
  </x:si>
  <x:si>
    <x:t>ADL0127</x:t>
  </x:si>
  <x:si>
    <x:t>ADL0128</x:t>
  </x:si>
  <x:si>
    <x:t>ADL0129</x:t>
  </x:si>
  <x:si>
    <x:t>ADL0130</x:t>
  </x:si>
  <x:si>
    <x:t>ADL0131</x:t>
  </x:si>
  <x:si>
    <x:t>ADL0132</x:t>
  </x:si>
  <x:si>
    <x:t>ADL0133</x:t>
  </x:si>
  <x:si>
    <x:t>ADL0134</x:t>
  </x:si>
  <x:si>
    <x:t>ADL0135</x:t>
  </x:si>
  <x:si>
    <x:t>ADL0136</x:t>
  </x:si>
  <x:si>
    <x:t>ADL0137</x:t>
  </x:si>
  <x:si>
    <x:t>ADL0138</x:t>
  </x:si>
  <x:si>
    <x:t>ADL0139</x:t>
  </x:si>
  <x:si>
    <x:t>ADL0140</x:t>
  </x:si>
  <x:si>
    <x:t>ADL0141</x:t>
  </x:si>
  <x:si>
    <x:t>ADL0142</x:t>
  </x:si>
  <x:si>
    <x:t>ADL0144</x:t>
  </x:si>
  <x:si>
    <x:t>ADL0145</x:t>
  </x:si>
  <x:si>
    <x:t>ADL0146</x:t>
  </x:si>
  <x:si>
    <x:t>ADL0147</x:t>
  </x:si>
  <x:si>
    <x:t>ADL0148</x:t>
  </x:si>
  <x:si>
    <x:t>ADT0001</x:t>
  </x:si>
  <x:si>
    <x:t>ADT0002</x:t>
  </x:si>
  <x:si>
    <x:t>ADT0003</x:t>
  </x:si>
  <x:si>
    <x:t>ADT0004</x:t>
  </x:si>
  <x:si>
    <x:t>ADT0005</x:t>
  </x:si>
  <x:si>
    <x:t>ADT0006</x:t>
  </x:si>
  <x:si>
    <x:t>ADT0007</x:t>
  </x:si>
  <x:si>
    <x:t>ADT0008</x:t>
  </x:si>
  <x:si>
    <x:t>ADT0009</x:t>
  </x:si>
  <x:si>
    <x:t>ADT0010</x:t>
  </x:si>
  <x:si>
    <x:t>ADT0011</x:t>
  </x:si>
  <x:si>
    <x:t>ADT0012</x:t>
  </x:si>
  <x:si>
    <x:t>ADT0013</x:t>
  </x:si>
  <x:si>
    <x:t>ADT0014</x:t>
  </x:si>
  <x:si>
    <x:t>ADT0015</x:t>
  </x:si>
  <x:si>
    <x:t>ADT0016</x:t>
  </x:si>
  <x:si>
    <x:t>AEQ0009</x:t>
  </x:si>
  <x:si>
    <x:t>AIN0001</x:t>
  </x:si>
  <x:si>
    <x:t>AIN0002</x:t>
  </x:si>
  <x:si>
    <x:t>AIN0003</x:t>
  </x:si>
  <x:si>
    <x:t>AIN0004</x:t>
  </x:si>
  <x:si>
    <x:t>AIN0005</x:t>
  </x:si>
  <x:si>
    <x:t>AIN0006</x:t>
  </x:si>
  <x:si>
    <x:t>AIN0007</x:t>
  </x:si>
  <x:si>
    <x:t>AIN0008</x:t>
  </x:si>
  <x:si>
    <x:t>AIS0004</x:t>
  </x:si>
  <x:si>
    <x:t>AIS0005</x:t>
  </x:si>
  <x:si>
    <x:t>AIS0011</x:t>
  </x:si>
  <x:si>
    <x:t>AIS0017</x:t>
  </x:si>
  <x:si>
    <x:t>AIS0020</x:t>
  </x:si>
  <x:si>
    <x:t>AIS0021</x:t>
  </x:si>
  <x:si>
    <x:t>AIS0022</x:t>
  </x:si>
  <x:si>
    <x:t>AIS0026</x:t>
  </x:si>
  <x:si>
    <x:t>AIS0029</x:t>
  </x:si>
  <x:si>
    <x:t>AIS0030</x:t>
  </x:si>
  <x:si>
    <x:t>AIS0046</x:t>
  </x:si>
  <x:si>
    <x:t>AIS0047</x:t>
  </x:si>
  <x:si>
    <x:t>AIS0048</x:t>
  </x:si>
  <x:si>
    <x:t>AIS0049</x:t>
  </x:si>
  <x:si>
    <x:t>ALC0047</x:t>
  </x:si>
  <x:si>
    <x:t>ALC0047X</x:t>
  </x:si>
  <x:si>
    <x:t>ALC0085</x:t>
  </x:si>
  <x:si>
    <x:t>ALI0003</x:t>
  </x:si>
  <x:si>
    <x:t>ALI0069</x:t>
  </x:si>
  <x:si>
    <x:t>ALN0050</x:t>
  </x:si>
  <x:si>
    <x:t>ALN0051</x:t>
  </x:si>
  <x:si>
    <x:t>ALN0052</x:t>
  </x:si>
  <x:si>
    <x:t>ALN0053</x:t>
  </x:si>
  <x:si>
    <x:t>ALN0054</x:t>
  </x:si>
  <x:si>
    <x:t>ALN0055</x:t>
  </x:si>
  <x:si>
    <x:t>ALN0057</x:t>
  </x:si>
  <x:si>
    <x:t>ALQ0013</x:t>
  </x:si>
  <x:si>
    <x:t>ALQ0017</x:t>
  </x:si>
  <x:si>
    <x:t>ALQ0020</x:t>
  </x:si>
  <x:si>
    <x:t>ALQ0021</x:t>
  </x:si>
  <x:si>
    <x:t>ALQ0022</x:t>
  </x:si>
  <x:si>
    <x:t>ALQ0023</x:t>
  </x:si>
  <x:si>
    <x:t>ALQ0026</x:t>
  </x:si>
  <x:si>
    <x:t>ALQ0027</x:t>
  </x:si>
  <x:si>
    <x:t>ALQ0028</x:t>
  </x:si>
  <x:si>
    <x:t>ALQ0029</x:t>
  </x:si>
  <x:si>
    <x:t>ALQ0030</x:t>
  </x:si>
  <x:si>
    <x:t>ALQ0034</x:t>
  </x:si>
  <x:si>
    <x:t>ALQ0035</x:t>
  </x:si>
  <x:si>
    <x:t>ALQ0038</x:t>
  </x:si>
  <x:si>
    <x:t>ALQ0039</x:t>
  </x:si>
  <x:si>
    <x:t>ALQ0040</x:t>
  </x:si>
  <x:si>
    <x:t>ALQ0042</x:t>
  </x:si>
  <x:si>
    <x:t>ALQ0043</x:t>
  </x:si>
  <x:si>
    <x:t>ALQ0044</x:t>
  </x:si>
  <x:si>
    <x:t>ALQ0045</x:t>
  </x:si>
  <x:si>
    <x:t>ALQ0046</x:t>
  </x:si>
  <x:si>
    <x:t>ALQ0047</x:t>
  </x:si>
  <x:si>
    <x:t>ALQ0052</x:t>
  </x:si>
  <x:si>
    <x:t>ALQ0053</x:t>
  </x:si>
  <x:si>
    <x:t>ALQ0056</x:t>
  </x:si>
  <x:si>
    <x:t>ALQ0059</x:t>
  </x:si>
  <x:si>
    <x:t>ALQ0060</x:t>
  </x:si>
  <x:si>
    <x:t>ALQ0061</x:t>
  </x:si>
  <x:si>
    <x:t>ALQ0062</x:t>
  </x:si>
  <x:si>
    <x:t>ALQ0860</x:t>
  </x:si>
  <x:si>
    <x:t>ANV0001</x:t>
  </x:si>
  <x:si>
    <x:t>ANV0002</x:t>
  </x:si>
  <x:si>
    <x:t>ANV0003</x:t>
  </x:si>
  <x:si>
    <x:t>ANV0004</x:t>
  </x:si>
  <x:si>
    <x:t>ANV0013</x:t>
  </x:si>
  <x:si>
    <x:t>ANV0014</x:t>
  </x:si>
  <x:si>
    <x:t>ANV0015</x:t>
  </x:si>
  <x:si>
    <x:t>ANV0016</x:t>
  </x:si>
  <x:si>
    <x:t>ANV0017</x:t>
  </x:si>
  <x:si>
    <x:t>ANV0018</x:t>
  </x:si>
  <x:si>
    <x:t>ANV0019</x:t>
  </x:si>
  <x:si>
    <x:t>ANV0020</x:t>
  </x:si>
  <x:si>
    <x:t>ANV0033</x:t>
  </x:si>
  <x:si>
    <x:t>ANV0034</x:t>
  </x:si>
  <x:si>
    <x:t>ANV0035</x:t>
  </x:si>
  <x:si>
    <x:t>ANV0036</x:t>
  </x:si>
  <x:si>
    <x:t>ANV0049</x:t>
  </x:si>
  <x:si>
    <x:t>ANV0050</x:t>
  </x:si>
  <x:si>
    <x:t>ANV0051</x:t>
  </x:si>
  <x:si>
    <x:t>ANV0052</x:t>
  </x:si>
  <x:si>
    <x:t>ANV0065</x:t>
  </x:si>
  <x:si>
    <x:t>ANV0066</x:t>
  </x:si>
  <x:si>
    <x:t>ANV0067</x:t>
  </x:si>
  <x:si>
    <x:t>ANV0068</x:t>
  </x:si>
  <x:si>
    <x:t>ANV0069</x:t>
  </x:si>
  <x:si>
    <x:t>ANV0070</x:t>
  </x:si>
  <x:si>
    <x:t>ANV0071</x:t>
  </x:si>
  <x:si>
    <x:t>ANV0072</x:t>
  </x:si>
  <x:si>
    <x:t>ANV0073</x:t>
  </x:si>
  <x:si>
    <x:t>ANV0074</x:t>
  </x:si>
  <x:si>
    <x:t>ANV0075</x:t>
  </x:si>
  <x:si>
    <x:t>ANV0076</x:t>
  </x:si>
  <x:si>
    <x:t>ANV0077</x:t>
  </x:si>
  <x:si>
    <x:t>ANV0078</x:t>
  </x:si>
  <x:si>
    <x:t>ANV0079</x:t>
  </x:si>
  <x:si>
    <x:t>ANV0080</x:t>
  </x:si>
  <x:si>
    <x:t>ANV0081</x:t>
  </x:si>
  <x:si>
    <x:t>ANV0083</x:t>
  </x:si>
  <x:si>
    <x:t>ANV0084</x:t>
  </x:si>
  <x:si>
    <x:t>ANV0087</x:t>
  </x:si>
  <x:si>
    <x:t>ANV0088</x:t>
  </x:si>
  <x:si>
    <x:t>ANV0089</x:t>
  </x:si>
  <x:si>
    <x:t>ANV0093</x:t>
  </x:si>
  <x:si>
    <x:t>ANV0097</x:t>
  </x:si>
  <x:si>
    <x:t>ANV0101</x:t>
  </x:si>
  <x:si>
    <x:t>ANV0102</x:t>
  </x:si>
  <x:si>
    <x:t>ANV0103</x:t>
  </x:si>
  <x:si>
    <x:t>ANV0104</x:t>
  </x:si>
  <x:si>
    <x:t>ANV0105</x:t>
  </x:si>
  <x:si>
    <x:t>ANV0106</x:t>
  </x:si>
  <x:si>
    <x:t>ANV0107</x:t>
  </x:si>
  <x:si>
    <x:t>ANV0108</x:t>
  </x:si>
  <x:si>
    <x:t>ANV0111</x:t>
  </x:si>
  <x:si>
    <x:t>ANV0112</x:t>
  </x:si>
  <x:si>
    <x:t>ANV0113</x:t>
  </x:si>
  <x:si>
    <x:t>ANV0114</x:t>
  </x:si>
  <x:si>
    <x:t>ANV0115</x:t>
  </x:si>
  <x:si>
    <x:t>ANV0116</x:t>
  </x:si>
  <x:si>
    <x:t>ANV0122</x:t>
  </x:si>
  <x:si>
    <x:t>ANV0128</x:t>
  </x:si>
  <x:si>
    <x:t>ANV0134</x:t>
  </x:si>
  <x:si>
    <x:t>ANV0140</x:t>
  </x:si>
  <x:si>
    <x:t>ANV0141</x:t>
  </x:si>
  <x:si>
    <x:t>ANV0142</x:t>
  </x:si>
  <x:si>
    <x:t>ANV0143</x:t>
  </x:si>
  <x:si>
    <x:t>ANV0144</x:t>
  </x:si>
  <x:si>
    <x:t>ANV0145</x:t>
  </x:si>
  <x:si>
    <x:t>ANV0146</x:t>
  </x:si>
  <x:si>
    <x:t>ANV0153</x:t>
  </x:si>
  <x:si>
    <x:t>ANV0154</x:t>
  </x:si>
  <x:si>
    <x:t>ANV0155</x:t>
  </x:si>
  <x:si>
    <x:t>ANV0156</x:t>
  </x:si>
  <x:si>
    <x:t>ANV0157</x:t>
  </x:si>
  <x:si>
    <x:t>ANV0158</x:t>
  </x:si>
  <x:si>
    <x:t>ANV0159</x:t>
  </x:si>
  <x:si>
    <x:t>ANV0160</x:t>
  </x:si>
  <x:si>
    <x:t>ANV0161</x:t>
  </x:si>
  <x:si>
    <x:t>ANV0162</x:t>
  </x:si>
  <x:si>
    <x:t>ANV0169</x:t>
  </x:si>
  <x:si>
    <x:t>ANV0170</x:t>
  </x:si>
  <x:si>
    <x:t>ANV0172</x:t>
  </x:si>
  <x:si>
    <x:t>ANV0173</x:t>
  </x:si>
  <x:si>
    <x:t>ANW0001</x:t>
  </x:si>
  <x:si>
    <x:t>ANW0002</x:t>
  </x:si>
  <x:si>
    <x:t>ANW0004</x:t>
  </x:si>
  <x:si>
    <x:t>ANW0004X</x:t>
  </x:si>
  <x:si>
    <x:t>ANW0010</x:t>
  </x:si>
  <x:si>
    <x:t>API0007</x:t>
  </x:si>
  <x:si>
    <x:t>API0008</x:t>
  </x:si>
  <x:si>
    <x:t>API0009</x:t>
  </x:si>
  <x:si>
    <x:t>ARB0012</x:t>
  </x:si>
  <x:si>
    <x:t>ARB0171</x:t>
  </x:si>
  <x:si>
    <x:t>ARB0172</x:t>
  </x:si>
  <x:si>
    <x:t>ARL0002</x:t>
  </x:si>
  <x:si>
    <x:t>ARL0003</x:t>
  </x:si>
  <x:si>
    <x:t>ARL0005</x:t>
  </x:si>
  <x:si>
    <x:t>ARL0006</x:t>
  </x:si>
  <x:si>
    <x:t>ARL0008</x:t>
  </x:si>
  <x:si>
    <x:t>ARL0009</x:t>
  </x:si>
  <x:si>
    <x:t>ARL0011</x:t>
  </x:si>
  <x:si>
    <x:t>ARL0012</x:t>
  </x:si>
  <x:si>
    <x:t>ARL0014</x:t>
  </x:si>
  <x:si>
    <x:t>ARL0015</x:t>
  </x:si>
  <x:si>
    <x:t>ARL0016</x:t>
  </x:si>
  <x:si>
    <x:t>ARL0017</x:t>
  </x:si>
  <x:si>
    <x:t>ARL0019</x:t>
  </x:si>
  <x:si>
    <x:t>ARL0020</x:t>
  </x:si>
  <x:si>
    <x:t>ARL0022</x:t>
  </x:si>
  <x:si>
    <x:t>ARL0023</x:t>
  </x:si>
  <x:si>
    <x:t>ARL0025</x:t>
  </x:si>
  <x:si>
    <x:t>ARL0026</x:t>
  </x:si>
  <x:si>
    <x:t>ARL0028</x:t>
  </x:si>
  <x:si>
    <x:t>ARL0029</x:t>
  </x:si>
  <x:si>
    <x:t>ARL0030</x:t>
  </x:si>
  <x:si>
    <x:t>ARL0031</x:t>
  </x:si>
  <x:si>
    <x:t>ARL0033</x:t>
  </x:si>
  <x:si>
    <x:t>ARL0034</x:t>
  </x:si>
  <x:si>
    <x:t>ARL0036</x:t>
  </x:si>
  <x:si>
    <x:t>ARL0037</x:t>
  </x:si>
  <x:si>
    <x:t>ARL0039</x:t>
  </x:si>
  <x:si>
    <x:t>ARL0040</x:t>
  </x:si>
  <x:si>
    <x:t>ARL0042</x:t>
  </x:si>
  <x:si>
    <x:t>ARL0043</x:t>
  </x:si>
  <x:si>
    <x:t>ARL0044</x:t>
  </x:si>
  <x:si>
    <x:t>ARL0045</x:t>
  </x:si>
  <x:si>
    <x:t>ARL0046</x:t>
  </x:si>
  <x:si>
    <x:t>ARL0047</x:t>
  </x:si>
  <x:si>
    <x:t>ARL0048</x:t>
  </x:si>
  <x:si>
    <x:t>ARL0050</x:t>
  </x:si>
  <x:si>
    <x:t>ASH0013</x:t>
  </x:si>
  <x:si>
    <x:t>ASH0018</x:t>
  </x:si>
  <x:si>
    <x:t>ASH0880</x:t>
  </x:si>
  <x:si>
    <x:t>ASL0003</x:t>
  </x:si>
  <x:si>
    <x:t>ASL0012</x:t>
  </x:si>
  <x:si>
    <x:t>ASL0013</x:t>
  </x:si>
  <x:si>
    <x:t>ASL0014</x:t>
  </x:si>
  <x:si>
    <x:t>ASL0015</x:t>
  </x:si>
  <x:si>
    <x:t>ASL0017</x:t>
  </x:si>
  <x:si>
    <x:t>ASL0018</x:t>
  </x:si>
  <x:si>
    <x:t>ASL0019</x:t>
  </x:si>
  <x:si>
    <x:t>ASL0020</x:t>
  </x:si>
  <x:si>
    <x:t>ASL0021</x:t>
  </x:si>
  <x:si>
    <x:t>ASL0022</x:t>
  </x:si>
  <x:si>
    <x:t>ASL0023</x:t>
  </x:si>
  <x:si>
    <x:t>ASL0024</x:t>
  </x:si>
  <x:si>
    <x:t>ASL0026</x:t>
  </x:si>
  <x:si>
    <x:t>ASL0028</x:t>
  </x:si>
  <x:si>
    <x:t>ASL0029</x:t>
  </x:si>
  <x:si>
    <x:t>ASL0030</x:t>
  </x:si>
  <x:si>
    <x:t>ASL0032</x:t>
  </x:si>
  <x:si>
    <x:t>ASL0033</x:t>
  </x:si>
  <x:si>
    <x:t>ASL0034</x:t>
  </x:si>
  <x:si>
    <x:t>ASL0035</x:t>
  </x:si>
  <x:si>
    <x:t>ASL0036</x:t>
  </x:si>
  <x:si>
    <x:t>ASL0037</x:t>
  </x:si>
  <x:si>
    <x:t>ASL0038</x:t>
  </x:si>
  <x:si>
    <x:t>ASL0039</x:t>
  </x:si>
  <x:si>
    <x:t>ASL0041</x:t>
  </x:si>
  <x:si>
    <x:t>ASL0043</x:t>
  </x:si>
  <x:si>
    <x:t>ASL0045</x:t>
  </x:si>
  <x:si>
    <x:t>ASL0047</x:t>
  </x:si>
  <x:si>
    <x:t>ASL0049</x:t>
  </x:si>
  <x:si>
    <x:t>ASL0051</x:t>
  </x:si>
  <x:si>
    <x:t>ASL0053</x:t>
  </x:si>
  <x:si>
    <x:t>ASL0055</x:t>
  </x:si>
  <x:si>
    <x:t>ASL0056</x:t>
  </x:si>
  <x:si>
    <x:t>ASL0057</x:t>
  </x:si>
  <x:si>
    <x:t>ASL0058</x:t>
  </x:si>
  <x:si>
    <x:t>ASL0059</x:t>
  </x:si>
  <x:si>
    <x:t>CountCu</x:t>
  </x:si>
  <x:si>
    <x:t>Cycle_date</x:t>
  </x:si>
  <x:si>
    <x:t>pA002</x:t>
  </x:si>
  <x:si>
    <x:t>pA003</x:t>
  </x:si>
  <x:si>
    <x:t>pA010</x:t>
  </x:si>
  <x:si>
    <x:t>pA018</x:t>
  </x:si>
  <x:si>
    <x:t>pA025A</x:t>
  </x:si>
  <x:si>
    <x:t>pA025B</x:t>
  </x:si>
  <x:si>
    <x:t>pA042A5</x:t>
  </x:si>
  <x:si>
    <x:t>pA042A6</x:t>
  </x:si>
  <x:si>
    <x:t>pA042A7</x:t>
  </x:si>
  <x:si>
    <x:t>pA042A8</x:t>
  </x:si>
  <x:si>
    <x:t>pA083</x:t>
  </x:si>
  <x:si>
    <x:t>pA1001A</x:t>
  </x:si>
  <x:si>
    <x:t>pA1001B</x:t>
  </x:si>
  <x:si>
    <x:t>pA1011A</x:t>
  </x:si>
  <x:si>
    <x:t>pA1011B</x:t>
  </x:si>
  <x:si>
    <x:t>pA143B3</x:t>
  </x:si>
  <x:si>
    <x:t>pA143B4</x:t>
  </x:si>
  <x:si>
    <x:t>pA370</x:t>
  </x:si>
  <x:si>
    <x:t>pA385</x:t>
  </x:si>
  <x:si>
    <x:t>pA386</x:t>
  </x:si>
  <x:si>
    <x:t>pA386A</x:t>
  </x:si>
  <x:si>
    <x:t>pA386B</x:t>
  </x:si>
  <x:si>
    <x:t>pA396</x:t>
  </x:si>
  <x:si>
    <x:t>pA397</x:t>
  </x:si>
  <x:si>
    <x:t>pA397A</x:t>
  </x:si>
  <x:si>
    <x:t>pA400A</x:t>
  </x:si>
  <x:si>
    <x:t>pA400B</x:t>
  </x:si>
  <x:si>
    <x:t>pA400C5</x:t>
  </x:si>
  <x:si>
    <x:t>pA400C6</x:t>
  </x:si>
  <x:si>
    <x:t>pA400C7</x:t>
  </x:si>
  <x:si>
    <x:t>pA400C8</x:t>
  </x:si>
  <x:si>
    <x:t>pA400H2</x:t>
  </x:si>
  <x:si>
    <x:t>pA400H3</x:t>
  </x:si>
  <x:si>
    <x:t>pA400J2</x:t>
  </x:si>
  <x:si>
    <x:t>pA400J3</x:t>
  </x:si>
  <x:si>
    <x:t>pA400L2</x:t>
  </x:si>
  <x:si>
    <x:t>pA400L3</x:t>
  </x:si>
  <x:si>
    <x:t>pA400M</x:t>
  </x:si>
  <x:si>
    <x:t>pA400M1</x:t>
  </x:si>
  <x:si>
    <x:t>pA400P</x:t>
  </x:si>
  <x:si>
    <x:t>pA400T</x:t>
  </x:si>
  <x:si>
    <x:t>pA400T1</x:t>
  </x:si>
  <x:si>
    <x:t>pA550</x:t>
  </x:si>
  <x:si>
    <x:t>pA551</x:t>
  </x:si>
  <x:si>
    <x:t>pA618A</x:t>
  </x:si>
  <x:si>
    <x:t>pA619</x:t>
  </x:si>
  <x:si>
    <x:t>pA619B</x:t>
  </x:si>
  <x:si>
    <x:t>pA658</x:t>
  </x:si>
  <x:si>
    <x:t>pA668</x:t>
  </x:si>
  <x:si>
    <x:t>pA691E</x:t>
  </x:si>
  <x:si>
    <x:t>pA691L</x:t>
  </x:si>
  <x:si>
    <x:t>pA691N</x:t>
  </x:si>
  <x:si>
    <x:t>pA698</x:t>
  </x:si>
  <x:si>
    <x:t>pA698A</x:t>
  </x:si>
  <x:si>
    <x:t>pA698C</x:t>
  </x:si>
  <x:si>
    <x:t>pA703</x:t>
  </x:si>
  <x:si>
    <x:t>pA703A</x:t>
  </x:si>
  <x:si>
    <x:t>pA704C1</x:t>
  </x:si>
  <x:si>
    <x:t>pA704D2</x:t>
  </x:si>
  <x:si>
    <x:t>pA710</x:t>
  </x:si>
  <x:si>
    <x:t>pA718A5</x:t>
  </x:si>
  <x:si>
    <x:t>pA730B</x:t>
  </x:si>
  <x:si>
    <x:t>pA730C</x:t>
  </x:si>
  <x:si>
    <x:t>pA781</x:t>
  </x:si>
  <x:si>
    <x:t>pA799</x:t>
  </x:si>
  <x:si>
    <x:t>pA799I</x:t>
  </x:si>
  <x:si>
    <x:t>pA814</x:t>
  </x:si>
  <x:si>
    <x:t>pA814A</x:t>
  </x:si>
  <x:si>
    <x:t>pA814A1</x:t>
  </x:si>
  <x:si>
    <x:t>pA814E</x:t>
  </x:si>
  <x:si>
    <x:t>pA925</x:t>
  </x:si>
  <x:si>
    <x:t>pA931</x:t>
  </x:si>
  <x:si>
    <x:t>pA940</x:t>
  </x:si>
  <x:si>
    <x:t>pA997</x:t>
  </x:si>
  <x:si>
    <x:t>pAAS0007</x:t>
  </x:si>
  <x:si>
    <x:t>pAAS0008</x:t>
  </x:si>
  <x:si>
    <x:t>pAAS0013</x:t>
  </x:si>
  <x:si>
    <x:t>pAAS0017</x:t>
  </x:si>
  <x:si>
    <x:t>pANV0158</x:t>
  </x:si>
  <x:si>
    <x:t>pARL0047</x:t>
  </x:si>
  <x:si>
    <x:t>pASL0019</x:t>
  </x:si>
  <x:si>
    <x:t>pASL0021</x:t>
  </x:si>
  <x:si>
    <x:t>PR_1</x:t>
  </x:si>
  <x:si>
    <x:t>PR_10</x:t>
  </x:si>
  <x:si>
    <x:t>PR_11</x:t>
  </x:si>
  <x:si>
    <x:t>PR_12</x:t>
  </x:si>
  <x:si>
    <x:t>PR_13</x:t>
  </x:si>
  <x:si>
    <x:t>PR_14</x:t>
  </x:si>
  <x:si>
    <x:t>PR_15</x:t>
  </x:si>
  <x:si>
    <x:t>PR_16</x:t>
  </x:si>
  <x:si>
    <x:t>PR_160</x:t>
  </x:si>
  <x:si>
    <x:t>PR_168</x:t>
  </x:si>
  <x:si>
    <x:t>PR_17</x:t>
  </x:si>
  <x:si>
    <x:t>PR_173</x:t>
  </x:si>
  <x:si>
    <x:t>PR_18</x:t>
  </x:si>
  <x:si>
    <x:t>PR_19</x:t>
  </x:si>
  <x:si>
    <x:t>PR_2</x:t>
  </x:si>
  <x:si>
    <x:t>PR_20</x:t>
  </x:si>
  <x:si>
    <x:t>PR_21</x:t>
  </x:si>
  <x:si>
    <x:t>PR_212</x:t>
  </x:si>
  <x:si>
    <x:t>PR_22</x:t>
  </x:si>
  <x:si>
    <x:t>PR_222</x:t>
  </x:si>
  <x:si>
    <x:t>PR_223</x:t>
  </x:si>
  <x:si>
    <x:t>PR_224</x:t>
  </x:si>
  <x:si>
    <x:t>PR_23</x:t>
  </x:si>
  <x:si>
    <x:t>PR_239</x:t>
  </x:si>
  <x:si>
    <x:t>PR_24</x:t>
  </x:si>
  <x:si>
    <x:t>PR_243</x:t>
  </x:si>
  <x:si>
    <x:t>PR_244</x:t>
  </x:si>
  <x:si>
    <x:t>PR_245</x:t>
  </x:si>
  <x:si>
    <x:t>PR_25</x:t>
  </x:si>
  <x:si>
    <x:t>PR_26</x:t>
  </x:si>
  <x:si>
    <x:t>PR_260</x:t>
  </x:si>
  <x:si>
    <x:t>PR_261</x:t>
  </x:si>
  <x:si>
    <x:t>PR_262</x:t>
  </x:si>
  <x:si>
    <x:t>PR_263</x:t>
  </x:si>
  <x:si>
    <x:t>PR_264</x:t>
  </x:si>
  <x:si>
    <x:t>PR_265</x:t>
  </x:si>
  <x:si>
    <x:t>PR_266</x:t>
  </x:si>
  <x:si>
    <x:t>PR_27</x:t>
  </x:si>
  <x:si>
    <x:t>PR_28</x:t>
  </x:si>
  <x:si>
    <x:t>PR_29</x:t>
  </x:si>
  <x:si>
    <x:t>PR_3</x:t>
  </x:si>
  <x:si>
    <x:t>PR_30</x:t>
  </x:si>
  <x:si>
    <x:t>PR_306</x:t>
  </x:si>
  <x:si>
    <x:t>PR_307</x:t>
  </x:si>
  <x:si>
    <x:t>PR_308</x:t>
  </x:si>
  <x:si>
    <x:t>PR_31</x:t>
  </x:si>
  <x:si>
    <x:t>PR_316</x:t>
  </x:si>
  <x:si>
    <x:t>PR_319</x:t>
  </x:si>
  <x:si>
    <x:t>PR_32</x:t>
  </x:si>
  <x:si>
    <x:t>PR_33</x:t>
  </x:si>
  <x:si>
    <x:t>PR_34</x:t>
  </x:si>
  <x:si>
    <x:t>PR_35</x:t>
  </x:si>
  <x:si>
    <x:t>PR_36</x:t>
  </x:si>
  <x:si>
    <x:t>PR_37</x:t>
  </x:si>
  <x:si>
    <x:t>PR_38</x:t>
  </x:si>
  <x:si>
    <x:t>PR_39</x:t>
  </x:si>
  <x:si>
    <x:t>PR_4</x:t>
  </x:si>
  <x:si>
    <x:t>PR_40</x:t>
  </x:si>
  <x:si>
    <x:t>PR_41</x:t>
  </x:si>
  <x:si>
    <x:t>PR_42</x:t>
  </x:si>
  <x:si>
    <x:t>PR_43</x:t>
  </x:si>
  <x:si>
    <x:t>PR_44</x:t>
  </x:si>
  <x:si>
    <x:t>PR_45</x:t>
  </x:si>
  <x:si>
    <x:t>PR_46</x:t>
  </x:si>
  <x:si>
    <x:t>PR_47</x:t>
  </x:si>
  <x:si>
    <x:t>PR_48</x:t>
  </x:si>
  <x:si>
    <x:t>PR_49</x:t>
  </x:si>
  <x:si>
    <x:t>PR_5</x:t>
  </x:si>
  <x:si>
    <x:t>PR_50</x:t>
  </x:si>
  <x:si>
    <x:t>PR_51</x:t>
  </x:si>
  <x:si>
    <x:t>PR_52</x:t>
  </x:si>
  <x:si>
    <x:t>PR_53</x:t>
  </x:si>
  <x:si>
    <x:t>PR_54</x:t>
  </x:si>
  <x:si>
    <x:t>PR_55</x:t>
  </x:si>
  <x:si>
    <x:t>PR_56</x:t>
  </x:si>
  <x:si>
    <x:t>PR_57</x:t>
  </x:si>
  <x:si>
    <x:t>PR_58</x:t>
  </x:si>
  <x:si>
    <x:t>PR_59</x:t>
  </x:si>
  <x:si>
    <x:t>PR_6</x:t>
  </x:si>
  <x:si>
    <x:t>PR_60</x:t>
  </x:si>
  <x:si>
    <x:t>PR_7</x:t>
  </x:si>
  <x:si>
    <x:t>PR_8</x:t>
  </x:si>
  <x:si>
    <x:t>PR_80</x:t>
  </x:si>
  <x:si>
    <x:t>PR_9</x:t>
  </x:si>
  <x:si>
    <x:t>PR_96</x:t>
  </x:si>
  <x:si>
    <x:t>qA025B</x:t>
  </x:si>
  <x:si>
    <x:t>qA550</x:t>
  </x:si>
  <x:si>
    <x:t>qA551</x:t>
  </x:si>
  <x:si>
    <x:t>R_1</x:t>
  </x:si>
  <x:si>
    <x:t>R_10</x:t>
  </x:si>
  <x:si>
    <x:t>R_11</x:t>
  </x:si>
  <x:si>
    <x:t>R_12</x:t>
  </x:si>
  <x:si>
    <x:t>R_13</x:t>
  </x:si>
  <x:si>
    <x:t>R_14</x:t>
  </x:si>
  <x:si>
    <x:t>R_15</x:t>
  </x:si>
  <x:si>
    <x:t>R_16</x:t>
  </x:si>
  <x:si>
    <x:t>R_160</x:t>
  </x:si>
  <x:si>
    <x:t>R_168</x:t>
  </x:si>
  <x:si>
    <x:t>R_17</x:t>
  </x:si>
  <x:si>
    <x:t>R_173</x:t>
  </x:si>
  <x:si>
    <x:t>R_18</x:t>
  </x:si>
  <x:si>
    <x:t>R_19</x:t>
  </x:si>
  <x:si>
    <x:t>R_2</x:t>
  </x:si>
  <x:si>
    <x:t>R_20</x:t>
  </x:si>
  <x:si>
    <x:t>R_21</x:t>
  </x:si>
  <x:si>
    <x:t>R_212</x:t>
  </x:si>
  <x:si>
    <x:t>R_22</x:t>
  </x:si>
  <x:si>
    <x:t>R_222</x:t>
  </x:si>
  <x:si>
    <x:t>R_223</x:t>
  </x:si>
  <x:si>
    <x:t>R_224</x:t>
  </x:si>
  <x:si>
    <x:t>R_23</x:t>
  </x:si>
  <x:si>
    <x:t>R_239</x:t>
  </x:si>
  <x:si>
    <x:t>R_24</x:t>
  </x:si>
  <x:si>
    <x:t>R_243</x:t>
  </x:si>
  <x:si>
    <x:t>R_244</x:t>
  </x:si>
  <x:si>
    <x:t>R_245</x:t>
  </x:si>
  <x:si>
    <x:t>R_25</x:t>
  </x:si>
  <x:si>
    <x:t>R_26</x:t>
  </x:si>
  <x:si>
    <x:t>R_260</x:t>
  </x:si>
  <x:si>
    <x:t>R_261</x:t>
  </x:si>
  <x:si>
    <x:t>R_262</x:t>
  </x:si>
  <x:si>
    <x:t>R_263</x:t>
  </x:si>
  <x:si>
    <x:t>R_264</x:t>
  </x:si>
  <x:si>
    <x:t>R_265</x:t>
  </x:si>
  <x:si>
    <x:t>R_266</x:t>
  </x:si>
  <x:si>
    <x:t>R_27</x:t>
  </x:si>
  <x:si>
    <x:t>R_28</x:t>
  </x:si>
  <x:si>
    <x:t>R_29</x:t>
  </x:si>
  <x:si>
    <x:t>R_3</x:t>
  </x:si>
  <x:si>
    <x:t>R_30</x:t>
  </x:si>
  <x:si>
    <x:t>R_306</x:t>
  </x:si>
  <x:si>
    <x:t>R_307</x:t>
  </x:si>
  <x:si>
    <x:t>R_308</x:t>
  </x:si>
  <x:si>
    <x:t>R_31</x:t>
  </x:si>
  <x:si>
    <x:t>R_316</x:t>
  </x:si>
  <x:si>
    <x:t>R_319</x:t>
  </x:si>
  <x:si>
    <x:t>R_32</x:t>
  </x:si>
  <x:si>
    <x:t>R_33</x:t>
  </x:si>
  <x:si>
    <x:t>R_34</x:t>
  </x:si>
  <x:si>
    <x:t>R_35</x:t>
  </x:si>
  <x:si>
    <x:t>R_36</x:t>
  </x:si>
  <x:si>
    <x:t>R_37</x:t>
  </x:si>
  <x:si>
    <x:t>R_38</x:t>
  </x:si>
  <x:si>
    <x:t>R_39</x:t>
  </x:si>
  <x:si>
    <x:t>R_4</x:t>
  </x:si>
  <x:si>
    <x:t>R_40</x:t>
  </x:si>
  <x:si>
    <x:t>R_41</x:t>
  </x:si>
  <x:si>
    <x:t>R_42</x:t>
  </x:si>
  <x:si>
    <x:t>R_43</x:t>
  </x:si>
  <x:si>
    <x:t>R_44</x:t>
  </x:si>
  <x:si>
    <x:t>R_45</x:t>
  </x:si>
  <x:si>
    <x:t>R_46</x:t>
  </x:si>
  <x:si>
    <x:t>R_47</x:t>
  </x:si>
  <x:si>
    <x:t>R_48</x:t>
  </x:si>
  <x:si>
    <x:t>R_49</x:t>
  </x:si>
  <x:si>
    <x:t>R_5</x:t>
  </x:si>
  <x:si>
    <x:t>R_50</x:t>
  </x:si>
  <x:si>
    <x:t>R_51</x:t>
  </x:si>
  <x:si>
    <x:t>R_52</x:t>
  </x:si>
  <x:si>
    <x:t>R_53</x:t>
  </x:si>
  <x:si>
    <x:t>R_54</x:t>
  </x:si>
  <x:si>
    <x:t>R_55</x:t>
  </x:si>
  <x:si>
    <x:t>R_56</x:t>
  </x:si>
  <x:si>
    <x:t>R_57</x:t>
  </x:si>
  <x:si>
    <x:t>R_58</x:t>
  </x:si>
  <x:si>
    <x:t>R_59</x:t>
  </x:si>
  <x:si>
    <x:t>R_6</x:t>
  </x:si>
  <x:si>
    <x:t>R_60</x:t>
  </x:si>
  <x:si>
    <x:t>R_7</x:t>
  </x:si>
  <x:si>
    <x:t>R_8</x:t>
  </x:si>
  <x:si>
    <x:t>R_80</x:t>
  </x:si>
  <x:si>
    <x:t>R_9</x:t>
  </x:si>
  <x:si>
    <x:t>R_96</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</x:si>
</x:sst>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3">
    <x:numFmt numFmtId="43" formatCode="_(* #,##0.00_);_(* \(#,##0.00\);_(* &quot;-&quot;??_);_(@_)"/>
    <x:numFmt numFmtId="164" formatCode="m/d/yyyy;@"/>
    <x:numFmt numFmtId="165" formatCode="mmmm\-yyyy"/>
    <x:numFmt numFmtId="166" formatCode="mmmm\ yyyy"/>
    <x:numFmt numFmtId="167" formatCode="0.0"/>
    <x:numFmt numFmtId="168" formatCode="mmm\-yyyy"/>
    <x:numFmt numFmtId="169" formatCode="mm/yy"/>
    <x:numFmt numFmtId="170" formatCode="mm/dd"/>
    <x:numFmt numFmtId="171" formatCode="#,##0.0"/>
    <x:numFmt numFmtId="172" formatCode="&quot;$&quot;#,##0"/>
    <x:numFmt numFmtId="173" formatCode="\(#,##0\)"/>
    <x:numFmt numFmtId="174" formatCode="0.00_);[Red]\(0.00\)"/>
    <x:numFmt numFmtId="175" formatCode="0.0000000000000000"/>
  </x:numFmts>
  <x:fonts count="37" x14ac:knownFonts="1">
    <x:font>
      <x:sz val="10"/>
      <x:name val="Arial"/>
    </x:font>
    <x:font>
      <x:sz val="10"/>
      <x:name val="Arial"/>
      <x:family val="2"/>
    </x:font>
    <x:font>
      <x:sz val="8"/>
      <x:name val="Arial"/>
      <x:family val="2"/>
    </x:font>
    <x:font>
      <x:sz val="10"/>
      <x:name val="Arial"/>
      <x:family val="2"/>
    </x:font>
    <x:font>
      <x:b/>
      <x:sz val="8"/>
      <x:name val="Arial"/>
      <x:family val="2"/>
    </x:font>
    <x:font>
      <x:b/>
      <x:sz val="8"/>
      <x:name val="Arial"/>
      <x:family val="2"/>
    </x:font>
    <x:font>
      <x:u/>
      <x:sz val="10"/>
      <x:color indexed="12"/>
      <x:name val="Arial"/>
      <x:family val="2"/>
    </x:font>
    <x:font>
      <x:sz val="8"/>
      <x:name val="Arial"/>
      <x:family val="2"/>
    </x:font>
    <x:font>
      <x:b/>
      <x:u/>
      <x:sz val="8"/>
      <x:name val="Arial"/>
      <x:family val="2"/>
    </x:font>
    <x:font>
      <x:sz val="9"/>
      <x:name val="Arial"/>
      <x:family val="2"/>
    </x:font>
    <x:font>
      <x:b/>
      <x:sz val="9"/>
      <x:name val="Arial"/>
      <x:family val="2"/>
    </x:font>
    <x:font>
      <x:b/>
      <x:sz val="10"/>
      <x:name val="Arial"/>
      <x:family val="2"/>
    </x:font>
    <x:font>
      <x:b/>
      <x:u/>
      <x:sz val="9"/>
      <x:name val="Arial"/>
      <x:family val="2"/>
    </x:font>
    <x:font>
      <x:u/>
      <x:sz val="9"/>
      <x:color indexed="12"/>
      <x:name val="Arial"/>
      <x:family val="2"/>
    </x:font>
    <x:font>
      <x:b/>
      <x:sz val="9"/>
      <x:name val="Arial"/>
      <x:family val="2"/>
    </x:font>
    <x:font>
      <x:sz val="9"/>
      <x:name val="Arial"/>
      <x:family val="2"/>
    </x:font>
    <x:font>
      <x:vertAlign val="superscript"/>
      <x:sz val="9"/>
      <x:name val="Arial"/>
      <x:family val="2"/>
    </x:font>
    <x:font>
      <x:vertAlign val="superscript"/>
      <x:sz val="8"/>
      <x:name val="Arial"/>
      <x:family val="2"/>
    </x:font>
    <x:font>
      <x:b/>
      <x:vertAlign val="superscript"/>
      <x:sz val="9"/>
      <x:name val="Arial"/>
      <x:family val="2"/>
    </x:font>
    <x:font>
      <x:sz val="10"/>
      <x:name val="Arial"/>
      <x:family val="2"/>
    </x:font>
    <x:font>
      <x:sz val="10"/>
      <x:name val="Arial"/>
      <x:family val="2"/>
    </x:font>
    <x:font>
      <x:b/>
      <x:sz val="9"/>
      <x:color indexed="8"/>
      <x:name val="Arial"/>
      <x:family val="2"/>
    </x:font>
    <x:font>
      <x:sz val="9"/>
      <x:color indexed="8"/>
      <x:name val="Arial"/>
      <x:family val="2"/>
    </x:font>
    <x:font>
      <x:sz val="10"/>
      <x:color indexed="8"/>
      <x:name val="Arial"/>
      <x:family val="2"/>
    </x:font>
    <x:font>
      <x:sz val="22"/>
      <x:name val="Arial"/>
      <x:family val="2"/>
    </x:font>
    <x:font>
      <x:b/>
      <x:sz val="8"/>
      <x:color indexed="36"/>
      <x:name val="Arial"/>
      <x:family val="2"/>
    </x:font>
    <x:font>
      <x:sz val="8"/>
      <x:color indexed="10"/>
      <x:name val="Arial"/>
      <x:family val="2"/>
    </x:font>
    <x:font>
      <x:sz val="8"/>
      <x:color indexed="8"/>
      <x:name val="Arial"/>
      <x:family val="2"/>
    </x:font>
    <x:font>
      <x:sz val="10"/>
      <x:name val="Arial"/>
      <x:family val="2"/>
    </x:font>
    <x:font>
      <x:vertAlign val="superscript"/>
      <x:sz val="10"/>
      <x:name val="Arial"/>
      <x:family val="2"/>
    </x:font>
    <x:font>
      <x:b/>
      <x:sz val="9"/>
      <x:color indexed="10"/>
      <x:name val="Arial"/>
      <x:family val="2"/>
    </x:font>
    <x:font>
      <x:u/>
      <x:vertAlign val="superscript"/>
      <x:sz val="9"/>
      <x:color indexed="12"/>
      <x:name val="Arial"/>
      <x:family val="2"/>
    </x:font>
    <x:font>
      <x:sz val="9"/>
      <x:color indexed="12"/>
      <x:name val="Arial"/>
      <x:family val="2"/>
    </x:font>
    <x:font>
      <x:sz val="8"/>
      <x:name val="Arial"/>
      <x:family val="2"/>
    </x:font>
    <x:font>
      <x:sz val="11"/>
      <x:color theme="1"/>
      <x:name val="Calibri"/>
      <x:family val="2"/>
      <x:scheme val="minor"/>
    </x:font>
    <x:font>
      <x:sz val="10"/>
      <x:name val="Arial"/>
    </x:font>
    <x:font>
      <x:vertAlign val="baseline"/>
      <x:sz val="11"/>
      <x:color rgb="FF000000"/>
      <x:name val="Calibri"/>
      <x:family val="2"/>
    </x:font>
  </x:fonts>
  <x:fills count="3">
    <x:fill>
      <x:patternFill patternType="none"/>
    </x:fill>
    <x:fill>
      <x:patternFill patternType="gray125"/>
    </x:fill>
    <x:fill>
      <x:patternFill patternType="solid">
        <x:fgColor indexed="9"/>
        <x:bgColor indexed="64"/>
      </x:patternFill>
    </x:fill>
  </x:fills>
  <x:borders count="4">
    <x:border>
      <x:left/>
      <x:right/>
      <x:top/>
      <x:bottom/>
      <x:diagonal/>
    </x:border>
    <x:border>
      <x:left/>
      <x:right/>
      <x:top style="thin">
        <x:color indexed="64"/>
      </x:top>
      <x:bottom/>
      <x:diagonal/>
    </x:border>
    <x:border>
      <x:left/>
      <x:right/>
      <x:top/>
      <x:bottom style="thin">
        <x:color indexed="64"/>
      </x:bottom>
      <x:diagonal/>
    </x:border>
    <x:border>
      <x:left/>
      <x:right/>
      <x:top style="thin">
        <x:color indexed="64"/>
      </x:top>
      <x:bottom style="thin">
        <x:color indexed="64"/>
      </x:bottom>
      <x:diagonal/>
    </x:border>
  </x:borders>
  <x:cellStyleXfs count="211">
    <x:xf numFmtId="0" fontId="0" fillId="0" borderId="0"/>
    <x:xf numFmtId="43" fontId="1" fillId="0" borderId="0" applyFont="0" applyFill="0" applyBorder="0" applyAlignment="0" applyProtection="0"/>
    <x:xf numFmtId="43" fontId="3" fillId="0" borderId="0" applyFont="0" applyFill="0" applyBorder="0" applyAlignment="0" applyProtection="0"/>
    <x:xf numFmtId="43" fontId="1" fillId="0" borderId="0" applyFont="0" applyFill="0" applyBorder="0" applyAlignment="0" applyProtection="0"/>
    <x:xf numFmtId="0" fontId="6" fillId="0" borderId="0" applyNumberFormat="0" applyFill="0" applyBorder="0" applyAlignment="0" applyProtection="0">
      <x:alignment vertical="top"/>
      <x:protection locked="0"/>
    </x:xf>
    <x:xf numFmtId="0" fontId="19" fillId="0" borderId="0" applyBorder="0"/>
    <x:xf numFmtId="0" fontId="1" fillId="0" borderId="0" applyBorder="0"/>
    <x:xf numFmtId="0" fontId="19"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3" fillId="0" borderId="0" applyBorder="0"/>
    <x:xf numFmtId="0" fontId="3" fillId="0" borderId="0" applyBorder="0"/>
    <x:xf numFmtId="0" fontId="3" fillId="0" borderId="0" applyBorder="0"/>
    <x:xf numFmtId="0" fontId="1" fillId="0" borderId="0" applyBorder="0"/>
    <x:xf numFmtId="0" fontId="1" fillId="0" borderId="0" applyBorder="0"/>
    <x:xf numFmtId="0" fontId="3" fillId="0" borderId="0" applyBorder="0"/>
    <x:xf numFmtId="0" fontId="1" fillId="0" borderId="0" applyBorder="0"/>
    <x:xf numFmtId="0" fontId="3" fillId="0" borderId="0"/>
    <x:xf numFmtId="0" fontId="1" fillId="0" borderId="0"/>
    <x:xf numFmtId="0" fontId="3" fillId="0" borderId="0" applyBorder="0"/>
    <x:xf numFmtId="0" fontId="1"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3" fillId="0" borderId="0"/>
    <x:xf numFmtId="0" fontId="3" fillId="0" borderId="0"/>
    <x:xf numFmtId="0" fontId="1" fillId="0" borderId="0"/>
    <x:xf numFmtId="0" fontId="1" fillId="0" borderId="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34" fillId="0" borderId="0"/>
    <x:xf numFmtId="0" fontId="34" fillId="0" borderId="0"/>
    <x:xf numFmtId="0" fontId="34" fillId="0" borderId="0"/>
    <x:xf numFmtId="0" fontId="34" fillId="0" borderId="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1" fillId="0" borderId="0" applyBorder="0"/>
    <x:xf numFmtId="0" fontId="1" fillId="0" borderId="0" applyBorder="0"/>
    <x:xf numFmtId="0" fontId="19" fillId="0" borderId="0" applyBorder="0"/>
    <x:xf numFmtId="0" fontId="1" fillId="0" borderId="0" applyBorder="0"/>
    <x:xf numFmtId="0" fontId="19" fillId="0" borderId="0" applyBorder="0"/>
    <x:xf numFmtId="0" fontId="1" fillId="0" borderId="0" applyBorder="0"/>
    <x:xf numFmtId="0" fontId="19"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x:xf numFmtId="9" fontId="35" fillId="0" borderId="0" applyFont="0" applyFill="0" applyBorder="0" applyAlignment="0" applyProtection="0"/>
    <x:xf numFmtId="0" fontId="2" fillId="0" borderId="0" applyNumberFormat="1" applyFill="1" applyBorder="0" applyAlignment="1" applyProtection="1">
      <x:protection locked="1" hidden="0"/>
    </x:xf>
    <x:xf numFmtId="165" fontId="2"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165" fontId="4" fillId="0" borderId="0" applyNumberFormat="1" applyFill="1" applyBorder="0" applyAlignment="1" applyProtection="1">
      <x:protection locked="1" hidden="0"/>
    </x:xf>
    <x:xf numFmtId="14" fontId="4" fillId="0" borderId="0" applyNumberFormat="1" applyFill="1" applyBorder="0" applyAlignment="1" applyProtection="1">
      <x:protection locked="1" hidden="0"/>
    </x:xf>
    <x:xf numFmtId="0" fontId="4" fillId="2" borderId="0" applyNumberFormat="1" applyFill="0" applyBorder="0" applyAlignment="1" applyProtection="1">
      <x:protection locked="1" hidden="0"/>
    </x:xf>
    <x:xf numFmtId="0" fontId="6" fillId="0" borderId="0" applyNumberFormat="1" applyFill="1" applyBorder="0" applyAlignment="1" applyProtection="1">
      <x:protection locked="1" hidden="0"/>
    </x:xf>
    <x:xf numFmtId="0" fontId="4" fillId="0" borderId="0" applyNumberFormat="1" applyFill="1" applyBorder="0" applyAlignment="1" applyProtection="1">
      <x:protection locked="0" hidden="0"/>
    </x:xf>
    <x:xf numFmtId="0" fontId="0" fillId="0" borderId="0" applyNumberFormat="1" applyFill="1" applyBorder="0" applyAlignment="1" applyProtection="1">
      <x:protection locked="0" hidden="0"/>
    </x:xf>
    <x:xf numFmtId="0" fontId="2" fillId="0" borderId="0" applyNumberFormat="1" applyFill="1" applyBorder="0" applyAlignment="1" applyProtection="1">
      <x:protection locked="0" hidden="0"/>
    </x:xf>
    <x:xf numFmtId="1" fontId="4" fillId="0" borderId="0" applyNumberFormat="1" applyFill="1" applyBorder="0" applyAlignment="1" applyProtection="1">
      <x:protection locked="1" hidden="0"/>
    </x:xf>
    <x:xf numFmtId="49" fontId="4" fillId="0" borderId="0" applyNumberFormat="1" applyFill="1" applyBorder="0" applyAlignment="1" applyProtection="1">
      <x:protection locked="1" hidden="0"/>
    </x:xf>
    <x:xf numFmtId="171" fontId="2" fillId="0" borderId="0" applyNumberFormat="1" applyFill="1" applyBorder="0"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171" fontId="9" fillId="0" borderId="0" applyNumberFormat="1" applyFill="1" applyBorder="0" applyAlignment="1" applyProtection="1">
      <x:protection locked="1" hidden="0"/>
    </x:xf>
    <x:xf numFmtId="1" fontId="10" fillId="0" borderId="0" applyNumberFormat="1" applyFill="1" applyBorder="0" applyAlignment="1" applyProtection="1">
      <x:protection locked="1" hidden="0"/>
    </x:xf>
    <x:xf numFmtId="14" fontId="10" fillId="0" borderId="0" applyNumberFormat="1" applyFill="1" applyBorder="0" applyAlignment="1" applyProtection="1">
      <x:protection locked="1" hidden="0"/>
    </x:xf>
    <x:xf numFmtId="171" fontId="10" fillId="0" borderId="0" applyNumberFormat="1" applyFill="1" applyBorder="0" applyAlignment="1" applyProtection="1">
      <x:protection locked="1" hidden="0"/>
    </x:xf>
    <x:xf numFmtId="169" fontId="2" fillId="0" borderId="0" applyNumberFormat="1" applyFill="1" applyBorder="0" applyAlignment="1" applyProtection="1">
      <x:protection locked="1" hidden="0"/>
    </x:xf>
    <x:xf numFmtId="168" fontId="10" fillId="0" borderId="0" applyNumberFormat="1" applyFill="1" applyBorder="0" applyAlignment="1" applyProtection="1">
      <x:protection locked="1" hidden="0"/>
    </x:xf>
    <x:xf numFmtId="0" fontId="12" fillId="0" borderId="0" applyNumberFormat="1" applyFill="1" applyBorder="0" applyAlignment="1" applyProtection="1">
      <x:protection locked="1" hidden="0"/>
    </x:xf>
    <x:xf numFmtId="0" fontId="13" fillId="0" borderId="0" applyNumberFormat="1" applyFill="1" applyBorder="0" applyAlignment="1" applyProtection="1">
      <x:protection locked="1" hidden="0"/>
    </x:xf>
    <x:xf numFmtId="3" fontId="9" fillId="0" borderId="0" applyNumberFormat="1" applyFill="1" applyBorder="0" applyAlignment="1" applyProtection="1">
      <x:protection locked="1" hidden="0"/>
    </x:xf>
    <x:xf numFmtId="49" fontId="9" fillId="0" borderId="0" applyNumberFormat="1" applyFill="1" applyBorder="0" applyAlignment="1" applyProtection="1">
      <x:protection locked="1" hidden="0"/>
    </x:xf>
    <x:xf numFmtId="173" fontId="9" fillId="0" borderId="0" applyNumberFormat="1" applyFill="1" applyBorder="0" applyAlignment="1" applyProtection="1">
      <x:protection locked="1" hidden="0"/>
    </x:xf>
    <x:xf numFmtId="0" fontId="13" fillId="0" borderId="3" applyNumberFormat="1" applyFill="1" applyBorder="1" applyAlignment="1" applyProtection="1">
      <x:protection locked="1" hidden="0"/>
    </x:xf>
    <x:xf numFmtId="3" fontId="9" fillId="0" borderId="3" applyNumberFormat="1" applyFill="1" applyBorder="1" applyAlignment="1" applyProtection="1">
      <x:protection locked="1" hidden="0"/>
    </x:xf>
    <x:xf numFmtId="171" fontId="9" fillId="0" borderId="3" applyNumberFormat="1" applyFill="1" applyBorder="1" applyAlignment="1" applyProtection="1">
      <x:protection locked="1" hidden="0"/>
    </x:xf>
    <x:xf numFmtId="0" fontId="6" fillId="0" borderId="3" applyNumberFormat="1" applyFill="1" applyBorder="1" applyAlignment="1" applyProtection="1">
      <x:protection locked="1" hidden="0"/>
    </x:xf>
    <x:xf numFmtId="0" fontId="10" fillId="0" borderId="3" applyNumberFormat="1" applyFill="1" applyBorder="1" applyAlignment="1" applyProtection="1">
      <x:protection locked="1" hidden="0"/>
    </x:xf>
    <x:xf numFmtId="0" fontId="10" fillId="0" borderId="1" applyNumberFormat="1" applyFill="1" applyBorder="1" applyAlignment="1" applyProtection="1">
      <x:protection locked="1" hidden="0"/>
    </x:xf>
    <x:xf numFmtId="3" fontId="9" fillId="0" borderId="1" applyNumberFormat="1" applyFill="1" applyBorder="1" applyAlignment="1" applyProtection="1">
      <x:protection locked="1" hidden="0"/>
    </x:xf>
    <x:xf numFmtId="171" fontId="9" fillId="0" borderId="1" applyNumberFormat="1" applyFill="1" applyBorder="1" applyAlignment="1" applyProtection="1">
      <x:protection locked="1" hidden="0"/>
    </x:xf>
    <x:xf numFmtId="3" fontId="10" fillId="0" borderId="3" applyNumberFormat="1" applyFill="1" applyBorder="1" applyAlignment="1" applyProtection="1">
      <x:protection locked="1" hidden="0"/>
    </x:xf>
    <x:xf numFmtId="171" fontId="10" fillId="0" borderId="3" applyNumberFormat="1" applyFill="1" applyBorder="1" applyAlignment="1" applyProtection="1">
      <x:protection locked="1" hidden="0"/>
    </x:xf>
    <x:xf numFmtId="0" fontId="21" fillId="0" borderId="3" applyNumberFormat="1" applyFill="1" applyBorder="1" applyAlignment="1" applyProtection="1">
      <x:protection locked="1" hidden="0"/>
    </x:xf>
    <x:xf numFmtId="3" fontId="2" fillId="0" borderId="0" applyNumberFormat="1" applyFill="1" applyBorder="0" applyAlignment="1" applyProtection="1">
      <x:protection locked="1" hidden="0"/>
    </x:xf>
    <x:xf numFmtId="2" fontId="9" fillId="0" borderId="0" applyNumberFormat="1" applyFill="1" applyBorder="0" applyAlignment="1" applyProtection="1">
      <x:protection locked="1" hidden="0"/>
    </x:xf>
    <x:xf numFmtId="1" fontId="9" fillId="0" borderId="0" applyNumberFormat="1" applyFill="1" applyBorder="0" applyAlignment="1" applyProtection="1">
      <x:protection locked="1" hidden="0"/>
    </x:xf>
    <x:xf numFmtId="175" fontId="9" fillId="0" borderId="0" applyNumberFormat="1" applyFill="1" applyBorder="0" applyAlignment="1" applyProtection="1">
      <x:protection locked="1" hidden="0"/>
    </x:xf>
    <x:xf numFmtId="0" fontId="24" fillId="0" borderId="0" applyNumberFormat="1" applyFill="1" applyBorder="0" applyAlignment="1" applyProtection="1">
      <x:protection locked="1" hidden="0"/>
    </x:xf>
    <x:xf numFmtId="165" fontId="12" fillId="0" borderId="0" applyNumberFormat="1" applyFill="1" applyBorder="0" applyAlignment="1" applyProtection="1">
      <x:protection locked="1" hidden="0"/>
    </x:xf>
    <x:xf numFmtId="2" fontId="10" fillId="0" borderId="0" applyNumberFormat="1" applyFill="1" applyBorder="0" applyAlignment="1" applyProtection="1">
      <x:protection locked="1" hidden="0"/>
    </x:xf>
    <x:xf numFmtId="165" fontId="10" fillId="0" borderId="0" applyNumberFormat="1" applyFill="1" applyBorder="0" applyAlignment="1" applyProtection="1">
      <x:protection locked="1" hidden="0"/>
    </x:xf>
    <x:xf numFmtId="4" fontId="9" fillId="0" borderId="0" applyNumberFormat="1" applyFill="1" applyBorder="0" applyAlignment="1" applyProtection="1">
      <x:protection locked="1" hidden="0"/>
    </x:xf>
    <x:xf numFmtId="0" fontId="2" fillId="0" borderId="1" applyNumberFormat="1" applyFill="1" applyBorder="1" applyAlignment="1" applyProtection="1">
      <x:protection locked="1" hidden="0"/>
    </x:xf>
    <x:xf numFmtId="4" fontId="2" fillId="0" borderId="1" applyNumberFormat="1" applyFill="1" applyBorder="1" applyAlignment="1" applyProtection="1">
      <x:protection locked="1" hidden="0"/>
    </x:xf>
    <x:xf numFmtId="2" fontId="2" fillId="0" borderId="1" applyNumberFormat="1" applyFill="1" applyBorder="1" applyAlignment="1" applyProtection="1">
      <x:protection locked="1" hidden="0"/>
    </x:xf>
    <x:xf numFmtId="1" fontId="2" fillId="0" borderId="1" applyNumberFormat="1" applyFill="1" applyBorder="1" applyAlignment="1" applyProtection="1">
      <x:protection locked="1" hidden="0"/>
    </x:xf>
    <x:xf numFmtId="3" fontId="2" fillId="0" borderId="1" applyNumberFormat="1" applyFill="1" applyBorder="1" applyAlignment="1" applyProtection="1">
      <x:protection locked="1" hidden="0"/>
    </x:xf>
    <x:xf numFmtId="4" fontId="2" fillId="0" borderId="0" applyNumberFormat="1" applyFill="1" applyBorder="0" applyAlignment="1" applyProtection="1">
      <x:protection locked="1" hidden="0"/>
    </x:xf>
    <x:xf numFmtId="2" fontId="2" fillId="0" borderId="0" applyNumberFormat="1" applyFill="1" applyBorder="0" applyAlignment="1" applyProtection="1">
      <x:protection locked="1" hidden="0"/>
    </x:xf>
    <x:xf numFmtId="1" fontId="2" fillId="0" borderId="0" applyNumberFormat="1" applyFill="1" applyBorder="0" applyAlignment="1" applyProtection="1">
      <x:protection locked="1" hidden="0"/>
    </x:xf>
    <x:xf numFmtId="166" fontId="8" fillId="0" borderId="0" applyNumberFormat="1" applyFill="1" applyBorder="0" applyAlignment="1" applyProtection="1">
      <x:protection locked="1" hidden="0"/>
    </x:xf>
    <x:xf numFmtId="165" fontId="8" fillId="0" borderId="0" applyNumberFormat="1" applyFill="1" applyBorder="0" applyAlignment="1" applyProtection="1">
      <x:protection locked="1" hidden="0"/>
    </x:xf>
    <x:xf numFmtId="0" fontId="9" fillId="0" borderId="2" applyNumberFormat="1" applyFill="1" applyBorder="1" applyAlignment="1" applyProtection="1">
      <x:protection locked="1" hidden="0"/>
    </x:xf>
    <x:xf numFmtId="4" fontId="9" fillId="0" borderId="2" applyNumberFormat="1" applyFill="1" applyBorder="1" applyAlignment="1" applyProtection="1">
      <x:protection locked="1" hidden="0"/>
    </x:xf>
    <x:xf numFmtId="4" fontId="0" fillId="0" borderId="0" applyNumberFormat="1" applyFill="1" applyBorder="0" applyAlignment="1" applyProtection="1">
      <x:protection locked="1" hidden="0"/>
    </x:xf>
    <x:xf numFmtId="168" fontId="12" fillId="0" borderId="0" applyNumberFormat="1" applyFill="1" applyBorder="0" applyAlignment="1" applyProtection="1">
      <x:protection locked="1" hidden="0"/>
    </x:xf>
    <x:xf numFmtId="172" fontId="9" fillId="0" borderId="0" applyNumberFormat="1" applyFill="1" applyBorder="0" applyAlignment="1" applyProtection="1">
      <x:protection locked="1" hidden="0"/>
    </x:xf>
    <x:xf numFmtId="172" fontId="9" fillId="0" borderId="2" applyNumberFormat="1" applyFill="1" applyBorder="1" applyAlignment="1" applyProtection="1">
      <x:protection locked="1" hidden="0"/>
    </x:xf>
    <x:xf numFmtId="171" fontId="0" fillId="0" borderId="0" applyNumberFormat="1" applyFill="1" applyBorder="0" applyAlignment="1" applyProtection="1">
      <x:protection locked="1" hidden="0"/>
    </x:xf>
    <x:xf numFmtId="0" fontId="11" fillId="0" borderId="0" applyNumberFormat="1" applyFill="1" applyBorder="0" applyAlignment="1" applyProtection="1">
      <x:protection locked="1" hidden="0"/>
    </x:xf>
    <x:xf numFmtId="3" fontId="10" fillId="0" borderId="0" applyNumberFormat="1" applyFill="1" applyBorder="0" applyAlignment="1" applyProtection="1">
      <x:protection locked="1" hidden="0"/>
    </x:xf>
    <x:xf numFmtId="3" fontId="9" fillId="0" borderId="2" applyNumberFormat="1" applyFill="1" applyBorder="1" applyAlignment="1" applyProtection="1">
      <x:protection locked="1" hidden="0"/>
    </x:xf>
    <x:xf numFmtId="171" fontId="9" fillId="0" borderId="2" applyNumberFormat="1" applyFill="1" applyBorder="1" applyAlignment="1" applyProtection="1">
      <x:protection locked="1" hidden="0"/>
    </x:xf>
    <x:xf numFmtId="171" fontId="4" fillId="0" borderId="0" applyNumberFormat="1" applyFill="1" applyBorder="0" applyAlignment="1" applyProtection="1">
      <x:protection locked="1" hidden="0"/>
    </x:xf>
    <x:xf numFmtId="171" fontId="2" fillId="0" borderId="1" applyNumberFormat="1" applyFill="1" applyBorder="1" applyAlignment="1" applyProtection="1">
      <x:protection locked="1" hidden="0"/>
    </x:xf>
    <x:xf numFmtId="0" fontId="0" fillId="0" borderId="1" applyNumberFormat="1" applyFill="1" applyBorder="1" applyAlignment="1" applyProtection="1">
      <x:protection locked="1" hidden="0"/>
    </x:xf>
    <x:xf numFmtId="0" fontId="4" fillId="0" borderId="1" applyNumberFormat="1" applyFill="1" applyBorder="1" applyAlignment="1" applyProtection="1">
      <x:protection locked="1" hidden="0"/>
    </x:xf>
    <x:xf numFmtId="0" fontId="25" fillId="0" borderId="0" applyNumberFormat="1" applyFill="1" applyBorder="0" applyAlignment="1" applyProtection="1">
      <x:protection locked="1" hidden="0"/>
    </x:xf>
    <x:xf numFmtId="0" fontId="26" fillId="0" borderId="1" applyNumberFormat="1" applyFill="1" applyBorder="1" applyAlignment="1" applyProtection="1">
      <x:protection locked="1" hidden="0"/>
    </x:xf>
    <x:xf numFmtId="0" fontId="26" fillId="0" borderId="0" applyNumberFormat="1" applyFill="1" applyBorder="0" applyAlignment="1" applyProtection="1">
      <x:protection locked="1" hidden="0"/>
    </x:xf>
    <x:xf numFmtId="0" fontId="27" fillId="0" borderId="1" applyNumberFormat="1" applyFill="1" applyBorder="1" applyAlignment="1" applyProtection="1">
      <x:protection locked="1" hidden="0"/>
    </x:xf>
    <x:xf numFmtId="49" fontId="10" fillId="0" borderId="0" applyNumberFormat="1" applyFill="1" applyBorder="0" applyAlignment="1" applyProtection="1">
      <x:protection locked="1" hidden="0"/>
    </x:xf>
    <x:xf numFmtId="43" fontId="9" fillId="0" borderId="0" applyNumberFormat="1" applyFill="1" applyBorder="0" applyAlignment="1" applyProtection="1">
      <x:protection locked="1" hidden="0"/>
    </x:xf>
    <x:xf numFmtId="0" fontId="23" fillId="0" borderId="0" applyNumberFormat="1" applyFill="1" applyBorder="0" applyAlignment="1" applyProtection="1">
      <x:protection locked="1" hidden="0"/>
    </x:xf>
    <x:xf numFmtId="0" fontId="21" fillId="0" borderId="0" applyNumberFormat="1" applyFill="1" applyBorder="0" applyAlignment="1" applyProtection="1">
      <x:protection locked="1" hidden="0"/>
    </x:xf>
    <x:xf numFmtId="0" fontId="22" fillId="0" borderId="0" applyNumberFormat="1" applyFill="1" applyBorder="0" applyAlignment="1" applyProtection="1">
      <x:protection locked="1" hidden="0"/>
    </x:xf>
    <x:xf numFmtId="3" fontId="22" fillId="0" borderId="0" applyNumberFormat="1" applyFill="1" applyBorder="0" applyAlignment="1" applyProtection="1">
      <x:protection locked="1" hidden="0"/>
    </x:xf>
    <x:xf numFmtId="171" fontId="22" fillId="0" borderId="0" applyNumberFormat="1" applyFill="1" applyBorder="0" applyAlignment="1" applyProtection="1">
      <x:protection locked="1" hidden="0"/>
    </x:xf>
    <x:xf numFmtId="37" fontId="9" fillId="0" borderId="0" applyNumberFormat="1" applyFill="1" applyBorder="0" applyAlignment="1" applyProtection="1">
      <x:protection locked="1" hidden="0"/>
    </x:xf>
    <x:xf numFmtId="167" fontId="9" fillId="0" borderId="0" applyNumberFormat="1" applyFill="1" applyBorder="0" applyAlignment="1" applyProtection="1">
      <x:protection locked="1" hidden="0"/>
    </x:xf>
    <x:xf numFmtId="0" fontId="30" fillId="0" borderId="0" applyNumberFormat="1" applyFill="1" applyBorder="0" applyAlignment="1" applyProtection="1">
      <x:protection locked="1" hidden="0"/>
    </x:xf>
    <x:xf numFmtId="37" fontId="30" fillId="0" borderId="0" applyNumberFormat="1" applyFill="1" applyBorder="0" applyAlignment="1" applyProtection="1">
      <x:protection locked="1" hidden="0"/>
    </x:xf>
    <x:xf numFmtId="0" fontId="9" fillId="0" borderId="1" applyNumberFormat="1" applyFill="1" applyBorder="1" applyAlignment="1" applyProtection="1">
      <x:protection locked="1" hidden="0"/>
    </x:xf>
    <x:xf numFmtId="171" fontId="0" fillId="0" borderId="1" applyNumberFormat="1" applyFill="1" applyBorder="1" applyAlignment="1" applyProtection="1">
      <x:protection locked="1" hidden="0"/>
    </x:xf>
    <x:xf numFmtId="14" fontId="9" fillId="0" borderId="0" applyNumberFormat="1" applyFill="1" applyBorder="0" applyAlignment="1" applyProtection="1">
      <x:protection locked="1" hidden="0"/>
    </x:xf>
    <x:xf numFmtId="171" fontId="4" fillId="0" borderId="1" applyNumberFormat="1" applyFill="1" applyBorder="1" applyAlignment="1" applyProtection="1">
      <x:protection locked="1" hidden="0"/>
    </x:xf>
    <x:xf numFmtId="3" fontId="9" fillId="0" borderId="0" quotePrefix="1" applyNumberFormat="1" applyFill="1" applyBorder="0" applyAlignment="1" applyProtection="1">
      <x:protection locked="1" hidden="0"/>
    </x:xf>
    <x:xf numFmtId="171" fontId="11" fillId="0" borderId="0" applyNumberFormat="1" applyFill="1" applyBorder="0" applyAlignment="1" applyProtection="1">
      <x:protection locked="1" hidden="0"/>
    </x:xf>
    <x:xf numFmtId="0" fontId="11" fillId="0" borderId="1" applyNumberFormat="1" applyFill="1" applyBorder="1" applyAlignment="1" applyProtection="1">
      <x:protection locked="1" hidden="0"/>
    </x:xf>
    <x:xf numFmtId="169" fontId="9" fillId="0" borderId="0" applyNumberFormat="1" applyFill="1" applyBorder="0" applyAlignment="1" applyProtection="1">
      <x:protection locked="1" hidden="0"/>
    </x:xf>
    <x:xf numFmtId="170" fontId="9"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64" fontId="10" fillId="0" borderId="0" applyNumberFormat="1" applyFill="1" applyBorder="0" applyAlignment="1" applyProtection="1">
      <x:protection locked="1" hidden="0"/>
    </x:xf>
    <x:xf numFmtId="14" fontId="0" fillId="0" borderId="0" applyNumberFormat="1" applyFill="1" applyBorder="0" applyAlignment="1" applyProtection="1">
      <x:protection locked="1" hidden="0"/>
    </x:xf>
    <x:xf numFmtId="2" fontId="0" fillId="0" borderId="0" applyNumberFormat="1" applyFill="1" applyBorder="0" applyAlignment="1" applyProtection="1">
      <x:protection locked="1" hidden="0"/>
    </x:xf>
    <x:xf numFmtId="49"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74" fontId="0" fillId="0" borderId="0" applyNumberFormat="1" applyFill="1" applyBorder="0" applyAlignment="1" applyProtection="1">
      <x:protection locked="1" hidden="0"/>
    </x:xf>
  </x:cellStyleXfs>
  <x:cellXfs count="522">
    <x:xf numFmtId="0" fontId="0" fillId="0" borderId="0" xfId="0"/>
    <x:xf numFmtId="0" fontId="1" fillId="0" borderId="0" xfId="0" applyFont="1"/>
    <x:xf numFmtId="0" fontId="3" fillId="0" borderId="0" xfId="0" applyFont="1"/>
    <x:xf numFmtId="0" fontId="4" fillId="0" borderId="0" xfId="0" applyFont="1" applyAlignment="1">
      <x:alignment horizontal="center"/>
    </x:xf>
    <x:xf numFmtId="0" fontId="6" fillId="0" borderId="0" xfId="4" applyAlignment="1" applyProtection="1"/>
    <x:xf numFmtId="0" fontId="4" fillId="0" borderId="0" xfId="0" applyFont="1"/>
    <x:xf numFmtId="0" fontId="2" fillId="0" borderId="0" xfId="0" applyFont="1"/>
    <x:xf numFmtId="0" fontId="2" fillId="0" borderId="1" xfId="0" applyFont="1" applyBorder="1"/>
    <x:xf numFmtId="0" fontId="4" fillId="0" borderId="0" xfId="0" applyFont="1" applyAlignment="1">
      <x:alignment horizontal="centerContinuous"/>
    </x:xf>
    <x:xf numFmtId="0" fontId="2" fillId="0" borderId="0" xfId="0" applyFont="1" applyAlignment="1">
      <x:alignment horizontal="centerContinuous"/>
    </x:xf>
    <x:xf numFmtId="0" fontId="0" fillId="0" borderId="0" xfId="0" applyAlignment="1">
      <x:alignment wrapText="1"/>
    </x:xf>
    <x:xf numFmtId="0" fontId="2" fillId="0" borderId="0" xfId="0" applyFont="1" applyAlignment="1">
      <x:alignment horizontal="right"/>
    </x:xf>
    <x:xf numFmtId="0" fontId="2" fillId="0" borderId="0" xfId="0" applyFont="1" applyAlignment="1">
      <x:alignment horizontal="left"/>
    </x:xf>
    <x:xf numFmtId="0" fontId="4" fillId="0" borderId="0" xfId="0" applyFont="1" applyAlignment="1">
      <x:alignment horizontal="right"/>
    </x:xf>
    <x:xf numFmtId="0" fontId="4" fillId="0" borderId="0" xfId="0" applyFont="1" applyAlignment="1">
      <x:alignment horizontal="left"/>
    </x:xf>
    <x:xf numFmtId="0" fontId="4" fillId="0" borderId="0" xfId="0" applyFont="1" applyAlignment="1">
      <x:alignment wrapText="1"/>
    </x:xf>
    <x:xf numFmtId="2" fontId="0" fillId="0" borderId="0" xfId="0" applyNumberFormat="1"/>
    <x:xf numFmtId="167" fontId="0" fillId="0" borderId="0" xfId="0" applyNumberFormat="1"/>
    <x:xf numFmtId="0" fontId="4" fillId="0" borderId="0" xfId="107" applyFont="1"/>
    <x:xf numFmtId="3" fontId="2" fillId="0" borderId="0" xfId="0" applyNumberFormat="1" applyFont="1" applyAlignment="1">
      <x:alignment horizontal="right"/>
    </x:xf>
    <x:xf numFmtId="170" fontId="0" fillId="0" borderId="0" xfId="0" applyNumberFormat="1"/>
    <x:xf numFmtId="0" fontId="2" fillId="0" borderId="0" xfId="0" applyFont="1" applyAlignment="1">
      <x:alignment wrapText="1"/>
    </x:xf>
    <x:xf numFmtId="0" fontId="4" fillId="0" borderId="0" xfId="0" applyFont="1" applyAlignment="1">
      <x:alignment horizontal="centerContinuous" vertical="center"/>
    </x:xf>
    <x:xf numFmtId="0" fontId="2" fillId="0" borderId="0" xfId="0" applyFont="1" applyAlignment="1">
      <x:alignment horizontal="centerContinuous" wrapText="1"/>
    </x:xf>
    <x:xf numFmtId="165" fontId="4" fillId="0" borderId="0" xfId="0" applyNumberFormat="1" applyFont="1" applyAlignment="1">
      <x:alignment horizontal="center"/>
    </x:xf>
    <x:xf numFmtId="14" fontId="4" fillId="0" borderId="0" xfId="0" applyNumberFormat="1" applyFont="1" applyAlignment="1">
      <x:alignment horizontal="center"/>
    </x:xf>
    <x:xf numFmtId="165" fontId="2" fillId="0" borderId="0" xfId="0" applyNumberFormat="1" applyFont="1"/>
    <x:xf numFmtId="1" fontId="4" fillId="0" borderId="0" xfId="0" applyNumberFormat="1" applyFont="1" applyAlignment="1">
      <x:alignment horizontal="left"/>
    </x:xf>
    <x:xf numFmtId="0" fontId="2" fillId="0" borderId="1" xfId="0" applyFont="1" applyBorder="1" applyAlignment="1">
      <x:alignment horizontal="left"/>
    </x:xf>
    <x:xf numFmtId="169" fontId="2" fillId="0" borderId="0" xfId="0" applyNumberFormat="1" applyFont="1"/>
    <x:xf numFmtId="2" fontId="2" fillId="0" borderId="0" xfId="0" applyNumberFormat="1" applyFont="1"/>
    <x:xf numFmtId="171" fontId="2" fillId="0" borderId="0" xfId="0" applyNumberFormat="1" applyFont="1"/>
    <x:xf numFmtId="171" fontId="4" fillId="0" borderId="0" xfId="0" applyNumberFormat="1" applyFont="1" applyAlignment="1">
      <x:alignment horizontal="centerContinuous"/>
    </x:xf>
    <x:xf numFmtId="171" fontId="2" fillId="0" borderId="0" xfId="0" applyNumberFormat="1" applyFont="1" applyAlignment="1">
      <x:alignment horizontal="right"/>
    </x:xf>
    <x:xf numFmtId="171" fontId="0" fillId="0" borderId="0" xfId="0" applyNumberFormat="1"/>
    <x:xf numFmtId="0" fontId="4" fillId="0" borderId="0" xfId="0" applyFont="1" applyAlignment="1">
      <x:alignment horizontal="centerContinuous" vertical="center" wrapText="1"/>
    </x:xf>
    <x:xf numFmtId="14" fontId="0" fillId="0" borderId="0" xfId="0" applyNumberFormat="1"/>
    <x:xf numFmtId="0" fontId="6" fillId="0" borderId="0" xfId="4" applyAlignment="1" applyProtection="1">
      <x:alignment horizontal="left"/>
    </x:xf>
    <x:xf numFmtId="171" fontId="0" fillId="0" borderId="0" xfId="0" applyNumberFormat="1" applyAlignment="1">
      <x:alignment horizontal="centerContinuous"/>
    </x:xf>
    <x:xf numFmtId="0" fontId="9" fillId="0" borderId="0" xfId="107" applyFont="1"/>
    <x:xf numFmtId="0" fontId="9" fillId="0" borderId="0" xfId="0" applyFont="1"/>
    <x:xf numFmtId="3" fontId="9" fillId="0" borderId="0" xfId="0" applyNumberFormat="1" applyFont="1" applyAlignment="1">
      <x:alignment horizontal="right"/>
    </x:xf>
    <x:xf numFmtId="171" fontId="9" fillId="0" borderId="0" xfId="0" applyNumberFormat="1" applyFont="1" applyAlignment="1">
      <x:alignment horizontal="right"/>
    </x:xf>
    <x:xf numFmtId="173" fontId="9" fillId="0" borderId="0" xfId="0" applyNumberFormat="1" applyFont="1" applyAlignment="1">
      <x:alignment horizontal="right"/>
    </x:xf>
    <x:xf numFmtId="3" fontId="9" fillId="0" borderId="0" xfId="0" applyNumberFormat="1" applyFont="1" applyAlignment="1">
      <x:alignment horizontal="right" wrapText="1"/>
    </x:xf>
    <x:xf numFmtId="0" fontId="10" fillId="0" borderId="0" xfId="0" applyFont="1" applyAlignment="1">
      <x:alignment horizontal="right"/>
    </x:xf>
    <x:xf numFmtId="0" fontId="10" fillId="0" borderId="0" xfId="0" applyFont="1" applyAlignment="1">
      <x:alignment wrapText="1"/>
    </x:xf>
    <x:xf numFmtId="171" fontId="10" fillId="0" borderId="0" xfId="0" applyNumberFormat="1" applyFont="1" applyAlignment="1">
      <x:alignment horizontal="right"/>
    </x:xf>
    <x:xf numFmtId="165" fontId="10" fillId="0" borderId="0" xfId="0" applyNumberFormat="1" applyFont="1" applyAlignment="1">
      <x:alignment horizontal="right" vertical="center"/>
    </x:xf>
    <x:xf numFmtId="0" fontId="9" fillId="0" borderId="0" xfId="0" applyFont="1" applyAlignment="1">
      <x:alignment horizontal="right"/>
    </x:xf>
    <x:xf numFmtId="0" fontId="9" fillId="0" borderId="0" xfId="0" applyFont="1" applyAlignment="1">
      <x:alignment wrapText="1"/>
    </x:xf>
    <x:xf numFmtId="0" fontId="9" fillId="0" borderId="0" xfId="0" applyFont="1" applyAlignment="1">
      <x:alignment horizontal="left"/>
    </x:xf>
    <x:xf numFmtId="0" fontId="10" fillId="0" borderId="0" xfId="0" applyFont="1"/>
    <x:xf numFmtId="0" fontId="10" fillId="0" borderId="0" xfId="0" applyFont="1" applyAlignment="1">
      <x:alignment horizontal="left"/>
    </x:xf>
    <x:xf numFmtId="3" fontId="9" fillId="0" borderId="0" xfId="0" applyNumberFormat="1" applyFont="1" applyAlignment="1">
      <x:alignment horizontal="right" vertical="center"/>
    </x:xf>
    <x:xf numFmtId="0" fontId="2" fillId="0" borderId="0" xfId="99" applyFont="1"/>
    <x:xf numFmtId="165" fontId="2" fillId="0" borderId="0" xfId="0" applyNumberFormat="1" applyFont="1" applyAlignment="1">
      <x:alignment horizontal="right"/>
    </x:xf>
    <x:xf numFmtId="14" fontId="0" fillId="0" borderId="0" xfId="0" applyNumberFormat="1" applyAlignment="1">
      <x:alignment horizontal="right"/>
    </x:xf>
    <x:xf numFmtId="0" fontId="15" fillId="0" borderId="0" xfId="0" applyFont="1" applyAlignment="1">
      <x:alignment wrapText="1"/>
    </x:xf>
    <x:xf numFmtId="0" fontId="14" fillId="0" borderId="0" xfId="0" applyFont="1"/>
    <x:xf numFmtId="174" fontId="0" fillId="0" borderId="0" xfId="0" applyNumberFormat="1"/>
    <x:xf numFmtId="0" fontId="15" fillId="0" borderId="0" xfId="0" applyFont="1" applyAlignment="1">
      <x:alignment horizontal="centerContinuous" vertical="center" wrapText="1"/>
    </x:xf>
    <x:xf numFmtId="0" fontId="14" fillId="0" borderId="0" xfId="0" applyFont="1" applyAlignment="1">
      <x:alignment horizontal="centerContinuous" vertical="center"/>
    </x:xf>
    <x:xf numFmtId="0" fontId="15" fillId="0" borderId="0" xfId="0" applyFont="1" applyAlignment="1">
      <x:alignment vertical="center" wrapText="1"/>
    </x:xf>
    <x:xf numFmtId="0" fontId="15" fillId="0" borderId="0" xfId="0" applyFont="1"/>
    <x:xf numFmtId="0" fontId="14" fillId="0" borderId="0" xfId="0" applyFont="1" applyAlignment="1">
      <x:alignment horizontal="right"/>
    </x:xf>
    <x:xf numFmtId="1" fontId="14" fillId="0" borderId="0" xfId="0" applyNumberFormat="1" applyFont="1" applyAlignment="1">
      <x:alignment horizontal="left"/>
    </x:xf>
    <x:xf numFmtId="14" fontId="14" fillId="0" borderId="0" xfId="0" applyNumberFormat="1" applyFont="1" applyAlignment="1">
      <x:alignment horizontal="left" wrapText="1"/>
    </x:xf>
    <x:xf numFmtId="0" fontId="14" fillId="0" borderId="0" xfId="0" applyFont="1" applyAlignment="1">
      <x:alignment horizontal="left"/>
    </x:xf>
    <x:xf numFmtId="0" fontId="14" fillId="0" borderId="0" xfId="107" applyFont="1"/>
    <x:xf numFmtId="171" fontId="14" fillId="0" borderId="0" xfId="0" applyNumberFormat="1" applyFont="1" applyAlignment="1">
      <x:alignment horizontal="left"/>
    </x:xf>
    <x:xf numFmtId="0" fontId="14" fillId="0" borderId="0" xfId="0" applyFont="1" applyAlignment="1">
      <x:alignment horizontal="centerContinuous"/>
    </x:xf>
    <x:xf numFmtId="0" fontId="14" fillId="0" borderId="0" xfId="0" applyFont="1" applyAlignment="1">
      <x:alignment wrapText="1"/>
    </x:xf>
    <x:xf numFmtId="0" fontId="15" fillId="0" borderId="0" xfId="0" applyFont="1" applyAlignment="1">
      <x:alignment horizontal="centerContinuous"/>
    </x:xf>
    <x:xf numFmtId="171" fontId="15" fillId="0" borderId="0" xfId="0" applyNumberFormat="1" applyFont="1" applyAlignment="1">
      <x:alignment horizontal="centerContinuous"/>
    </x:xf>
    <x:xf numFmtId="171" fontId="15" fillId="0" borderId="0" xfId="0" applyNumberFormat="1" applyFont="1"/>
    <x:xf numFmtId="14" fontId="14" fillId="0" borderId="0" xfId="0" applyNumberFormat="1" applyFont="1" applyAlignment="1">
      <x:alignment horizontal="left"/>
    </x:xf>
    <x:xf numFmtId="0" fontId="15" fillId="0" borderId="0" xfId="0" applyFont="1" applyAlignment="1">
      <x:alignment horizontal="center"/>
    </x:xf>
    <x:xf numFmtId="171" fontId="15" fillId="0" borderId="0" xfId="0" applyNumberFormat="1" applyFont="1" applyAlignment="1">
      <x:alignment horizontal="centerContinuous" vertical="center" wrapText="1"/>
    </x:xf>
    <x:xf numFmtId="0" fontId="14" fillId="0" borderId="0" xfId="0" applyFont="1" applyAlignment="1">
      <x:alignment horizontal="left" vertical="center"/>
    </x:xf>
    <x:xf numFmtId="14" fontId="15" fillId="0" borderId="0" xfId="0" applyNumberFormat="1" applyFont="1" applyAlignment="1">
      <x:alignment wrapText="1"/>
    </x:xf>
    <x:xf numFmtId="0" fontId="14" fillId="0" borderId="0" xfId="0" applyFont="1" applyAlignment="1">
      <x:alignment vertical="center"/>
    </x:xf>
    <x:xf numFmtId="171" fontId="14" fillId="0" borderId="0" xfId="0" applyNumberFormat="1" applyFont="1"/>
    <x:xf numFmtId="0" fontId="14" fillId="0" borderId="0" xfId="107" applyFont="1" applyAlignment="1">
      <x:alignment vertical="center"/>
    </x:xf>
    <x:xf numFmtId="169" fontId="15" fillId="0" borderId="0" xfId="0" applyNumberFormat="1" applyFont="1"/>
    <x:xf numFmtId="170" fontId="15" fillId="0" borderId="0" xfId="0" applyNumberFormat="1" applyFont="1"/>
    <x:xf numFmtId="164" fontId="14" fillId="0" borderId="0" xfId="0" applyNumberFormat="1" applyFont="1" applyAlignment="1">
      <x:alignment horizontal="left"/>
    </x:xf>
    <x:xf numFmtId="171" fontId="14" fillId="0" borderId="0" xfId="0" applyNumberFormat="1" applyFont="1" applyAlignment="1">
      <x:alignment horizontal="centerContinuous"/>
    </x:xf>
    <x:xf numFmtId="0" fontId="14" fillId="0" borderId="0" xfId="107" applyFont="1" applyAlignment="1">
      <x:alignment horizontal="centerContinuous" vertical="center"/>
    </x:xf>
    <x:xf numFmtId="168" fontId="10" fillId="0" borderId="0" xfId="0" applyNumberFormat="1" applyFont="1" applyAlignment="1">
      <x:alignment horizontal="right"/>
    </x:xf>
    <x:xf numFmtId="0" fontId="15" fillId="0" borderId="0" xfId="0" applyFont="1" applyAlignment="1">
      <x:alignment horizontal="center" wrapText="1"/>
    </x:xf>
    <x:xf numFmtId="0" fontId="14" fillId="0" borderId="0" xfId="107" applyFont="1" applyAlignment="1">
      <x:alignment wrapText="1"/>
    </x:xf>
    <x:xf numFmtId="0" fontId="7" fillId="0" borderId="0" xfId="0" applyFont="1" applyAlignment="1">
      <x:alignment wrapText="1"/>
    </x:xf>
    <x:xf numFmtId="0" fontId="5" fillId="0" borderId="0" xfId="0" applyFont="1" applyAlignment="1">
      <x:alignment wrapText="1"/>
    </x:xf>
    <x:xf numFmtId="0" fontId="5" fillId="0" borderId="0" xfId="107" applyFont="1" applyAlignment="1">
      <x:alignment wrapText="1"/>
    </x:xf>
    <x:xf numFmtId="0" fontId="10" fillId="0" borderId="0" xfId="99" applyFont="1" applyBorder="1" applyAlignment="1">
      <x:alignment wrapText="1"/>
    </x:xf>
    <x:xf numFmtId="0" fontId="2" fillId="0" borderId="0" xfId="0" applyFont="1" applyAlignment="1">
      <x:alignment vertical="center" wrapText="1"/>
    </x:xf>
    <x:xf numFmtId="171" fontId="2" fillId="0" borderId="0" xfId="0" applyNumberFormat="1" applyFont="1" applyAlignment="1">
      <x:alignment horizontal="right" vertical="center"/>
    </x:xf>
    <x:xf numFmtId="0" fontId="0" fillId="0" borderId="0" xfId="0" applyAlignment="1">
      <x:alignment vertical="center"/>
    </x:xf>
    <x:xf numFmtId="3" fontId="2" fillId="0" borderId="0" xfId="0" applyNumberFormat="1" applyFont="1" applyAlignment="1">
      <x:alignment horizontal="right" vertical="center"/>
    </x:xf>
    <x:xf numFmtId="0" fontId="10" fillId="0" borderId="0" xfId="0" applyFont="1" applyAlignment="1">
      <x:alignment horizontal="centerContinuous" vertical="center"/>
    </x:xf>
    <x:xf numFmtId="0" fontId="9" fillId="0" borderId="0" xfId="0" applyFont="1" applyAlignment="1">
      <x:alignment vertical="center"/>
    </x:xf>
    <x:xf numFmtId="1" fontId="10" fillId="0" borderId="0" xfId="0" applyNumberFormat="1" applyFont="1" applyAlignment="1">
      <x:alignment horizontal="left"/>
    </x:xf>
    <x:xf numFmtId="0" fontId="9" fillId="0" borderId="0" xfId="0" applyFont="1" applyAlignment="1">
      <x:alignment horizontal="center"/>
    </x:xf>
    <x:xf numFmtId="171" fontId="10" fillId="0" borderId="0" xfId="0" applyNumberFormat="1" applyFont="1" applyAlignment="1">
      <x:alignment horizontal="left"/>
    </x:xf>
    <x:xf numFmtId="0" fontId="10" fillId="0" borderId="0" xfId="0" applyFont="1" applyAlignment="1">
      <x:alignment horizontal="centerContinuous"/>
    </x:xf>
    <x:xf numFmtId="0" fontId="9" fillId="0" borderId="0" xfId="107" applyFont="1" applyAlignment="1">
      <x:alignment vertical="center"/>
    </x:xf>
    <x:xf numFmtId="0" fontId="10" fillId="0" borderId="0" xfId="0" applyFont="1" applyAlignment="1">
      <x:alignment horizontal="right" vertical="center"/>
    </x:xf>
    <x:xf numFmtId="0" fontId="10" fillId="0" borderId="0" xfId="0" applyFont="1" applyAlignment="1">
      <x:alignment horizontal="left" vertical="center"/>
    </x:xf>
    <x:xf numFmtId="0" fontId="10" fillId="0" borderId="0" xfId="0" applyFont="1" applyAlignment="1">
      <x:alignment horizontal="left" vertical="center" wrapText="1"/>
    </x:xf>
    <x:xf numFmtId="168" fontId="12" fillId="0" borderId="0" xfId="0" applyNumberFormat="1" applyFont="1" applyAlignment="1">
      <x:alignment horizontal="center" vertical="center"/>
    </x:xf>
    <x:xf numFmtId="165" fontId="12" fillId="0" borderId="0" xfId="0" applyNumberFormat="1" applyFont="1" applyAlignment="1">
      <x:alignment horizontal="left" vertical="center"/>
    </x:xf>
    <x:xf numFmtId="0" fontId="10" fillId="0" borderId="0" xfId="0" applyFont="1" applyAlignment="1">
      <x:alignment horizontal="center"/>
    </x:xf>
    <x:xf numFmtId="171" fontId="2" fillId="0" borderId="0" xfId="0" applyNumberFormat="1" applyFont="1" applyAlignment="1">
      <x:alignment horizontal="left" vertical="center" wrapText="1"/>
    </x:xf>
    <x:xf numFmtId="0" fontId="0" fillId="0" borderId="0" xfId="0" applyAlignment="1">
      <x:alignment horizontal="left" vertical="center" wrapText="1"/>
    </x:xf>
    <x:xf numFmtId="2" fontId="3" fillId="0" borderId="0" xfId="32" applyNumberFormat="1"/>
    <x:xf numFmtId="3" fontId="10" fillId="0" borderId="0" xfId="0" applyNumberFormat="1" applyFont="1" applyAlignment="1">
      <x:alignment horizontal="right"/>
    </x:xf>
    <x:xf numFmtId="0" fontId="11" fillId="0" borderId="0" xfId="0" applyFont="1"/>
    <x:xf numFmtId="0" fontId="23" fillId="0" borderId="0" xfId="0" applyFont="1"/>
    <x:xf numFmtId="171" fontId="9" fillId="0" borderId="0" xfId="0" applyNumberFormat="1" applyFont="1" applyAlignment="1">
      <x:alignment horizontal="right" vertical="center"/>
    </x:xf>
    <x:xf numFmtId="0" fontId="2" fillId="0" borderId="0" xfId="0" applyFont="1" applyAlignment="1">
      <x:alignment horizontal="left" wrapText="1"/>
    </x:xf>
    <x:xf numFmtId="0" fontId="4" fillId="0" borderId="0" xfId="0" applyFont="1" applyAlignment="1">
      <x:alignment horizontal="right" vertical="center"/>
    </x:xf>
    <x:xf numFmtId="171" fontId="4" fillId="0" borderId="0" xfId="0" applyNumberFormat="1" applyFont="1" applyAlignment="1">
      <x:alignment horizontal="right"/>
    </x:xf>
    <x:xf numFmtId="0" fontId="11" fillId="0" borderId="0" xfId="0" applyFont="1" applyAlignment="1">
      <x:alignment horizontal="right" vertical="center"/>
    </x:xf>
    <x:xf numFmtId="0" fontId="2" fillId="0" borderId="0" xfId="0" applyFont="1" applyAlignment="1">
      <x:alignment vertical="center"/>
    </x:xf>
    <x:xf numFmtId="49" fontId="1" fillId="0" borderId="0" xfId="0" applyNumberFormat="1" applyFont="1"/>
    <x:xf numFmtId="49" fontId="0" fillId="0" borderId="0" xfId="0" applyNumberFormat="1"/>
    <x:xf numFmtId="49" fontId="4" fillId="0" borderId="0" xfId="0" applyNumberFormat="1" applyFont="1"/>
    <x:xf numFmtId="49" fontId="4" fillId="0" borderId="0" xfId="33" applyNumberFormat="1" applyFont="1"/>
    <x:xf numFmtId="0" fontId="2" fillId="0" borderId="0" xfId="107" applyFont="1" applyAlignment="1">
      <x:alignment wrapText="1"/>
    </x:xf>
    <x:xf numFmtId="0" fontId="2" fillId="0" borderId="0" xfId="0" applyFont="1" applyAlignment="1">
      <x:alignment vertical="top" wrapText="1"/>
    </x:xf>
    <x:xf numFmtId="0" fontId="4" fillId="2" borderId="0" xfId="0" applyFont="1" applyFill="1" applyAlignment="1">
      <x:alignment horizontal="center"/>
    </x:xf>
    <x:xf numFmtId="0" fontId="2" fillId="0" borderId="0" xfId="0" applyFont="1" applyProtection="1">
      <x:protection locked="0"/>
    </x:xf>
    <x:xf numFmtId="0" fontId="0" fillId="0" borderId="0" xfId="0" applyProtection="1">
      <x:protection locked="0"/>
    </x:xf>
    <x:xf numFmtId="0" fontId="4" fillId="0" borderId="0" xfId="0" applyFont="1" applyProtection="1">
      <x:protection locked="0"/>
    </x:xf>
    <x:xf numFmtId="0" fontId="9" fillId="0" borderId="0" xfId="103" applyFont="1" applyAlignment="1">
      <x:alignment horizontal="left" wrapText="1" indent="1"/>
    </x:xf>
    <x:xf numFmtId="0" fontId="0" fillId="0" borderId="0" xfId="0" applyAlignment="1">
      <x:alignment horizontal="left" vertical="center"/>
    </x:xf>
    <x:xf numFmtId="0" fontId="2" fillId="0" borderId="0" xfId="107" applyFont="1"/>
    <x:xf numFmtId="0" fontId="25" fillId="0" borderId="0" xfId="0" applyFont="1" applyAlignment="1">
      <x:alignment vertical="top"/>
    </x:xf>
    <x:xf numFmtId="0" fontId="2" fillId="0" borderId="0" xfId="107" applyFont="1" applyAlignment="1">
      <x:alignment vertical="top" wrapText="1"/>
    </x:xf>
    <x:xf numFmtId="171" fontId="9" fillId="0" borderId="0" xfId="0" applyNumberFormat="1" applyFont="1" applyAlignment="1">
      <x:alignment horizontal="centerContinuous" vertical="center" wrapText="1"/>
    </x:xf>
    <x:xf numFmtId="171" fontId="9" fillId="0" borderId="0" xfId="0" applyNumberFormat="1" applyFont="1"/>
    <x:xf numFmtId="0" fontId="9" fillId="0" borderId="0" xfId="0" applyFont="1" applyAlignment="1">
      <x:alignment horizontal="centerContinuous" vertical="center" wrapText="1"/>
    </x:xf>
    <x:xf numFmtId="14" fontId="10" fillId="0" borderId="0" xfId="0" applyNumberFormat="1" applyFont="1" applyAlignment="1">
      <x:alignment horizontal="left" wrapText="1"/>
    </x:xf>
    <x:xf numFmtId="0" fontId="10" fillId="0" borderId="0" xfId="107" applyFont="1" applyAlignment="1">
      <x:alignment wrapText="1"/>
    </x:xf>
    <x:xf numFmtId="0" fontId="2" fillId="0" borderId="0" xfId="0" applyFont="1" applyAlignment="1">
      <x:alignment horizontal="left" vertical="top"/>
    </x:xf>
    <x:xf numFmtId="0" fontId="9" fillId="0" borderId="0" xfId="99" applyFont="1" applyBorder="1"/>
    <x:xf numFmtId="0" fontId="10" fillId="0" borderId="0" xfId="99" applyFont="1" applyBorder="1"/>
    <x:xf numFmtId="0" fontId="10" fillId="0" borderId="0" xfId="107" applyFont="1"/>
    <x:xf numFmtId="0" fontId="12" fillId="0" borderId="0" xfId="107" applyFont="1" applyAlignment="1">
      <x:alignment vertical="center"/>
    </x:xf>
    <x:xf numFmtId="0" fontId="9" fillId="0" borderId="0" xfId="107" applyFont="1" applyAlignment="1">
      <x:alignment horizontal="left" vertical="center" wrapText="1"/>
    </x:xf>
    <x:xf numFmtId="0" fontId="12" fillId="0" borderId="0" xfId="107" applyFont="1" applyAlignment="1">
      <x:alignment horizontal="left" vertical="center" wrapText="1"/>
    </x:xf>
    <x:xf numFmtId="0" fontId="12" fillId="0" borderId="0" xfId="107" applyFont="1" applyAlignment="1">
      <x:alignment horizontal="left" vertical="center"/>
    </x:xf>
    <x:xf numFmtId="0" fontId="9" fillId="0" borderId="0" xfId="107" applyFont="1" applyAlignment="1">
      <x:alignment horizontal="left" vertical="center"/>
    </x:xf>
    <x:xf numFmtId="0" fontId="9" fillId="0" borderId="0" xfId="33" applyFont="1"/>
    <x:xf numFmtId="2" fontId="9" fillId="0" borderId="0" xfId="33" applyNumberFormat="1" applyFont="1"/>
    <x:xf numFmtId="175" fontId="9" fillId="0" borderId="0" xfId="33" applyNumberFormat="1" applyFont="1"/>
    <x:xf numFmtId="0" fontId="1" fillId="0" borderId="0" xfId="33"/>
    <x:xf numFmtId="0" fontId="9" fillId="0" borderId="0" xfId="33" applyFont="1" applyAlignment="1">
      <x:alignment horizontal="right" vertical="center"/>
    </x:xf>
    <x:xf numFmtId="4" fontId="9" fillId="0" borderId="0" xfId="33" applyNumberFormat="1" applyFont="1" applyAlignment="1">
      <x:alignment horizontal="right" vertical="center"/>
    </x:xf>
    <x:xf numFmtId="2" fontId="9" fillId="0" borderId="0" xfId="33" applyNumberFormat="1" applyFont="1" applyAlignment="1">
      <x:alignment horizontal="right" vertical="center"/>
    </x:xf>
    <x:xf numFmtId="4" fontId="9" fillId="0" borderId="0" xfId="33" applyNumberFormat="1" applyFont="1" applyAlignment="1">
      <x:alignment vertical="center"/>
    </x:xf>
    <x:xf numFmtId="2" fontId="9" fillId="0" borderId="0" xfId="33" applyNumberFormat="1" applyFont="1" applyAlignment="1">
      <x:alignment vertical="center"/>
    </x:xf>
    <x:xf numFmtId="4" fontId="9" fillId="0" borderId="0" xfId="33" applyNumberFormat="1" applyFont="1" applyAlignment="1">
      <x:alignment vertical="center" wrapText="1"/>
    </x:xf>
    <x:xf numFmtId="4" fontId="9" fillId="0" borderId="0" xfId="33" applyNumberFormat="1" applyFont="1" applyAlignment="1">
      <x:alignment horizontal="right" vertical="center" wrapText="1"/>
    </x:xf>
    <x:xf numFmtId="0" fontId="9" fillId="0" borderId="0" xfId="33" applyFont="1" applyAlignment="1">
      <x:alignment vertical="center"/>
    </x:xf>
    <x:xf numFmtId="165" fontId="10" fillId="0" borderId="0" xfId="33" applyNumberFormat="1" applyFont="1" applyAlignment="1">
      <x:alignment vertical="center"/>
    </x:xf>
    <x:xf numFmtId="2" fontId="10" fillId="0" borderId="0" xfId="33" applyNumberFormat="1" applyFont="1" applyAlignment="1">
      <x:alignment horizontal="right" vertical="center"/>
    </x:xf>
    <x:xf numFmtId="0" fontId="10" fillId="0" borderId="0" xfId="33" applyFont="1" applyAlignment="1">
      <x:alignment horizontal="right" vertical="center"/>
    </x:xf>
    <x:xf numFmtId="168" fontId="10" fillId="0" borderId="0" xfId="33" applyNumberFormat="1" applyFont="1" applyAlignment="1">
      <x:alignment horizontal="right" vertical="center"/>
    </x:xf>
    <x:xf numFmtId="2" fontId="10" fillId="0" borderId="0" xfId="33" applyNumberFormat="1" applyFont="1" applyAlignment="1">
      <x:alignment horizontal="center" vertical="center"/>
    </x:xf>
    <x:xf numFmtId="165" fontId="12" fillId="0" borderId="0" xfId="33" applyNumberFormat="1" applyFont="1" applyAlignment="1">
      <x:alignment horizontal="centerContinuous" vertical="center"/>
    </x:xf>
    <x:xf numFmtId="0" fontId="10" fillId="0" borderId="0" xfId="33" applyFont="1" applyAlignment="1">
      <x:alignment horizontal="center"/>
    </x:xf>
    <x:xf numFmtId="2" fontId="10" fillId="0" borderId="0" xfId="33" applyNumberFormat="1" applyFont="1" applyAlignment="1">
      <x:alignment horizontal="center"/>
    </x:xf>
    <x:xf numFmtId="0" fontId="10" fillId="0" borderId="0" xfId="33" applyFont="1"/>
    <x:xf numFmtId="168" fontId="10" fillId="0" borderId="0" xfId="33" applyNumberFormat="1" applyFont="1" applyAlignment="1">
      <x:alignment horizontal="center" vertical="center"/>
    </x:xf>
    <x:xf numFmtId="165" fontId="12" fillId="0" borderId="0" xfId="33" applyNumberFormat="1" applyFont="1" applyAlignment="1">
      <x:alignment horizontal="left" vertical="center"/>
    </x:xf>
    <x:xf numFmtId="0" fontId="10" fillId="0" borderId="0" xfId="33" applyFont="1" applyAlignment="1">
      <x:alignment horizontal="left" vertical="center" wrapText="1"/>
    </x:xf>
    <x:xf numFmtId="0" fontId="9" fillId="0" borderId="0" xfId="33" applyFont="1" applyAlignment="1">
      <x:alignment vertical="center" wrapText="1"/>
    </x:xf>
    <x:xf numFmtId="0" fontId="10" fillId="0" borderId="0" xfId="33" applyFont="1" applyAlignment="1">
      <x:alignment vertical="center"/>
    </x:xf>
    <x:xf numFmtId="0" fontId="10" fillId="0" borderId="0" xfId="33" applyFont="1" applyAlignment="1">
      <x:alignment horizontal="left" vertical="center"/>
    </x:xf>
    <x:xf numFmtId="0" fontId="10" fillId="0" borderId="0" xfId="107" applyFont="1" applyAlignment="1">
      <x:alignment vertical="center"/>
    </x:xf>
    <x:xf numFmtId="14" fontId="10" fillId="0" borderId="0" xfId="107" applyNumberFormat="1" applyFont="1" applyAlignment="1">
      <x:alignment horizontal="left" vertical="center"/>
    </x:xf>
    <x:xf numFmtId="1" fontId="10" fillId="0" borderId="0" xfId="33" applyNumberFormat="1" applyFont="1" applyAlignment="1">
      <x:alignment horizontal="left" vertical="center"/>
    </x:xf>
    <x:xf numFmtId="0" fontId="13" fillId="0" borderId="0" xfId="4" applyFont="1" applyAlignment="1" applyProtection="1">
      <x:alignment vertical="center"/>
    </x:xf>
    <x:xf numFmtId="0" fontId="24" fillId="0" borderId="0" xfId="4" applyFont="1" applyFill="1" applyAlignment="1" applyProtection="1">
      <x:alignment vertical="center"/>
    </x:xf>
    <x:xf numFmtId="0" fontId="2" fillId="0" borderId="0" xfId="33" applyFont="1"/>
    <x:xf numFmtId="0" fontId="2" fillId="0" borderId="0" xfId="33" applyFont="1" applyAlignment="1">
      <x:alignment wrapText="1"/>
    </x:xf>
    <x:xf numFmtId="0" fontId="2" fillId="0" borderId="0" xfId="33" applyFont="1" applyAlignment="1">
      <x:alignment horizontal="centerContinuous"/>
    </x:xf>
    <x:xf numFmtId="0" fontId="4" fillId="0" borderId="0" xfId="33" applyFont="1" applyAlignment="1">
      <x:alignment horizontal="centerContinuous"/>
    </x:xf>
    <x:xf numFmtId="0" fontId="4" fillId="0" borderId="0" xfId="33" applyFont="1" applyAlignment="1">
      <x:alignment horizontal="center"/>
    </x:xf>
    <x:xf numFmtId="0" fontId="2" fillId="0" borderId="0" xfId="33" applyFont="1" applyAlignment="1">
      <x:alignment vertical="center"/>
    </x:xf>
    <x:xf numFmtId="0" fontId="4" fillId="0" borderId="0" xfId="33" applyFont="1" applyAlignment="1">
      <x:alignment horizontal="centerContinuous" vertical="center"/>
    </x:xf>
    <x:xf numFmtId="0" fontId="1" fillId="0" borderId="0" xfId="33" applyAlignment="1">
      <x:alignment horizontal="left" vertical="center"/>
    </x:xf>
    <x:xf numFmtId="0" fontId="2" fillId="0" borderId="0" xfId="33" applyFont="1" applyAlignment="1">
      <x:alignment horizontal="left" vertical="center"/>
    </x:xf>
    <x:xf numFmtId="4" fontId="1" fillId="0" borderId="0" xfId="33" applyNumberFormat="1" applyAlignment="1">
      <x:alignment horizontal="right" vertical="center"/>
    </x:xf>
    <x:xf numFmtId="0" fontId="9" fillId="0" borderId="2" xfId="101" applyFont="1" applyBorder="1" applyAlignment="1">
      <x:alignment vertical="center" wrapText="1"/>
    </x:xf>
    <x:xf numFmtId="0" fontId="9" fillId="0" borderId="0" xfId="101" applyFont="1" applyBorder="1" applyAlignment="1">
      <x:alignment vertical="center" wrapText="1"/>
    </x:xf>
    <x:xf numFmtId="0" fontId="9" fillId="0" borderId="0" xfId="101" applyFont="1" applyAlignment="1">
      <x:alignment vertical="center" wrapText="1"/>
    </x:xf>
    <x:xf numFmtId="0" fontId="12" fillId="0" borderId="0" xfId="33" applyFont="1" applyAlignment="1">
      <x:alignment vertical="center" wrapText="1"/>
    </x:xf>
    <x:xf numFmtId="0" fontId="9" fillId="0" borderId="0" xfId="28" applyFont="1" applyBorder="1" applyAlignment="1">
      <x:alignment vertical="center" wrapText="1"/>
    </x:xf>
    <x:xf numFmtId="0" fontId="2" fillId="0" borderId="0" xfId="33" applyFont="1" applyAlignment="1">
      <x:alignment horizontal="right"/>
    </x:xf>
    <x:xf numFmtId="0" fontId="10" fillId="0" borderId="0" xfId="33" applyFont="1" applyAlignment="1">
      <x:alignment vertical="center" wrapText="1"/>
    </x:xf>
    <x:xf numFmtId="165" fontId="8" fillId="0" borderId="0" xfId="107" applyNumberFormat="1" applyFont="1" applyAlignment="1">
      <x:alignment horizontal="center" vertical="center"/>
    </x:xf>
    <x:xf numFmtId="166" fontId="8" fillId="0" borderId="0" xfId="107" applyNumberFormat="1" applyFont="1" applyAlignment="1">
      <x:alignment horizontal="left" vertical="center"/>
    </x:xf>
    <x:xf numFmtId="0" fontId="4" fillId="0" borderId="0" xfId="33" applyFont="1" applyAlignment="1">
      <x:alignment vertical="center" wrapText="1"/>
    </x:xf>
    <x:xf numFmtId="165" fontId="12" fillId="0" borderId="0" xfId="107" applyNumberFormat="1" applyFont="1" applyAlignment="1">
      <x:alignment horizontal="center" vertical="center"/>
    </x:xf>
    <x:xf numFmtId="0" fontId="10" fillId="0" borderId="0" xfId="107" applyFont="1" applyAlignment="1">
      <x:alignment horizontal="left" vertical="center"/>
    </x:xf>
    <x:xf numFmtId="0" fontId="10" fillId="0" borderId="0" xfId="33" applyFont="1" applyAlignment="1">
      <x:alignment horizontal="centerContinuous" vertical="center"/>
    </x:xf>
    <x:xf numFmtId="0" fontId="9" fillId="0" borderId="0" xfId="33" applyFont="1" applyAlignment="1">
      <x:alignment horizontal="centerContinuous" vertical="center" wrapText="1"/>
    </x:xf>
    <x:xf numFmtId="14" fontId="10" fillId="0" borderId="0" xfId="33" applyNumberFormat="1" applyFont="1" applyAlignment="1">
      <x:alignment horizontal="left" vertical="center" wrapText="1"/>
    </x:xf>
    <x:xf numFmtId="0" fontId="9" fillId="0" borderId="0" xfId="33" applyFont="1" applyAlignment="1">
      <x:alignment horizontal="center" vertical="center" wrapText="1"/>
    </x:xf>
    <x:xf numFmtId="0" fontId="10" fillId="0" borderId="0" xfId="0" applyFont="1" applyAlignment="1">
      <x:alignment vertical="center"/>
    </x:xf>
    <x:xf numFmtId="3" fontId="9" fillId="0" borderId="2" xfId="0" applyNumberFormat="1" applyFont="1" applyBorder="1" applyAlignment="1">
      <x:alignment horizontal="right" vertical="center"/>
    </x:xf>
    <x:xf numFmtId="172" fontId="9" fillId="0" borderId="2" xfId="0" applyNumberFormat="1" applyFont="1" applyBorder="1" applyAlignment="1">
      <x:alignment vertical="center"/>
    </x:xf>
    <x:xf numFmtId="172" fontId="9" fillId="0" borderId="0" xfId="0" applyNumberFormat="1" applyFont="1" applyAlignment="1">
      <x:alignment horizontal="right" vertical="center"/>
    </x:xf>
    <x:xf numFmtId="172" fontId="9" fillId="0" borderId="0" xfId="0" applyNumberFormat="1" applyFont="1" applyAlignment="1">
      <x:alignment vertical="center"/>
    </x:xf>
    <x:xf numFmtId="4" fontId="9" fillId="0" borderId="0" xfId="0" applyNumberFormat="1" applyFont="1" applyAlignment="1">
      <x:alignment horizontal="right" vertical="center"/>
    </x:xf>
    <x:xf numFmtId="4" fontId="9" fillId="0" borderId="0" xfId="0" applyNumberFormat="1" applyFont="1" applyAlignment="1">
      <x:alignment vertical="center"/>
    </x:xf>
    <x:xf numFmtId="3" fontId="9" fillId="0" borderId="0" xfId="0" applyNumberFormat="1" applyFont="1" applyAlignment="1">
      <x:alignment vertical="center"/>
    </x:xf>
    <x:xf numFmtId="2" fontId="9" fillId="0" borderId="0" xfId="0" applyNumberFormat="1" applyFont="1" applyAlignment="1">
      <x:alignment horizontal="right" vertical="center"/>
    </x:xf>
    <x:xf numFmtId="4" fontId="9" fillId="0" borderId="0" xfId="0" applyNumberFormat="1" applyFont="1" applyAlignment="1">
      <x:alignment vertical="center" wrapText="1"/>
    </x:xf>
    <x:xf numFmtId="1" fontId="9" fillId="0" borderId="0" xfId="0" applyNumberFormat="1" applyFont="1" applyAlignment="1">
      <x:alignment horizontal="right" vertical="center"/>
    </x:xf>
    <x:xf numFmtId="165" fontId="10" fillId="0" borderId="0" xfId="0" applyNumberFormat="1" applyFont="1" applyAlignment="1">
      <x:alignment vertical="center"/>
    </x:xf>
    <x:xf numFmtId="168" fontId="10" fillId="0" borderId="0" xfId="0" applyNumberFormat="1" applyFont="1" applyAlignment="1">
      <x:alignment horizontal="right" vertical="center"/>
    </x:xf>
    <x:xf numFmtId="171" fontId="10" fillId="0" borderId="0" xfId="0" applyNumberFormat="1" applyFont="1" applyAlignment="1">
      <x:alignment horizontal="center" vertical="center"/>
    </x:xf>
    <x:xf numFmtId="171" fontId="10" fillId="0" borderId="0" xfId="0" applyNumberFormat="1" applyFont="1" applyAlignment="1">
      <x:alignment horizontal="left" vertical="center"/>
    </x:xf>
    <x:xf numFmtId="0" fontId="9" fillId="0" borderId="0" xfId="0" applyFont="1" applyAlignment="1">
      <x:alignment horizontal="left" vertical="center"/>
    </x:xf>
    <x:xf numFmtId="0" fontId="9" fillId="0" borderId="0" xfId="0" applyFont="1" applyAlignment="1">
      <x:alignment horizontal="center" vertical="center"/>
    </x:xf>
    <x:xf numFmtId="1" fontId="10" fillId="0" borderId="0" xfId="0" applyNumberFormat="1" applyFont="1" applyAlignment="1">
      <x:alignment horizontal="left" vertical="center"/>
    </x:xf>
    <x:xf numFmtId="0" fontId="0" fillId="0" borderId="0" xfId="0" applyAlignment="1">
      <x:alignment vertical="top"/>
    </x:xf>
    <x:xf numFmtId="0" fontId="9" fillId="0" borderId="0" xfId="0" applyFont="1" applyAlignment="1">
      <x:alignment vertical="center" wrapText="1"/>
    </x:xf>
    <x:xf numFmtId="171" fontId="2" fillId="0" borderId="1" xfId="0" applyNumberFormat="1" applyFont="1" applyBorder="1"/>
    <x:xf numFmtId="0" fontId="4" fillId="0" borderId="0" xfId="0" applyFont="1" applyAlignment="1">
      <x:alignment horizontal="center" vertical="center"/>
    </x:xf>
    <x:xf numFmtId="0" fontId="0" fillId="0" borderId="1" xfId="0" applyBorder="1" applyAlignment="1">
      <x:alignment horizontal="left" vertical="center" wrapText="1"/>
    </x:xf>
    <x:xf numFmtId="171" fontId="2" fillId="0" borderId="1" xfId="0" applyNumberFormat="1" applyFont="1" applyBorder="1" applyAlignment="1">
      <x:alignment horizontal="left" vertical="center" wrapText="1"/>
    </x:xf>
    <x:xf numFmtId="0" fontId="30" fillId="0" borderId="0" xfId="0" applyFont="1" applyAlignment="1">
      <x:alignment vertical="center"/>
    </x:xf>
    <x:xf numFmtId="0" fontId="10" fillId="0" borderId="0" xfId="0" applyFont="1" applyAlignment="1">
      <x:alignment vertical="center" wrapText="1"/>
    </x:xf>
    <x:xf numFmtId="0" fontId="2" fillId="0" borderId="1" xfId="70" applyFont="1" applyBorder="1" applyAlignment="1">
      <x:alignment vertical="center"/>
    </x:xf>
    <x:xf numFmtId="0" fontId="0" fillId="0" borderId="1" xfId="0" applyBorder="1"/>
    <x:xf numFmtId="0" fontId="2" fillId="0" borderId="1" xfId="0" applyFont="1" applyBorder="1" applyAlignment="1">
      <x:alignment vertical="center"/>
    </x:xf>
    <x:xf numFmtId="0" fontId="2" fillId="0" borderId="1" xfId="0" applyFont="1" applyBorder="1" applyAlignment="1">
      <x:alignment horizontal="right"/>
    </x:xf>
    <x:xf numFmtId="0" fontId="6" fillId="0" borderId="0" xfId="4" applyFill="1" applyAlignment="1" applyProtection="1"/>
    <x:xf numFmtId="0" fontId="10" fillId="0" borderId="0" xfId="28" applyFont="1" applyBorder="1" applyAlignment="1">
      <x:alignment horizontal="left" vertical="center" wrapText="1"/>
    </x:xf>
    <x:xf numFmtId="0" fontId="10" fillId="0" borderId="0" xfId="98" applyFont="1" applyBorder="1" applyAlignment="1">
      <x:alignment horizontal="left" vertical="center" wrapText="1"/>
    </x:xf>
    <x:xf numFmtId="0" fontId="9" fillId="0" borderId="0" xfId="98" applyFont="1" applyBorder="1" applyAlignment="1">
      <x:alignment horizontal="left" vertical="center" wrapText="1"/>
    </x:xf>
    <x:xf numFmtId="0" fontId="9" fillId="0" borderId="0" xfId="0" applyFont="1" applyAlignment="1">
      <x:alignment horizontal="left" vertical="center" wrapText="1"/>
    </x:xf>
    <x:xf numFmtId="0" fontId="2" fillId="0" borderId="1" xfId="0" applyFont="1" applyBorder="1" applyAlignment="1">
      <x:alignment vertical="center" wrapText="1"/>
    </x:xf>
    <x:xf numFmtId="0" fontId="9" fillId="0" borderId="0" xfId="103" applyFont="1" applyAlignment="1">
      <x:alignment horizontal="left" vertical="center"/>
    </x:xf>
    <x:xf numFmtId="0" fontId="10" fillId="0" borderId="0" xfId="103" applyFont="1" applyAlignment="1">
      <x:alignment vertical="center"/>
    </x:xf>
    <x:xf numFmtId="0" fontId="9" fillId="0" borderId="0" xfId="103" applyFont="1" applyAlignment="1">
      <x:alignment horizontal="left" vertical="center" wrapText="1"/>
    </x:xf>
    <x:xf numFmtId="0" fontId="9" fillId="0" borderId="0" xfId="107" applyFont="1" applyAlignment="1">
      <x:alignment vertical="center" wrapText="1"/>
    </x:xf>
    <x:xf numFmtId="0" fontId="10" fillId="0" borderId="3" xfId="107" applyFont="1" applyBorder="1" applyAlignment="1">
      <x:alignment vertical="center"/>
    </x:xf>
    <x:xf numFmtId="0" fontId="10" fillId="0" borderId="1" xfId="107" applyFont="1" applyBorder="1" applyAlignment="1">
      <x:alignment vertical="center"/>
    </x:xf>
    <x:xf numFmtId="49" fontId="9" fillId="0" borderId="0" xfId="107" applyNumberFormat="1" applyFont="1" applyAlignment="1">
      <x:alignment horizontal="left" vertical="center"/>
    </x:xf>
    <x:xf numFmtId="49" fontId="9" fillId="0" borderId="0" xfId="107" applyNumberFormat="1" applyFont="1" applyAlignment="1">
      <x:alignment vertical="center"/>
    </x:xf>
    <x:xf numFmtId="49" fontId="9" fillId="0" borderId="0" xfId="107" applyNumberFormat="1" applyFont="1" applyAlignment="1">
      <x:alignment horizontal="left" vertical="center" wrapText="1"/>
    </x:xf>
    <x:xf numFmtId="0" fontId="2" fillId="0" borderId="0" xfId="107" applyFont="1" applyAlignment="1">
      <x:alignment horizontal="left" vertical="center"/>
    </x:xf>
    <x:xf numFmtId="0" fontId="9" fillId="0" borderId="0" xfId="23" applyFont="1" applyBorder="1" applyAlignment="1">
      <x:alignment horizontal="left" vertical="center" wrapText="1"/>
    </x:xf>
    <x:xf numFmtId="0" fontId="9" fillId="0" borderId="0" xfId="23" applyFont="1" applyBorder="1" applyAlignment="1">
      <x:alignment horizontal="left" vertical="center"/>
    </x:xf>
    <x:xf numFmtId="171" fontId="10" fillId="0" borderId="0" xfId="0" applyNumberFormat="1" applyFont="1" applyAlignment="1">
      <x:alignment horizontal="right" vertical="center"/>
    </x:xf>
    <x:xf numFmtId="0" fontId="9" fillId="0" borderId="0" xfId="19" applyFont="1" applyBorder="1" applyAlignment="1">
      <x:alignment horizontal="left" vertical="center"/>
    </x:xf>
    <x:xf numFmtId="0" fontId="9" fillId="0" borderId="0" xfId="19" applyFont="1" applyBorder="1" applyAlignment="1">
      <x:alignment horizontal="left" vertical="center" wrapText="1"/>
    </x:xf>
    <x:xf numFmtId="0" fontId="26" fillId="0" borderId="1" xfId="0" applyFont="1" applyBorder="1" applyAlignment="1">
      <x:alignment vertical="center" wrapText="1"/>
    </x:xf>
    <x:xf numFmtId="171" fontId="9" fillId="0" borderId="1" xfId="0" applyNumberFormat="1" applyFont="1" applyBorder="1" applyAlignment="1">
      <x:alignment horizontal="right" vertical="center"/>
    </x:xf>
    <x:xf numFmtId="3" fontId="9" fillId="0" borderId="1" xfId="0" applyNumberFormat="1" applyFont="1" applyBorder="1" applyAlignment="1">
      <x:alignment horizontal="right" vertical="center"/>
    </x:xf>
    <x:xf numFmtId="171" fontId="2" fillId="0" borderId="0" xfId="0" applyNumberFormat="1" applyFont="1" applyAlignment="1">
      <x:alignment vertical="center"/>
    </x:xf>
    <x:xf numFmtId="0" fontId="2" fillId="0" borderId="0" xfId="107" applyFont="1" applyAlignment="1">
      <x:alignment vertical="center"/>
    </x:xf>
    <x:xf numFmtId="0" fontId="4" fillId="0" borderId="0" xfId="0" applyFont="1" applyAlignment="1">
      <x:alignment vertical="center"/>
    </x:xf>
    <x:xf numFmtId="0" fontId="10" fillId="0" borderId="0" xfId="33" applyFont="1" applyAlignment="1">
      <x:alignment horizontal="right"/>
    </x:xf>
    <x:xf numFmtId="0" fontId="12" fillId="0" borderId="0" xfId="0" applyFont="1" applyAlignment="1">
      <x:alignment horizontal="center" vertical="center"/>
    </x:xf>
    <x:xf numFmtId="173" fontId="9" fillId="0" borderId="0" xfId="0" applyNumberFormat="1" applyFont="1" applyAlignment="1">
      <x:alignment horizontal="right" vertical="center"/>
    </x:xf>
    <x:xf numFmtId="3" fontId="9" fillId="0" borderId="0" xfId="0" applyNumberFormat="1" applyFont="1" applyAlignment="1">
      <x:alignment horizontal="right" vertical="center" wrapText="1"/>
    </x:xf>
    <x:xf numFmtId="3" fontId="9" fillId="0" borderId="3" xfId="0" applyNumberFormat="1" applyFont="1" applyBorder="1" applyAlignment="1">
      <x:alignment horizontal="right" vertical="center"/>
    </x:xf>
    <x:xf numFmtId="171" fontId="9" fillId="0" borderId="3" xfId="0" applyNumberFormat="1" applyFont="1" applyBorder="1" applyAlignment="1">
      <x:alignment horizontal="right" vertical="center"/>
    </x:xf>
    <x:xf numFmtId="3" fontId="10" fillId="0" borderId="3" xfId="0" applyNumberFormat="1" applyFont="1" applyBorder="1" applyAlignment="1">
      <x:alignment horizontal="right" vertical="center"/>
    </x:xf>
    <x:xf numFmtId="171" fontId="10" fillId="0" borderId="3" xfId="0" applyNumberFormat="1" applyFont="1" applyBorder="1" applyAlignment="1">
      <x:alignment horizontal="right" vertical="center"/>
    </x:xf>
    <x:xf numFmtId="0" fontId="2" fillId="0" borderId="0" xfId="107" applyFont="1" applyAlignment="1">
      <x:alignment vertical="center" wrapText="1"/>
    </x:xf>
    <x:xf numFmtId="3" fontId="10" fillId="0" borderId="0" xfId="0" applyNumberFormat="1" applyFont="1" applyAlignment="1">
      <x:alignment horizontal="right" vertical="center"/>
    </x:xf>
    <x:xf numFmtId="0" fontId="9" fillId="0" borderId="2" xfId="0" applyFont="1" applyBorder="1" applyAlignment="1">
      <x:alignment horizontal="left" vertical="center"/>
    </x:xf>
    <x:xf numFmtId="171" fontId="9" fillId="0" borderId="2" xfId="0" applyNumberFormat="1" applyFont="1" applyBorder="1" applyAlignment="1">
      <x:alignment horizontal="right" vertical="center"/>
    </x:xf>
    <x:xf numFmtId="171" fontId="0" fillId="0" borderId="0" xfId="0" applyNumberFormat="1" applyAlignment="1">
      <x:alignment vertical="center"/>
    </x:xf>
    <x:xf numFmtId="0" fontId="9" fillId="0" borderId="0" xfId="0" applyFont="1" applyAlignment="1">
      <x:alignment horizontal="right" vertical="center"/>
    </x:xf>
    <x:xf numFmtId="0" fontId="9" fillId="0" borderId="0" xfId="102" applyFont="1" applyAlignment="1">
      <x:alignment horizontal="left" vertical="center"/>
    </x:xf>
    <x:xf numFmtId="0" fontId="9" fillId="0" borderId="0" xfId="102" applyFont="1" applyAlignment="1">
      <x:alignment horizontal="left" vertical="center" wrapText="1"/>
    </x:xf>
    <x:xf numFmtId="0" fontId="10" fillId="0" borderId="0" xfId="102" applyFont="1" applyBorder="1" applyAlignment="1">
      <x:alignment horizontal="left" vertical="center"/>
    </x:xf>
    <x:xf numFmtId="3" fontId="2" fillId="0" borderId="1" xfId="0" applyNumberFormat="1" applyFont="1" applyBorder="1" applyAlignment="1">
      <x:alignment horizontal="right" vertical="center"/>
    </x:xf>
    <x:xf numFmtId="171" fontId="2" fillId="0" borderId="1" xfId="0" applyNumberFormat="1" applyFont="1" applyBorder="1" applyAlignment="1">
      <x:alignment horizontal="right" vertical="center"/>
    </x:xf>
    <x:xf numFmtId="171" fontId="4" fillId="0" borderId="0" xfId="0" applyNumberFormat="1" applyFont="1" applyAlignment="1">
      <x:alignment horizontal="center" vertical="center"/>
    </x:xf>
    <x:xf numFmtId="0" fontId="9" fillId="0" borderId="1" xfId="0" applyFont="1" applyBorder="1" applyAlignment="1">
      <x:alignment vertical="center"/>
    </x:xf>
    <x:xf numFmtId="1" fontId="10" fillId="0" borderId="0" xfId="33" applyNumberFormat="1" applyFont="1" applyAlignment="1">
      <x:alignment horizontal="left"/>
    </x:xf>
    <x:xf numFmtId="0" fontId="9" fillId="0" borderId="0" xfId="33" applyFont="1" applyAlignment="1">
      <x:alignment horizontal="center" wrapText="1"/>
    </x:xf>
    <x:xf numFmtId="0" fontId="10" fillId="0" borderId="0" xfId="33" applyFont="1" applyAlignment="1">
      <x:alignment horizontal="left"/>
    </x:xf>
    <x:xf numFmtId="0" fontId="9" fillId="0" borderId="0" xfId="33" applyFont="1" applyAlignment="1">
      <x:alignment horizontal="centerContinuous" wrapText="1"/>
    </x:xf>
    <x:xf numFmtId="171" fontId="10" fillId="0" borderId="0" xfId="33" applyNumberFormat="1" applyFont="1" applyAlignment="1">
      <x:alignment horizontal="left"/>
    </x:xf>
    <x:xf numFmtId="0" fontId="10" fillId="0" borderId="0" xfId="107" applyFont="1" applyAlignment="1">
      <x:alignment horizontal="left"/>
    </x:xf>
    <x:xf numFmtId="165" fontId="12" fillId="0" borderId="0" xfId="107" applyNumberFormat="1" applyFont="1" applyAlignment="1">
      <x:alignment horizontal="center"/>
    </x:xf>
    <x:xf numFmtId="0" fontId="2" fillId="0" borderId="0" xfId="0" applyFont="1" applyAlignment="1">
      <x:alignment horizontal="left" vertical="center" wrapText="1"/>
    </x:xf>
    <x:xf numFmtId="49" fontId="10" fillId="0" borderId="0" xfId="0" applyNumberFormat="1" applyFont="1" applyAlignment="1">
      <x:alignment vertical="center" wrapText="1"/>
    </x:xf>
    <x:xf numFmtId="49" fontId="9" fillId="0" borderId="0" xfId="0" applyNumberFormat="1" applyFont="1" applyAlignment="1">
      <x:alignment horizontal="left" vertical="center" wrapText="1"/>
    </x:xf>
    <x:xf numFmtId="49" fontId="10" fillId="0" borderId="0" xfId="0" applyNumberFormat="1" applyFont="1" applyAlignment="1">
      <x:alignment horizontal="left" vertical="center" wrapText="1"/>
    </x:xf>
    <x:xf numFmtId="49" fontId="10" fillId="0" borderId="0" xfId="107" applyNumberFormat="1" applyFont="1" applyAlignment="1">
      <x:alignment vertical="center" wrapText="1"/>
    </x:xf>
    <x:xf numFmtId="49" fontId="9" fillId="0" borderId="0" xfId="105" applyNumberFormat="1" applyFont="1" applyAlignment="1">
      <x:alignment vertical="center" wrapText="1"/>
    </x:xf>
    <x:xf numFmtId="49" fontId="9" fillId="0" borderId="0" xfId="0" applyNumberFormat="1" applyFont="1" applyAlignment="1">
      <x:alignment vertical="center" wrapText="1"/>
    </x:xf>
    <x:xf numFmtId="49" fontId="9" fillId="0" borderId="0" xfId="105" applyNumberFormat="1" applyFont="1" applyBorder="1" applyAlignment="1">
      <x:alignment vertical="center" wrapText="1"/>
    </x:xf>
    <x:xf numFmtId="0" fontId="9" fillId="0" borderId="0" xfId="105" applyFont="1" applyAlignment="1">
      <x:alignment vertical="center" wrapText="1"/>
    </x:xf>
    <x:xf numFmtId="171" fontId="2" fillId="0" borderId="1" xfId="0" applyNumberFormat="1" applyFont="1" applyBorder="1" applyAlignment="1">
      <x:alignment vertical="center"/>
    </x:xf>
    <x:xf numFmtId="0" fontId="9" fillId="0" borderId="0" xfId="106" applyFont="1" applyBorder="1" applyAlignment="1">
      <x:alignment horizontal="left" vertical="center" wrapText="1"/>
    </x:xf>
    <x:xf numFmtId="0" fontId="10" fillId="0" borderId="0" xfId="106" applyFont="1" applyBorder="1" applyAlignment="1">
      <x:alignment horizontal="left" vertical="center" wrapText="1"/>
    </x:xf>
    <x:xf numFmtId="0" fontId="10" fillId="0" borderId="0" xfId="106" applyFont="1" applyAlignment="1">
      <x:alignment vertical="center" wrapText="1"/>
    </x:xf>
    <x:xf numFmtId="0" fontId="9" fillId="0" borderId="0" xfId="106" applyFont="1" applyAlignment="1">
      <x:alignment vertical="center" wrapText="1"/>
    </x:xf>
    <x:xf numFmtId="171" fontId="4" fillId="0" borderId="0" xfId="0" applyNumberFormat="1" applyFont="1" applyAlignment="1">
      <x:alignment vertical="center"/>
    </x:xf>
    <x:xf numFmtId="0" fontId="9" fillId="0" borderId="2" xfId="0" applyFont="1" applyBorder="1" applyAlignment="1">
      <x:alignment vertical="center" wrapText="1"/>
    </x:xf>
    <x:xf numFmtId="0" fontId="4" fillId="0" borderId="0" xfId="0" applyFont="1" applyAlignment="1">
      <x:alignment horizontal="left" vertical="center"/>
    </x:xf>
    <x:xf numFmtId="0" fontId="21" fillId="0" borderId="0" xfId="25" applyFont="1" applyBorder="1" applyAlignment="1">
      <x:alignment vertical="center" wrapText="1"/>
    </x:xf>
    <x:xf numFmtId="0" fontId="22" fillId="0" borderId="0" xfId="25" applyFont="1" applyBorder="1" applyAlignment="1">
      <x:alignment vertical="center" wrapText="1"/>
    </x:xf>
    <x:xf numFmtId="3" fontId="22" fillId="0" borderId="0" xfId="0" applyNumberFormat="1" applyFont="1" applyAlignment="1">
      <x:alignment horizontal="right" vertical="center"/>
    </x:xf>
    <x:xf numFmtId="171" fontId="22" fillId="0" borderId="0" xfId="0" applyNumberFormat="1" applyFont="1" applyAlignment="1">
      <x:alignment horizontal="right" vertical="center"/>
    </x:xf>
    <x:xf numFmtId="0" fontId="22" fillId="0" borderId="0" xfId="25" applyFont="1" applyBorder="1" applyAlignment="1">
      <x:alignment horizontal="left" vertical="center" wrapText="1"/>
    </x:xf>
    <x:xf numFmtId="0" fontId="21" fillId="0" borderId="0" xfId="25" applyFont="1" applyBorder="1" applyAlignment="1">
      <x:alignment horizontal="left" vertical="center" wrapText="1"/>
    </x:xf>
    <x:xf numFmtId="0" fontId="9" fillId="0" borderId="0" xfId="25" applyFont="1" applyBorder="1" applyAlignment="1">
      <x:alignment vertical="center" wrapText="1"/>
    </x:xf>
    <x:xf numFmtId="0" fontId="10" fillId="0" borderId="0" xfId="25" applyFont="1" applyBorder="1" applyAlignment="1">
      <x:alignment vertical="center" wrapText="1"/>
    </x:xf>
    <x:xf numFmtId="0" fontId="9" fillId="0" borderId="0" xfId="25" applyFont="1" applyBorder="1" applyAlignment="1">
      <x:alignment horizontal="left" vertical="center" wrapText="1"/>
    </x:xf>
    <x:xf numFmtId="0" fontId="22" fillId="0" borderId="0" xfId="25" applyFont="1" applyBorder="1" applyAlignment="1">
      <x:alignment horizontal="left" vertical="center"/>
    </x:xf>
    <x:xf numFmtId="0" fontId="10" fillId="0" borderId="0" xfId="96" applyFont="1" applyAlignment="1">
      <x:alignment vertical="center" wrapText="1"/>
    </x:xf>
    <x:xf numFmtId="0" fontId="9" fillId="0" borderId="0" xfId="96" applyFont="1" applyAlignment="1">
      <x:alignment vertical="center" wrapText="1"/>
    </x:xf>
    <x:xf numFmtId="0" fontId="22" fillId="0" borderId="0" xfId="96" applyFont="1" applyAlignment="1">
      <x:alignment vertical="center" wrapText="1"/>
    </x:xf>
    <x:xf numFmtId="0" fontId="21" fillId="0" borderId="0" xfId="28" applyFont="1" applyBorder="1" applyAlignment="1">
      <x:alignment vertical="center" wrapText="1"/>
    </x:xf>
    <x:xf numFmtId="0" fontId="11" fillId="0" borderId="0" xfId="0" applyFont="1" applyAlignment="1">
      <x:alignment vertical="center"/>
    </x:xf>
    <x:xf numFmtId="0" fontId="4" fillId="0" borderId="0" xfId="0" applyFont="1" applyAlignment="1">
      <x:alignment vertical="center" wrapText="1"/>
    </x:xf>
    <x:xf numFmtId="3" fontId="9" fillId="0" borderId="0" xfId="1" quotePrefix="1" applyNumberFormat="1" applyFont="1" applyFill="1" applyBorder="1" applyAlignment="1">
      <x:alignment horizontal="right" vertical="center"/>
    </x:xf>
    <x:xf numFmtId="0" fontId="10" fillId="0" borderId="0" xfId="100" applyFont="1" applyAlignment="1">
      <x:alignment vertical="center" wrapText="1"/>
    </x:xf>
    <x:xf numFmtId="0" fontId="9" fillId="0" borderId="0" xfId="100" applyFont="1" applyAlignment="1">
      <x:alignment vertical="center" wrapText="1"/>
    </x:xf>
    <x:xf numFmtId="0" fontId="2" fillId="0" borderId="1" xfId="61" applyFont="1" applyBorder="1" applyAlignment="1">
      <x:alignment vertical="center"/>
    </x:xf>
    <x:xf numFmtId="0" fontId="0" fillId="0" borderId="1" xfId="0" applyBorder="1" applyAlignment="1">
      <x:alignment vertical="center"/>
    </x:xf>
    <x:xf numFmtId="171" fontId="0" fillId="0" borderId="1" xfId="0" applyNumberFormat="1" applyBorder="1" applyAlignment="1">
      <x:alignment vertical="center"/>
    </x:xf>
    <x:xf numFmtId="0" fontId="9" fillId="0" borderId="0" xfId="99" applyFont="1" applyBorder="1" applyAlignment="1">
      <x:alignment vertical="center" wrapText="1"/>
    </x:xf>
    <x:xf numFmtId="0" fontId="10" fillId="0" borderId="0" xfId="99" applyFont="1" applyBorder="1" applyAlignment="1">
      <x:alignment vertical="center" wrapText="1"/>
    </x:xf>
    <x:xf numFmtId="0" fontId="2" fillId="0" borderId="1" xfId="99" applyFont="1" applyBorder="1" applyAlignment="1">
      <x:alignment vertical="center" wrapText="1"/>
    </x:xf>
    <x:xf numFmtId="0" fontId="2" fillId="0" borderId="1" xfId="99" applyFont="1" applyBorder="1" applyAlignment="1">
      <x:alignment vertical="center"/>
    </x:xf>
    <x:xf numFmtId="0" fontId="10" fillId="0" borderId="0" xfId="61" applyFont="1" applyAlignment="1">
      <x:alignment vertical="center"/>
    </x:xf>
    <x:xf numFmtId="0" fontId="2" fillId="0" borderId="0" xfId="61" applyFont="1" applyBorder="1" applyAlignment="1">
      <x:alignment vertical="center"/>
    </x:xf>
    <x:xf numFmtId="0" fontId="10" fillId="0" borderId="0" xfId="97" applyFont="1" applyBorder="1" applyAlignment="1">
      <x:alignment vertical="center" wrapText="1"/>
    </x:xf>
    <x:xf numFmtId="0" fontId="4" fillId="0" borderId="1" xfId="0" applyFont="1" applyBorder="1" applyAlignment="1">
      <x:alignment horizontal="right" vertical="center"/>
    </x:xf>
    <x:xf numFmtId="0" fontId="2" fillId="0" borderId="0" xfId="33" applyFont="1" applyAlignment="1">
      <x:alignment vertical="center" wrapText="1"/>
    </x:xf>
    <x:xf numFmtId="0" fontId="26" fillId="0" borderId="0" xfId="0" applyFont="1" applyAlignment="1">
      <x:alignment vertical="center" wrapText="1"/>
    </x:xf>
    <x:xf numFmtId="0" fontId="27" fillId="0" borderId="1" xfId="0" applyFont="1" applyBorder="1" applyAlignment="1">
      <x:alignment vertical="center"/>
    </x:xf>
    <x:xf numFmtId="0" fontId="9" fillId="0" borderId="0" xfId="11" applyFont="1" applyBorder="1" applyAlignment="1">
      <x:alignment horizontal="left" vertical="center"/>
    </x:xf>
    <x:xf numFmtId="0" fontId="9" fillId="0" borderId="0" xfId="11" applyFont="1" applyBorder="1" applyAlignment="1">
      <x:alignment vertical="center"/>
    </x:xf>
    <x:xf numFmtId="0" fontId="9" fillId="0" borderId="0" xfId="11" applyFont="1" applyBorder="1" applyAlignment="1">
      <x:alignment vertical="center" wrapText="1"/>
    </x:xf>
    <x:xf numFmtId="0" fontId="25" fillId="0" borderId="0" xfId="0" applyFont="1" applyAlignment="1">
      <x:alignment vertical="center"/>
    </x:xf>
    <x:xf numFmtId="0" fontId="9" fillId="0" borderId="0" xfId="13" applyFont="1" applyBorder="1" applyAlignment="1">
      <x:alignment vertical="center" wrapText="1"/>
    </x:xf>
    <x:xf numFmtId="0" fontId="0" fillId="0" borderId="0" xfId="0" applyAlignment="1">
      <x:alignment vertical="center" wrapText="1"/>
    </x:xf>
    <x:xf numFmtId="0" fontId="9" fillId="0" borderId="0" xfId="13" applyFont="1" applyBorder="1" applyAlignment="1">
      <x:alignment horizontal="left" vertical="center"/>
    </x:xf>
    <x:xf numFmtId="0" fontId="9" fillId="0" borderId="0" xfId="13" applyFont="1" applyBorder="1" applyAlignment="1">
      <x:alignment vertical="center"/>
    </x:xf>
    <x:xf numFmtId="0" fontId="9" fillId="0" borderId="0" xfId="15" applyFont="1" applyBorder="1" applyAlignment="1">
      <x:alignment horizontal="left" vertical="center"/>
    </x:xf>
    <x:xf numFmtId="0" fontId="9" fillId="0" borderId="0" xfId="15" applyFont="1" applyBorder="1" applyAlignment="1">
      <x:alignment vertical="center"/>
    </x:xf>
    <x:xf numFmtId="0" fontId="9" fillId="0" borderId="0" xfId="15" applyFont="1" applyBorder="1" applyAlignment="1">
      <x:alignment vertical="center" wrapText="1"/>
    </x:xf>
    <x:xf numFmtId="0" fontId="10" fillId="0" borderId="0" xfId="104" applyFont="1" applyAlignment="1">
      <x:alignment vertical="center" wrapText="1"/>
    </x:xf>
    <x:xf numFmtId="0" fontId="9" fillId="0" borderId="0" xfId="17" applyFont="1" applyBorder="1" applyAlignment="1">
      <x:alignment horizontal="left" vertical="center"/>
    </x:xf>
    <x:xf numFmtId="0" fontId="9" fillId="0" borderId="0" xfId="17" applyFont="1" applyBorder="1" applyAlignment="1">
      <x:alignment vertical="center"/>
    </x:xf>
    <x:xf numFmtId="0" fontId="9" fillId="0" borderId="0" xfId="104" applyFont="1" applyBorder="1" applyAlignment="1">
      <x:alignment vertical="center" wrapText="1"/>
    </x:xf>
    <x:xf numFmtId="0" fontId="23" fillId="0" borderId="0" xfId="0" applyFont="1" applyAlignment="1">
      <x:alignment vertical="center"/>
    </x:xf>
    <x:xf numFmtId="0" fontId="3" fillId="0" borderId="0" xfId="0" applyFont="1" applyAlignment="1">
      <x:alignment vertical="center"/>
    </x:xf>
    <x:xf numFmtId="4" fontId="9" fillId="0" borderId="2" xfId="33" applyNumberFormat="1" applyFont="1" applyBorder="1" applyAlignment="1">
      <x:alignment horizontal="right" vertical="center"/>
    </x:xf>
    <x:xf numFmtId="0" fontId="4" fillId="0" borderId="0" xfId="33" applyFont="1" applyAlignment="1">
      <x:alignment vertical="center"/>
    </x:xf>
    <x:xf numFmtId="0" fontId="13" fillId="0" borderId="0" xfId="4" applyFont="1" applyFill="1" applyBorder="1" applyAlignment="1" applyProtection="1">
      <x:alignment horizontal="left" vertical="center"/>
    </x:xf>
    <x:xf numFmtId="0" fontId="13" fillId="0" borderId="3" xfId="4" applyFont="1" applyBorder="1" applyAlignment="1" applyProtection="1">
      <x:alignment vertical="center"/>
    </x:xf>
    <x:xf numFmtId="0" fontId="13" fillId="0" borderId="0" xfId="4" applyFont="1" applyBorder="1" applyAlignment="1" applyProtection="1">
      <x:alignment vertical="center"/>
    </x:xf>
    <x:xf numFmtId="0" fontId="21" fillId="0" borderId="3" xfId="107" applyFont="1" applyBorder="1" applyAlignment="1">
      <x:alignment vertical="center"/>
    </x:xf>
    <x:xf numFmtId="0" fontId="9" fillId="0" borderId="0" xfId="24" applyFont="1" applyBorder="1" applyAlignment="1">
      <x:alignment horizontal="left" vertical="center"/>
    </x:xf>
    <x:xf numFmtId="0" fontId="9" fillId="0" borderId="0" xfId="20" applyFont="1" applyBorder="1" applyAlignment="1">
      <x:alignment horizontal="left" vertical="center"/>
    </x:xf>
    <x:xf numFmtId="0" fontId="9" fillId="0" borderId="0" xfId="20" applyFont="1" applyBorder="1" applyAlignment="1">
      <x:alignment vertical="center"/>
    </x:xf>
    <x:xf numFmtId="0" fontId="9" fillId="0" borderId="0" xfId="20" applyFont="1" applyBorder="1" applyAlignment="1">
      <x:alignment vertical="center" wrapText="1"/>
    </x:xf>
    <x:xf numFmtId="0" fontId="9" fillId="0" borderId="0" xfId="22" applyFont="1" applyBorder="1" applyAlignment="1">
      <x:alignment horizontal="left" vertical="center"/>
    </x:xf>
    <x:xf numFmtId="0" fontId="9" fillId="0" borderId="0" xfId="22" applyFont="1" applyBorder="1" applyAlignment="1">
      <x:alignment vertical="center"/>
    </x:xf>
    <x:xf numFmtId="0" fontId="9" fillId="0" borderId="0" xfId="22" applyFont="1" applyBorder="1" applyAlignment="1">
      <x:alignment vertical="center" wrapText="1"/>
    </x:xf>
    <x:xf numFmtId="0" fontId="9" fillId="0" borderId="0" xfId="24" applyFont="1" applyBorder="1" applyAlignment="1">
      <x:alignment vertical="center"/>
    </x:xf>
    <x:xf numFmtId="0" fontId="9" fillId="0" borderId="0" xfId="38" applyFont="1" applyBorder="1" applyAlignment="1">
      <x:alignment horizontal="left" vertical="center"/>
    </x:xf>
    <x:xf numFmtId="0" fontId="9" fillId="0" borderId="0" xfId="38" applyFont="1" applyBorder="1" applyAlignment="1">
      <x:alignment vertical="center"/>
    </x:xf>
    <x:xf numFmtId="0" fontId="9" fillId="0" borderId="0" xfId="38" applyFont="1" applyBorder="1" applyAlignment="1">
      <x:alignment vertical="center" wrapText="1"/>
    </x:xf>
    <x:xf numFmtId="4" fontId="9" fillId="0" borderId="2" xfId="0" applyNumberFormat="1" applyFont="1" applyBorder="1" applyAlignment="1">
      <x:alignment horizontal="right" vertical="center"/>
    </x:xf>
    <x:xf numFmtId="171" fontId="9" fillId="0" borderId="0" xfId="0" applyNumberFormat="1" applyFont="1" applyAlignment="1">
      <x:alignment vertical="center"/>
    </x:xf>
    <x:xf numFmtId="171" fontId="9" fillId="0" borderId="1" xfId="0" applyNumberFormat="1" applyFont="1" applyBorder="1" applyAlignment="1">
      <x:alignment vertical="center"/>
    </x:xf>
    <x:xf numFmtId="171" fontId="1" fillId="0" borderId="1" xfId="0" applyNumberFormat="1" applyFont="1" applyBorder="1"/>
    <x:xf numFmtId="171" fontId="10" fillId="0" borderId="0" xfId="33" applyNumberFormat="1" applyFont="1" applyAlignment="1">
      <x:alignment horizontal="left" vertical="center" wrapText="1"/>
    </x:xf>
    <x:xf numFmtId="0" fontId="9" fillId="0" borderId="0" xfId="0" applyFont="1" applyAlignment="1">
      <x:alignment horizontal="left" vertical="top" wrapText="1"/>
    </x:xf>
    <x:xf numFmtId="0" fontId="10" fillId="0" borderId="0" xfId="106" applyFont="1" applyAlignment="1">
      <x:alignment horizontal="left" vertical="center" wrapText="1"/>
    </x:xf>
    <x:xf numFmtId="0" fontId="4" fillId="0" borderId="1" xfId="107" applyFont="1" applyBorder="1" applyAlignment="1">
      <x:alignment vertical="center"/>
    </x:xf>
    <x:xf numFmtId="0" fontId="10" fillId="0" borderId="0" xfId="106" applyFont="1" applyBorder="1" applyAlignment="1">
      <x:alignment vertical="center" wrapText="1"/>
    </x:xf>
    <x:xf numFmtId="0" fontId="4" fillId="0" borderId="0" xfId="0" applyFont="1" applyAlignment="1">
      <x:alignment vertical="top"/>
    </x:xf>
    <x:xf numFmtId="0" fontId="6" fillId="0" borderId="0" xfId="4" applyBorder="1" applyAlignment="1" applyProtection="1">
      <x:alignment horizontal="left" vertical="center"/>
    </x:xf>
    <x:xf numFmtId="0" fontId="10" fillId="0" borderId="0" xfId="105" applyFont="1" applyAlignment="1">
      <x:alignment vertical="center" wrapText="1"/>
    </x:xf>
    <x:xf numFmtId="171" fontId="22" fillId="0" borderId="0" xfId="0" applyNumberFormat="1" applyFont="1" applyAlignment="1">
      <x:alignment horizontal="right"/>
    </x:xf>
    <x:xf numFmtId="4" fontId="9" fillId="0" borderId="0" xfId="0" applyNumberFormat="1" applyFont="1" applyAlignment="1">
      <x:alignment horizontal="right" wrapText="1"/>
    </x:xf>
    <x:xf numFmtId="2" fontId="9" fillId="0" borderId="0" xfId="0" applyNumberFormat="1" applyFont="1" applyAlignment="1">
      <x:alignment horizontal="right"/>
    </x:xf>
    <x:xf numFmtId="37" fontId="9" fillId="0" borderId="0" xfId="1" applyNumberFormat="1" applyFont="1" applyAlignment="1">
      <x:alignment horizontal="right"/>
    </x:xf>
    <x:xf numFmtId="37" fontId="30" fillId="0" borderId="0" xfId="0" applyNumberFormat="1" applyFont="1" applyAlignment="1">
      <x:alignment vertical="center"/>
    </x:xf>
    <x:xf numFmtId="37" fontId="9" fillId="0" borderId="0" xfId="0" applyNumberFormat="1" applyFont="1" applyAlignment="1">
      <x:alignment vertical="center"/>
    </x:xf>
    <x:xf numFmtId="37" fontId="9" fillId="0" borderId="0" xfId="1" applyNumberFormat="1" applyFont="1" applyAlignment="1">
      <x:alignment horizontal="right" vertical="center"/>
    </x:xf>
    <x:xf numFmtId="37" fontId="9" fillId="0" borderId="0" xfId="1" applyNumberFormat="1" applyFont="1" applyAlignment="1">
      <x:alignment horizontal="right" vertical="center" wrapText="1"/>
    </x:xf>
    <x:xf numFmtId="2" fontId="9" fillId="0" borderId="0" xfId="1" applyNumberFormat="1" applyFont="1" applyAlignment="1">
      <x:alignment vertical="center"/>
    </x:xf>
    <x:xf numFmtId="0" fontId="10" fillId="0" borderId="0" xfId="22" applyFont="1" applyBorder="1" applyAlignment="1">
      <x:alignment vertical="center" wrapText="1"/>
    </x:xf>
    <x:xf numFmtId="0" fontId="9" fillId="0" borderId="0" xfId="61" applyFont="1" applyBorder="1" applyAlignment="1">
      <x:alignment vertical="center"/>
    </x:xf>
    <x:xf numFmtId="171" fontId="0" fillId="0" borderId="1" xfId="0" applyNumberFormat="1" applyBorder="1"/>
    <x:xf numFmtId="0" fontId="10" fillId="0" borderId="0" xfId="100" applyFont="1" applyBorder="1" applyAlignment="1">
      <x:alignment vertical="center" wrapText="1"/>
    </x:xf>
    <x:xf numFmtId="0" fontId="2" fillId="0" borderId="1" xfId="107" applyFont="1" applyBorder="1" applyAlignment="1">
      <x:alignment vertical="center"/>
    </x:xf>
    <x:xf numFmtId="4" fontId="2" fillId="0" borderId="1" xfId="33" applyNumberFormat="1" applyFont="1" applyBorder="1" applyAlignment="1">
      <x:alignment horizontal="right" vertical="center"/>
    </x:xf>
    <x:xf numFmtId="2" fontId="2" fillId="0" borderId="1" xfId="33" applyNumberFormat="1" applyFont="1" applyBorder="1" applyAlignment="1">
      <x:alignment horizontal="right" vertical="center"/>
    </x:xf>
    <x:xf numFmtId="3" fontId="2" fillId="0" borderId="1" xfId="33" applyNumberFormat="1" applyFont="1" applyBorder="1" applyAlignment="1">
      <x:alignment horizontal="right" vertical="center"/>
    </x:xf>
    <x:xf numFmtId="4" fontId="2" fillId="0" borderId="0" xfId="33" applyNumberFormat="1" applyFont="1" applyAlignment="1">
      <x:alignment horizontal="right" vertical="center"/>
    </x:xf>
    <x:xf numFmtId="2" fontId="2" fillId="0" borderId="0" xfId="33" applyNumberFormat="1" applyFont="1" applyAlignment="1">
      <x:alignment horizontal="right" vertical="center"/>
    </x:xf>
    <x:xf numFmtId="3" fontId="2" fillId="0" borderId="0" xfId="33" applyNumberFormat="1" applyFont="1" applyAlignment="1">
      <x:alignment horizontal="right" vertical="center"/>
    </x:xf>
    <x:xf numFmtId="0" fontId="4" fillId="0" borderId="1" xfId="0" applyFont="1" applyBorder="1" applyAlignment="1">
      <x:alignment vertical="center"/>
    </x:xf>
    <x:xf numFmtId="0" fontId="4" fillId="0" borderId="1" xfId="0" applyFont="1" applyBorder="1"/>
    <x:xf numFmtId="1" fontId="9" fillId="0" borderId="0" xfId="33" applyNumberFormat="1" applyFont="1" applyAlignment="1">
      <x:alignment vertical="center"/>
    </x:xf>
    <x:xf numFmtId="1" fontId="9" fillId="0" borderId="0" xfId="33" applyNumberFormat="1" applyFont="1" applyAlignment="1">
      <x:alignment horizontal="center" vertical="center"/>
    </x:xf>
    <x:xf numFmtId="1" fontId="10" fillId="0" borderId="0" xfId="33" applyNumberFormat="1" applyFont="1" applyAlignment="1">
      <x:alignment horizontal="center" vertical="center"/>
    </x:xf>
    <x:xf numFmtId="1" fontId="9" fillId="0" borderId="0" xfId="33" applyNumberFormat="1" applyFont="1" applyAlignment="1">
      <x:alignment vertical="center" wrapText="1"/>
    </x:xf>
    <x:xf numFmtId="1" fontId="10" fillId="0" borderId="0" xfId="33" applyNumberFormat="1" applyFont="1" applyAlignment="1">
      <x:alignment horizontal="left" vertical="center" wrapText="1"/>
    </x:xf>
    <x:xf numFmtId="1" fontId="10" fillId="0" borderId="0" xfId="33" applyNumberFormat="1" applyFont="1" applyAlignment="1">
      <x:alignment horizontal="center"/>
    </x:xf>
    <x:xf numFmtId="1" fontId="10" fillId="0" borderId="0" xfId="33" applyNumberFormat="1" applyFont="1" applyAlignment="1">
      <x:alignment horizontal="right" vertical="center"/>
    </x:xf>
    <x:xf numFmtId="1" fontId="10" fillId="0" borderId="0" xfId="33" applyNumberFormat="1" applyFont="1" applyAlignment="1">
      <x:alignment vertical="center"/>
    </x:xf>
    <x:xf numFmtId="1" fontId="9" fillId="0" borderId="0" xfId="33" applyNumberFormat="1" applyFont="1" applyAlignment="1">
      <x:alignment horizontal="right" vertical="center"/>
    </x:xf>
    <x:xf numFmtId="1" fontId="2" fillId="0" borderId="1" xfId="33" applyNumberFormat="1" applyFont="1" applyBorder="1" applyAlignment="1">
      <x:alignment horizontal="right" vertical="center"/>
    </x:xf>
    <x:xf numFmtId="1" fontId="2" fillId="0" borderId="0" xfId="33" applyNumberFormat="1" applyFont="1" applyAlignment="1">
      <x:alignment horizontal="right" vertical="center"/>
    </x:xf>
    <x:xf numFmtId="1" fontId="9" fillId="0" borderId="0" xfId="33" applyNumberFormat="1" applyFont="1" applyAlignment="1">
      <x:alignment horizontal="right"/>
    </x:xf>
    <x:xf numFmtId="1" fontId="9" fillId="0" borderId="0" xfId="33" applyNumberFormat="1" applyFont="1"/>
    <x:xf numFmtId="0" fontId="2" fillId="0" borderId="0" xfId="0" applyFont="1" applyAlignment="1">
      <x:alignment horizontal="left" vertical="top" wrapText="1"/>
    </x:xf>
    <x:xf numFmtId="0" fontId="2" fillId="0" borderId="0" xfId="0" applyFont="1" applyAlignment="1">
      <x:alignment horizontal="left" vertical="center"/>
    </x:xf>
    <x:xf numFmtId="0" fontId="9" fillId="0" borderId="0" xfId="0" applyFont="1" applyAlignment="1">
      <x:alignment horizontal="left" wrapText="1" indent="1"/>
    </x:xf>
    <x:xf numFmtId="0" fontId="4" fillId="0" borderId="1" xfId="107" applyFont="1" applyBorder="1" applyAlignment="1">
      <x:alignment vertical="top"/>
    </x:xf>
    <x:xf numFmtId="171" fontId="4" fillId="0" borderId="0" xfId="0" applyNumberFormat="1" applyFont="1"/>
    <x:xf numFmtId="0" fontId="9" fillId="0" borderId="0" xfId="106" applyFont="1" applyBorder="1" applyAlignment="1">
      <x:alignment vertical="center" wrapText="1"/>
    </x:xf>
    <x:xf numFmtId="0" fontId="9" fillId="0" borderId="0" xfId="38" applyFont="1" applyBorder="1" applyAlignment="1">
      <x:alignment horizontal="left" vertical="center" wrapText="1"/>
    </x:xf>
    <x:xf numFmtId="167" fontId="9" fillId="0" borderId="0" xfId="0" applyNumberFormat="1" applyFont="1" applyAlignment="1">
      <x:alignment horizontal="right"/>
    </x:xf>
    <x:xf numFmtId="171" fontId="14" fillId="0" borderId="0" xfId="0" applyNumberFormat="1" applyFont="1" applyAlignment="1">
      <x:alignment horizontal="left" wrapText="1"/>
    </x:xf>
    <x:xf numFmtId="0" fontId="9" fillId="0" borderId="0" xfId="28" applyFont="1" applyBorder="1" applyAlignment="1">
      <x:alignment horizontal="left" vertical="center" wrapText="1"/>
    </x:xf>
    <x:xf numFmtId="0" fontId="1" fillId="0" borderId="0" xfId="0" applyFont="1" applyAlignment="1">
      <x:alignment wrapText="1"/>
    </x:xf>
    <x:xf numFmtId="0" fontId="2" fillId="0" borderId="0" xfId="61" applyFont="1"/>
    <x:xf numFmtId="2" fontId="1" fillId="0" borderId="0" xfId="0" applyNumberFormat="1" applyFont="1"/>
    <x:xf numFmtId="0" fontId="0" fillId="0" borderId="0" xfId="0" applyAlignment="1">
      <x:alignment horizontal="right"/>
    </x:xf>
    <x:xf numFmtId="1" fontId="10" fillId="0" borderId="0" xfId="33" applyNumberFormat="1" applyFont="1" applyAlignment="1">
      <x:alignment horizontal="right"/>
    </x:xf>
    <x:xf numFmtId="171" fontId="4" fillId="0" borderId="1" xfId="0" applyNumberFormat="1" applyFont="1" applyBorder="1" applyAlignment="1">
      <x:alignment vertical="center"/>
    </x:xf>
    <x:xf numFmtId="0" fontId="4" fillId="0" borderId="1" xfId="99" applyFont="1" applyBorder="1" applyAlignment="1">
      <x:alignment vertical="center"/>
    </x:xf>
    <x:xf numFmtId="171" fontId="11" fillId="0" borderId="0" xfId="0" applyNumberFormat="1" applyFont="1"/>
    <x:xf numFmtId="0" fontId="11" fillId="0" borderId="1" xfId="0" applyFont="1" applyBorder="1"/>
    <x:xf numFmtId="0" fontId="6" fillId="0" borderId="0" xfId="4" applyAlignment="1" applyProtection="1">
      <x:alignment wrapText="1"/>
    </x:xf>
    <x:xf numFmtId="0" fontId="6" fillId="0" borderId="0" xfId="4" applyBorder="1" applyAlignment="1" applyProtection="1">
      <x:alignment horizontal="left" wrapText="1"/>
    </x:xf>
    <x:xf numFmtId="0" fontId="6" fillId="0" borderId="0" xfId="4" applyAlignment="1" applyProtection="1">
      <x:alignment horizontal="left" wrapText="1"/>
    </x:xf>
    <x:xf numFmtId="0" fontId="6" fillId="0" borderId="0" xfId="4" applyAlignment="1" applyProtection="1">
      <x:alignment vertical="center"/>
    </x:xf>
    <x:xf numFmtId="0" fontId="6" fillId="0" borderId="0" xfId="4" applyAlignment="1" applyProtection="1">
      <x:alignment vertical="center" wrapText="1"/>
    </x:xf>
    <x:xf numFmtId="0" fontId="6" fillId="0" borderId="3" xfId="4" applyBorder="1" applyAlignment="1" applyProtection="1">
      <x:alignment vertical="center"/>
    </x:xf>
    <x:xf numFmtId="0" fontId="9" fillId="0" borderId="0" xfId="33" applyFont="1" applyAlignment="1">
      <x:alignment vertical="top"/>
    </x:xf>
    <x:xf numFmtId="171" fontId="10" fillId="0" borderId="0" xfId="33" applyNumberFormat="1" applyFont="1" applyAlignment="1">
      <x:alignment horizontal="left" vertical="center"/>
    </x:xf>
    <x:xf numFmtId="0" fontId="10" fillId="0" borderId="0" xfId="0" applyFont="1" applyAlignment="1">
      <x:alignment horizontal="left" vertical="top" wrapText="1"/>
    </x:xf>
    <x:xf numFmtId="43" fontId="9" fillId="0" borderId="0" xfId="1" applyFont="1" applyAlignment="1">
      <x:alignment horizontal="right" vertical="center"/>
    </x:xf>
    <x:xf numFmtId="3" fontId="9" fillId="0" borderId="0" xfId="1" applyNumberFormat="1" applyFont="1" applyAlignment="1">
      <x:alignment horizontal="right" vertical="center"/>
    </x:xf>
    <x:xf numFmtId="0" fontId="9" fillId="0" borderId="0" xfId="99" applyFont="1" applyAlignment="1">
      <x:alignment horizontal="right" vertical="center"/>
    </x:xf>
    <x:xf numFmtId="167" fontId="9" fillId="0" borderId="0" xfId="1" applyNumberFormat="1" applyFont="1" applyAlignment="1">
      <x:alignment horizontal="right" vertical="center"/>
    </x:xf>
    <x:xf numFmtId="3" fontId="9" fillId="0" borderId="0" xfId="108" applyNumberFormat="1" applyFont="1" applyAlignment="1">
      <x:alignment horizontal="right" vertical="center"/>
    </x:xf>
    <x:xf numFmtId="171" fontId="9" fillId="0" borderId="0" xfId="108" applyNumberFormat="1" applyFont="1" applyAlignment="1">
      <x:alignment horizontal="right" vertical="center"/>
    </x:xf>
    <x:xf numFmtId="171" fontId="9" fillId="0" borderId="0" xfId="1" applyNumberFormat="1" applyFont="1" applyAlignment="1">
      <x:alignment horizontal="right" vertical="center"/>
    </x:xf>
    <x:xf numFmtId="167" fontId="9" fillId="0" borderId="0" xfId="0" applyNumberFormat="1" applyFont="1" applyAlignment="1">
      <x:alignment horizontal="right" vertical="center"/>
    </x:xf>
    <x:xf numFmtId="3" fontId="9" fillId="0" borderId="0" xfId="1" applyNumberFormat="1" applyFont="1"/>
    <x:xf numFmtId="0" fontId="9" fillId="0" borderId="0" xfId="0" applyFont="1" applyAlignment="1">
      <x:alignment horizontal="left" vertical="center" wrapText="1" indent="1"/>
    </x:xf>
    <x:xf numFmtId="0" fontId="9" fillId="0" borderId="0" xfId="0" applyFont="1" applyAlignment="1">
      <x:alignment horizontal="left" vertical="center" indent="1"/>
    </x:xf>
    <x:xf numFmtId="0" fontId="9" fillId="0" borderId="0" xfId="99" applyFont="1" applyBorder="1" applyAlignment="1">
      <x:alignment horizontal="left" vertical="center" wrapText="1" indent="1"/>
    </x:xf>
    <x:xf numFmtId="0" fontId="9" fillId="0" borderId="0" xfId="24" applyFont="1" applyBorder="1" applyAlignment="1">
      <x:alignment horizontal="left" vertical="center" wrapText="1"/>
    </x:xf>
    <x:xf numFmtId="0" fontId="9" fillId="0" borderId="0" xfId="20" applyFont="1" applyBorder="1" applyAlignment="1">
      <x:alignment horizontal="left" vertical="center" wrapText="1"/>
    </x:xf>
    <x:xf numFmtId="0" fontId="9" fillId="0" borderId="0" xfId="22" applyFont="1" applyBorder="1" applyAlignment="1">
      <x:alignment horizontal="left" vertical="center" wrapText="1"/>
    </x:xf>
    <x:xf numFmtId="0" fontId="4" fillId="0" borderId="0" xfId="0" applyFont="1" applyAlignment="1">
      <x:alignment wrapText="1"/>
    </x:xf>
    <x:xf numFmtId="0" fontId="0" fillId="0" borderId="0" xfId="0" applyAlignment="1">
      <x:alignment wrapText="1"/>
    </x:xf>
    <x:xf numFmtId="0" fontId="14" fillId="0" borderId="0" xfId="0" applyFont="1" applyAlignment="1">
      <x:alignment horizontal="right"/>
    </x:xf>
    <x:xf numFmtId="0" fontId="15" fillId="0" borderId="0" xfId="0" applyFont="1" applyAlignment="1">
      <x:alignment horizontal="right"/>
    </x:xf>
    <x:xf numFmtId="171" fontId="14" fillId="0" borderId="0" xfId="0" applyNumberFormat="1" applyFont="1" applyAlignment="1">
      <x:alignment horizontal="left" wrapText="1"/>
    </x:xf>
    <x:xf numFmtId="0" fontId="15" fillId="0" borderId="0" xfId="0" applyFont="1" applyAlignment="1">
      <x:alignment wrapText="1"/>
    </x:xf>
    <x:xf numFmtId="0" fontId="10" fillId="0" borderId="0" xfId="33" applyFont="1" applyAlignment="1">
      <x:alignment horizontal="center"/>
    </x:xf>
    <x:xf numFmtId="171" fontId="10" fillId="0" borderId="0" xfId="33" applyNumberFormat="1" applyFont="1" applyAlignment="1">
      <x:alignment horizontal="left" wrapText="1"/>
    </x:xf>
    <x:xf numFmtId="0" fontId="2" fillId="0" borderId="0" xfId="33" applyFont="1" applyAlignment="1">
      <x:alignment vertical="top" wrapText="1"/>
    </x:xf>
    <x:xf numFmtId="0" fontId="2" fillId="0" borderId="0" xfId="107" applyFont="1" applyAlignment="1">
      <x:alignment vertical="center"/>
    </x:xf>
    <x:xf numFmtId="171" fontId="10" fillId="0" borderId="0" xfId="33" applyNumberFormat="1" applyFont="1" applyAlignment="1">
      <x:alignment horizontal="left" vertical="center" wrapText="1"/>
    </x:xf>
    <x:xf numFmtId="171" fontId="10" fillId="0" borderId="0" xfId="0" applyNumberFormat="1" applyFont="1" applyAlignment="1">
      <x:alignment horizontal="left" vertical="center" wrapText="1"/>
    </x:xf>
    <x:xf numFmtId="0" fontId="9" fillId="0" borderId="0" xfId="0" applyFont="1" applyAlignment="1">
      <x:alignment vertical="center" wrapText="1"/>
    </x:xf>
    <x:xf numFmtId="0" fontId="2" fillId="0" borderId="0" xfId="107" applyFont="1" applyAlignment="1">
      <x:alignment horizontal="left" vertical="top" wrapText="1"/>
    </x:xf>
    <x:xf numFmtId="0" fontId="2" fillId="0" borderId="1" xfId="0" applyFont="1" applyBorder="1" applyAlignment="1">
      <x:alignment horizontal="left" vertical="center"/>
    </x:xf>
    <x:xf numFmtId="0" fontId="2" fillId="0" borderId="0" xfId="0" applyFont="1" applyAlignment="1">
      <x:alignment horizontal="left" vertical="center" wrapText="1"/>
    </x:xf>
    <x:xf numFmtId="0" fontId="2" fillId="0" borderId="0" xfId="107" applyFont="1" applyAlignment="1">
      <x:alignment horizontal="left" vertical="center"/>
    </x:xf>
    <x:xf numFmtId="0" fontId="10" fillId="0" borderId="0" xfId="0" applyFont="1" applyAlignment="1">
      <x:alignment horizontal="left" vertical="top" wrapText="1"/>
    </x:xf>
    <x:xf numFmtId="0" fontId="2" fillId="0" borderId="0" xfId="0" applyFont="1" applyAlignment="1">
      <x:alignment vertical="center" wrapText="1"/>
    </x:xf>
    <x:xf numFmtId="0" fontId="4" fillId="0" borderId="0" xfId="0" applyFont="1" applyAlignment="1">
      <x:alignment horizontal="center" vertical="center"/>
    </x:xf>
    <x:xf numFmtId="0" fontId="2" fillId="0" borderId="0" xfId="107" applyFont="1" applyAlignment="1">
      <x:alignment vertical="center" wrapText="1"/>
    </x:xf>
    <x:xf numFmtId="171" fontId="4" fillId="0" borderId="0" xfId="0" applyNumberFormat="1" applyFont="1" applyAlignment="1">
      <x:alignment horizontal="center" vertical="center"/>
    </x:xf>
    <x:xf numFmtId="0" fontId="4" fillId="0" borderId="0" xfId="0" applyFont="1" applyAlignment="1">
      <x:alignment horizontal="right" wrapText="1"/>
    </x:xf>
    <x:xf numFmtId="171" fontId="10" fillId="0" borderId="0" xfId="0" applyNumberFormat="1" applyFont="1" applyAlignment="1">
      <x:alignment horizontal="left" wrapText="1"/>
    </x:xf>
    <x:xf numFmtId="0" fontId="9" fillId="0" borderId="0" xfId="0" applyFont="1" applyAlignment="1">
      <x:alignment wrapText="1"/>
    </x:xf>
    <x:xf numFmtId="0" fontId="2" fillId="0" borderId="0" xfId="0" applyFont="1" applyAlignment="1">
      <x:alignment horizontal="left" vertical="top" wrapText="1"/>
    </x:xf>
    <x:xf numFmtId="0" fontId="2" fillId="0" borderId="0" xfId="0" applyFont="1" applyAlignment="1">
      <x:alignment horizontal="left" wrapText="1"/>
    </x:xf>
    <x:xf numFmtId="0" fontId="2" fillId="0" borderId="0" xfId="107" applyFont="1" applyAlignment="1">
      <x:alignment horizontal="left" wrapText="1"/>
    </x:xf>
    <x:xf numFmtId="0" fontId="4" fillId="0" borderId="0" xfId="0" applyFont="1" applyAlignment="1">
      <x:alignment vertical="center" wrapText="1"/>
    </x:xf>
    <x:xf numFmtId="0" fontId="0" fillId="0" borderId="0" xfId="0"/>
    <x:xf numFmtId="171" fontId="0" fillId="0" borderId="0" xfId="0" applyNumberFormat="1"/>
    <x:xf numFmtId="0" fontId="2" fillId="0" borderId="1" xfId="0" applyFont="1" applyBorder="1" applyAlignment="1">
      <x:alignment horizontal="left" vertical="top" wrapText="1"/>
    </x:xf>
    <x:xf numFmtId="0" fontId="15" fillId="0" borderId="0" xfId="0" applyFont="1"/>
    <x:xf numFmtId="0" fontId="4" fillId="2" borderId="0" xfId="0" applyNumberFormat="1" applyFill="0" applyBorder="0" applyAlignment="1" applyProtection="1">
      <x:alignment horizontal="center" vertical="bottom" textRotation="0" wrapText="0" indent="0" relativeIndent="0" justifyLastLine="0" shrinkToFit="0" readingOrder="0"/>
      <x:protection locked="1" hidden="0"/>
    </x:xf>
    <x:xf numFmtId="0" fontId="9" fillId="0" borderId="0" xfId="0" applyNumberFormat="1" applyFill="1" applyBorder="0" applyAlignment="1" applyProtection="1">
      <x:alignment horizontal="centerContinuous" vertical="bottom" textRotation="0" wrapText="0" indent="0" relativeIndent="0" justifyLastLine="0" shrinkToFit="0" readingOrder="0"/>
      <x:protection locked="1" hidden="0"/>
    </x:xf>
    <x:xf numFmtId="171" fontId="9" fillId="0" borderId="0" xfId="0" applyNumberFormat="1" applyFill="1" applyBorder="0" applyAlignment="1" applyProtection="1">
      <x:alignment horizontal="centerContinuous" vertical="bottom" textRotation="0" wrapText="0" indent="0" relativeIndent="0" justifyLastLine="0" shrinkToFit="0" readingOrder="0"/>
      <x:protection locked="1" hidden="0"/>
    </x:xf>
    <x:xf numFmtId="14" fontId="1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13" fillId="0" borderId="0" xfId="0" applyNumberFormat="1" applyFill="1" applyBorder="0" applyAlignment="1" applyProtection="1">
      <x:alignment horizontal="left" vertical="center" textRotation="0" wrapText="0" indent="0" relativeIndent="0" justifyLastLine="0" shrinkToFit="0" readingOrder="0"/>
      <x:protection locked="1" hidden="0"/>
    </x:xf>
    <x:xf numFmtId="0" fontId="6" fillId="0" borderId="0" xfId="0" applyNumberFormat="1" applyFill="1" applyBorder="0" applyAlignment="1" applyProtection="1">
      <x:alignment horizontal="left" vertical="center" textRotation="0" wrapText="0" indent="0" relativeIndent="0" justifyLastLine="0" shrinkToFit="0" readingOrder="0"/>
      <x:protection locked="1" hidden="0"/>
    </x:xf>
    <x:xf numFmtId="4" fontId="0" fillId="0" borderId="0" xfId="0" applyNumberFormat="1" applyFill="1" applyBorder="0" applyAlignment="1" applyProtection="1">
      <x:alignment horizontal="right" vertical="center" textRotation="0" wrapText="0" indent="0" relativeIndent="0" justifyLastLine="0" shrinkToFit="0" readingOrder="0"/>
      <x:protection locked="1" hidden="0"/>
    </x:xf>
    <x:xf numFmtId="0" fontId="21"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22"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21"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22" fillId="0" borderId="0" xfId="0" applyNumberFormat="1" applyFill="1" applyBorder="0" applyAlignment="1" applyProtection="1">
      <x:alignment horizontal="left" vertical="center" textRotation="0" wrapText="0" indent="0" relativeIndent="0" justifyLastLine="0" shrinkToFit="0" readingOrder="0"/>
      <x:protection locked="1" hidden="0"/>
    </x:xf>
    <x:xf numFmtId="14" fontId="9"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3" fontId="9" fillId="0" borderId="0" xfId="0" quotePrefix="1" applyNumberFormat="1" applyFill="1" applyBorder="0" applyAlignment="1" applyProtection="1">
      <x:alignment horizontal="right" vertical="center" textRotation="0" wrapText="0" indent="0" relativeIndent="0" justifyLastLine="0" shrinkToFit="0" readingOrder="0"/>
      <x:protection locked="1" hidden="0"/>
    </x:xf>
    <x:xf numFmtId="171" fontId="1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69" fontId="9"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70" fontId="9"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64" fontId="1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10" fillId="0" borderId="0" xfId="0" applyNumberFormat="1" applyFill="1" applyBorder="0" applyAlignment="1" applyProtection="1">
      <x:alignment horizontal="centerContinuous" vertical="bottom" textRotation="0" wrapText="0" indent="0" relativeIndent="0" justifyLastLine="0" shrinkToFit="0" readingOrder="0"/>
      <x:protection locked="1" hidden="0"/>
    </x:xf>
  </x:cellXfs>
  <x:cellStyles count="109">
    <x:cellStyle name="Comma" xfId="1" builtinId="3"/>
    <x:cellStyle name="Comma 2" xfId="2" xr:uid="{00000000-0005-0000-0000-000001000000}"/>
    <x:cellStyle name="Comma 2 2" xfId="3" xr:uid="{00000000-0005-0000-0000-000002000000}"/>
    <x:cellStyle name="Hyperlink" xfId="4" builtinId="8"/>
    <x:cellStyle name="Normal" xfId="0" builtinId="0"/>
    <x:cellStyle name="Normal 10" xfId="5" xr:uid="{00000000-0005-0000-0000-000005000000}"/>
    <x:cellStyle name="Normal 10 2" xfId="6" xr:uid="{00000000-0005-0000-0000-000006000000}"/>
    <x:cellStyle name="Normal 11" xfId="7" xr:uid="{00000000-0005-0000-0000-000007000000}"/>
    <x:cellStyle name="Normal 11 2" xfId="8" xr:uid="{00000000-0005-0000-0000-000008000000}"/>
    <x:cellStyle name="Normal 12" xfId="9" xr:uid="{00000000-0005-0000-0000-000009000000}"/>
    <x:cellStyle name="Normal 12 2" xfId="10" xr:uid="{00000000-0005-0000-0000-00000A000000}"/>
    <x:cellStyle name="Normal 13" xfId="11" xr:uid="{00000000-0005-0000-0000-00000B000000}"/>
    <x:cellStyle name="Normal 13 2" xfId="12" xr:uid="{00000000-0005-0000-0000-00000C000000}"/>
    <x:cellStyle name="Normal 14" xfId="13" xr:uid="{00000000-0005-0000-0000-00000D000000}"/>
    <x:cellStyle name="Normal 14 2" xfId="14" xr:uid="{00000000-0005-0000-0000-00000E000000}"/>
    <x:cellStyle name="Normal 15" xfId="15" xr:uid="{00000000-0005-0000-0000-00000F000000}"/>
    <x:cellStyle name="Normal 15 2" xfId="16" xr:uid="{00000000-0005-0000-0000-000010000000}"/>
    <x:cellStyle name="Normal 16" xfId="17" xr:uid="{00000000-0005-0000-0000-000011000000}"/>
    <x:cellStyle name="Normal 16 2" xfId="18" xr:uid="{00000000-0005-0000-0000-000012000000}"/>
    <x:cellStyle name="Normal 17" xfId="19" xr:uid="{00000000-0005-0000-0000-000013000000}"/>
    <x:cellStyle name="Normal 17 2" xfId="20" xr:uid="{00000000-0005-0000-0000-000014000000}"/>
    <x:cellStyle name="Normal 18" xfId="21" xr:uid="{00000000-0005-0000-0000-000015000000}"/>
    <x:cellStyle name="Normal 18 2" xfId="22" xr:uid="{00000000-0005-0000-0000-000016000000}"/>
    <x:cellStyle name="Normal 19" xfId="23" xr:uid="{00000000-0005-0000-0000-000017000000}"/>
    <x:cellStyle name="Normal 19 2" xfId="24" xr:uid="{00000000-0005-0000-0000-000018000000}"/>
    <x:cellStyle name="Normal 2" xfId="25" xr:uid="{00000000-0005-0000-0000-000019000000}"/>
    <x:cellStyle name="Normal 2 2" xfId="26" xr:uid="{00000000-0005-0000-0000-00001A000000}"/>
    <x:cellStyle name="Normal 2 2 2" xfId="27" xr:uid="{00000000-0005-0000-0000-00001B000000}"/>
    <x:cellStyle name="Normal 2 2 2 2" xfId="28" xr:uid="{00000000-0005-0000-0000-00001C000000}"/>
    <x:cellStyle name="Normal 2 2 3" xfId="29" xr:uid="{00000000-0005-0000-0000-00001D000000}"/>
    <x:cellStyle name="Normal 2 3" xfId="30" xr:uid="{00000000-0005-0000-0000-00001E000000}"/>
    <x:cellStyle name="Normal 2 3 2" xfId="31" xr:uid="{00000000-0005-0000-0000-00001F000000}"/>
    <x:cellStyle name="Normal 2 4" xfId="32" xr:uid="{00000000-0005-0000-0000-000020000000}"/>
    <x:cellStyle name="Normal 2 4 2" xfId="33" xr:uid="{00000000-0005-0000-0000-000021000000}"/>
    <x:cellStyle name="Normal 2 5" xfId="34" xr:uid="{00000000-0005-0000-0000-000022000000}"/>
    <x:cellStyle name="Normal 2 5 2" xfId="35" xr:uid="{00000000-0005-0000-0000-000023000000}"/>
    <x:cellStyle name="Normal 2 6" xfId="36" xr:uid="{00000000-0005-0000-0000-000024000000}"/>
    <x:cellStyle name="Normal 20" xfId="37" xr:uid="{00000000-0005-0000-0000-000025000000}"/>
    <x:cellStyle name="Normal 20 2" xfId="38" xr:uid="{00000000-0005-0000-0000-000026000000}"/>
    <x:cellStyle name="Normal 21" xfId="39" xr:uid="{00000000-0005-0000-0000-000027000000}"/>
    <x:cellStyle name="Normal 21 2" xfId="40" xr:uid="{00000000-0005-0000-0000-000028000000}"/>
    <x:cellStyle name="Normal 22" xfId="41" xr:uid="{00000000-0005-0000-0000-000029000000}"/>
    <x:cellStyle name="Normal 22 2" xfId="42" xr:uid="{00000000-0005-0000-0000-00002A000000}"/>
    <x:cellStyle name="Normal 23" xfId="43" xr:uid="{00000000-0005-0000-0000-00002B000000}"/>
    <x:cellStyle name="Normal 23 2" xfId="44" xr:uid="{00000000-0005-0000-0000-00002C000000}"/>
    <x:cellStyle name="Normal 24" xfId="45" xr:uid="{00000000-0005-0000-0000-00002D000000}"/>
    <x:cellStyle name="Normal 24 2" xfId="46" xr:uid="{00000000-0005-0000-0000-00002E000000}"/>
    <x:cellStyle name="Normal 25" xfId="47" xr:uid="{00000000-0005-0000-0000-00002F000000}"/>
    <x:cellStyle name="Normal 25 2" xfId="48" xr:uid="{00000000-0005-0000-0000-000030000000}"/>
    <x:cellStyle name="Normal 26" xfId="49" xr:uid="{00000000-0005-0000-0000-000031000000}"/>
    <x:cellStyle name="Normal 26 2" xfId="50" xr:uid="{00000000-0005-0000-0000-000032000000}"/>
    <x:cellStyle name="Normal 27" xfId="51" xr:uid="{00000000-0005-0000-0000-000033000000}"/>
    <x:cellStyle name="Normal 27 2" xfId="52" xr:uid="{00000000-0005-0000-0000-000034000000}"/>
    <x:cellStyle name="Normal 28" xfId="53" xr:uid="{00000000-0005-0000-0000-000035000000}"/>
    <x:cellStyle name="Normal 28 2" xfId="54" xr:uid="{00000000-0005-0000-0000-000036000000}"/>
    <x:cellStyle name="Normal 29" xfId="55" xr:uid="{00000000-0005-0000-0000-000037000000}"/>
    <x:cellStyle name="Normal 29 2" xfId="56" xr:uid="{00000000-0005-0000-0000-000038000000}"/>
    <x:cellStyle name="Normal 3" xfId="57" xr:uid="{00000000-0005-0000-0000-000039000000}"/>
    <x:cellStyle name="Normal 3 2" xfId="58" xr:uid="{00000000-0005-0000-0000-00003A000000}"/>
    <x:cellStyle name="Normal 3 2 2" xfId="59" xr:uid="{00000000-0005-0000-0000-00003B000000}"/>
    <x:cellStyle name="Normal 3 3" xfId="60" xr:uid="{00000000-0005-0000-0000-00003C000000}"/>
    <x:cellStyle name="Normal 3 4" xfId="61" xr:uid="{00000000-0005-0000-0000-00003D000000}"/>
    <x:cellStyle name="Normal 30" xfId="62" xr:uid="{00000000-0005-0000-0000-00003E000000}"/>
    <x:cellStyle name="Normal 30 2" xfId="63" xr:uid="{00000000-0005-0000-0000-00003F000000}"/>
    <x:cellStyle name="Normal 31" xfId="64" xr:uid="{00000000-0005-0000-0000-000040000000}"/>
    <x:cellStyle name="Normal 31 2" xfId="65" xr:uid="{00000000-0005-0000-0000-000041000000}"/>
    <x:cellStyle name="Normal 32" xfId="66" xr:uid="{00000000-0005-0000-0000-000042000000}"/>
    <x:cellStyle name="Normal 32 2" xfId="67" xr:uid="{00000000-0005-0000-0000-000043000000}"/>
    <x:cellStyle name="Normal 33" xfId="68" xr:uid="{00000000-0005-0000-0000-000044000000}"/>
    <x:cellStyle name="Normal 33 2" xfId="69" xr:uid="{00000000-0005-0000-0000-000045000000}"/>
    <x:cellStyle name="Normal 34" xfId="70" xr:uid="{00000000-0005-0000-0000-000046000000}"/>
    <x:cellStyle name="Normal 34 2" xfId="71" xr:uid="{00000000-0005-0000-0000-000047000000}"/>
    <x:cellStyle name="Normal 35" xfId="72" xr:uid="{00000000-0005-0000-0000-000048000000}"/>
    <x:cellStyle name="Normal 36" xfId="73" xr:uid="{00000000-0005-0000-0000-000049000000}"/>
    <x:cellStyle name="Normal 37" xfId="74" xr:uid="{00000000-0005-0000-0000-00004A000000}"/>
    <x:cellStyle name="Normal 38" xfId="75" xr:uid="{00000000-0005-0000-0000-00004B000000}"/>
    <x:cellStyle name="Normal 39" xfId="76" xr:uid="{00000000-0005-0000-0000-00004C000000}"/>
    <x:cellStyle name="Normal 4" xfId="77" xr:uid="{00000000-0005-0000-0000-00004D000000}"/>
    <x:cellStyle name="Normal 4 2" xfId="78" xr:uid="{00000000-0005-0000-0000-00004E000000}"/>
    <x:cellStyle name="Normal 4 2 2" xfId="79" xr:uid="{00000000-0005-0000-0000-00004F000000}"/>
    <x:cellStyle name="Normal 4 3" xfId="80" xr:uid="{00000000-0005-0000-0000-000050000000}"/>
    <x:cellStyle name="Normal 40" xfId="81" xr:uid="{00000000-0005-0000-0000-000051000000}"/>
    <x:cellStyle name="Normal 41" xfId="82" xr:uid="{00000000-0005-0000-0000-000052000000}"/>
    <x:cellStyle name="Normal 42" xfId="83" xr:uid="{00000000-0005-0000-0000-000053000000}"/>
    <x:cellStyle name="Normal 43" xfId="84" xr:uid="{00000000-0005-0000-0000-000054000000}"/>
    <x:cellStyle name="Normal 44" xfId="85" xr:uid="{00000000-0005-0000-0000-000055000000}"/>
    <x:cellStyle name="Normal 45" xfId="86" xr:uid="{00000000-0005-0000-0000-000056000000}"/>
    <x:cellStyle name="Normal 46" xfId="87" xr:uid="{00000000-0005-0000-0000-000057000000}"/>
    <x:cellStyle name="Normal 5" xfId="88" xr:uid="{00000000-0005-0000-0000-000058000000}"/>
    <x:cellStyle name="Normal 6" xfId="89" xr:uid="{00000000-0005-0000-0000-000059000000}"/>
    <x:cellStyle name="Normal 7" xfId="90" xr:uid="{00000000-0005-0000-0000-00005A000000}"/>
    <x:cellStyle name="Normal 7 2" xfId="91" xr:uid="{00000000-0005-0000-0000-00005B000000}"/>
    <x:cellStyle name="Normal 8" xfId="92" xr:uid="{00000000-0005-0000-0000-00005C000000}"/>
    <x:cellStyle name="Normal 8 2" xfId="93" xr:uid="{00000000-0005-0000-0000-00005D000000}"/>
    <x:cellStyle name="Normal 9" xfId="94" xr:uid="{00000000-0005-0000-0000-00005E000000}"/>
    <x:cellStyle name="Normal 9 2" xfId="95" xr:uid="{00000000-0005-0000-0000-00005F000000}"/>
    <x:cellStyle name="Normal_12. MBLs" xfId="96" xr:uid="{00000000-0005-0000-0000-000060000000}"/>
    <x:cellStyle name="Normal_12. OtherInv" xfId="97" xr:uid="{00000000-0005-0000-0000-000061000000}"/>
    <x:cellStyle name="Normal_15.SuppShareOBS&amp;Borr" xfId="98" xr:uid="{00000000-0005-0000-0000-000062000000}"/>
    <x:cellStyle name="Normal_16.MiscInfo&amp;Services" xfId="99" xr:uid="{00000000-0005-0000-0000-000063000000}"/>
    <x:cellStyle name="Normal_17.IS&amp;T" xfId="100" xr:uid="{00000000-0005-0000-0000-000064000000}"/>
    <x:cellStyle name="Normal_3. Supplemental Ratios" xfId="101" xr:uid="{00000000-0005-0000-0000-000065000000}"/>
    <x:cellStyle name="Normal_5. LiabShEquity" xfId="102" xr:uid="{00000000-0005-0000-0000-000066000000}"/>
    <x:cellStyle name="Normal_6. IncExp" xfId="103" xr:uid="{00000000-0005-0000-0000-000067000000}"/>
    <x:cellStyle name="Normal_7.DelqLnInfo" xfId="104" xr:uid="{00000000-0005-0000-0000-000068000000}"/>
    <x:cellStyle name="Normal_8.LoanLoss&amp;BK" xfId="105" xr:uid="{00000000-0005-0000-0000-000069000000}"/>
    <x:cellStyle name="Normal_9.Indirect&amp;ParticipationLns" xfId="106" xr:uid="{00000000-0005-0000-0000-00006A000000}"/>
    <x:cellStyle name="Normal_FPRMockUp" xfId="107" xr:uid="{00000000-0005-0000-0000-00006B000000}"/>
    <x:cellStyle name="Percent" xfId="108" builtinId="5"/>
  </x:cellStyles>
  <x:tableStyles count="0" defaultTableStyle="TableStyleMedium9"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Loan &amp; Share Growth</a:t>
            </a:r>
          </a:p>
        </c:rich>
      </c:tx>
      <c:layout>
        <c:manualLayout>
          <c:xMode val="edge"/>
          <c:yMode val="edge"/>
          <c:x val="0.35999971157451471"/>
          <c:y val="3.806230437772818E-2"/>
        </c:manualLayout>
      </c:layout>
      <c:overlay val="0"/>
      <c:spPr>
        <a:noFill/>
        <a:ln w="25400">
          <a:noFill/>
        </a:ln>
      </c:spPr>
    </c:title>
    <c:autoTitleDeleted val="0"/>
    <c:plotArea>
      <c:layout>
        <c:manualLayout>
          <c:layoutTarget val="inner"/>
          <c:xMode val="edge"/>
          <c:yMode val="edge"/>
          <c:x val="0.13176470588235295"/>
          <c:y val="0.19723216714452979"/>
          <c:w val="0.83529411764705885"/>
          <c:h val="0.6018670961584347"/>
        </c:manualLayout>
      </c:layout>
      <c:barChart>
        <c:barDir val="col"/>
        <c:grouping val="clustered"/>
        <c:varyColors val="0"/>
        <c:ser>
          <c:idx val="1"/>
          <c:order val="0"/>
          <c:tx>
            <c:strRef>
              <c:f>'34. Graphs 1'!$B$28</c:f>
              <c:strCache>
                <c:ptCount val="1"/>
                <c:pt idx="0">
                  <c:v>Loan Growth Current Period_Prior Year / Prior Year (annualized) </c:v>
                </c:pt>
              </c:strCache>
            </c:strRef>
          </c:tx>
          <c:spPr>
            <a:solidFill>
              <a:srgbClr val="33CCCC"/>
            </a:solidFill>
            <a:ln w="12700">
              <a:solidFill>
                <a:srgbClr val="000000"/>
              </a:solidFill>
              <a:prstDash val="solid"/>
            </a:ln>
          </c:spPr>
          <c:invertIfNegative val="0"/>
          <c:cat>
            <c:numRef>
              <c:f>'34. Graphs 1'!$C$27:$G$27</c:f>
              <c:numCache>
                <c:formatCode>mm/yy</c:formatCode>
                <c:ptCount val="5"/>
                <c:pt idx="0">
                  <c:v>44561</c:v>
                </c:pt>
                <c:pt idx="1">
                  <c:v>44926</c:v>
                </c:pt>
                <c:pt idx="2">
                  <c:v>45291</c:v>
                </c:pt>
                <c:pt idx="3">
                  <c:v>45657</c:v>
                </c:pt>
                <c:pt idx="4">
                  <c:v>45838</c:v>
                </c:pt>
              </c:numCache>
            </c:numRef>
          </c:cat>
          <c:val>
            <c:numRef>
              <c:f>'34. Graphs 1'!$C$28:$G$28</c:f>
              <c:numCache>
                <c:formatCode>0.00</c:formatCode>
                <c:ptCount val="5"/>
                <c:pt idx="0">
                  <c:v>8.3048169794735074</c:v>
                </c:pt>
                <c:pt idx="1">
                  <c:v>5.8832667277040258</c:v>
                </c:pt>
                <c:pt idx="2">
                  <c:v>-2.8405861377908925</c:v>
                </c:pt>
                <c:pt idx="3">
                  <c:v>19.888374602797875</c:v>
                </c:pt>
                <c:pt idx="4">
                  <c:v>5.2187720648388014</c:v>
                </c:pt>
              </c:numCache>
            </c:numRef>
          </c:val>
          <c:extLst>
            <c:ext xmlns:c16="http://schemas.microsoft.com/office/drawing/2014/chart" uri="{C3380CC4-5D6E-409C-BE32-E72D297353CC}">
              <c16:uniqueId val="{00000000-5523-4285-9FE9-2279BD8855DC}"/>
            </c:ext>
          </c:extLst>
        </c:ser>
        <c:ser>
          <c:idx val="0"/>
          <c:order val="1"/>
          <c:tx>
            <c:strRef>
              <c:f>'34. Graphs 1'!$B$29</c:f>
              <c:strCache>
                <c:ptCount val="1"/>
                <c:pt idx="0">
                  <c:v>Share Growth Current Period_Prior Year / Prior Year (annualized) </c:v>
                </c:pt>
              </c:strCache>
            </c:strRef>
          </c:tx>
          <c:spPr>
            <a:solidFill>
              <a:srgbClr val="CCFFFF"/>
            </a:solidFill>
            <a:ln w="12700">
              <a:solidFill>
                <a:srgbClr val="000000"/>
              </a:solidFill>
              <a:prstDash val="solid"/>
            </a:ln>
          </c:spPr>
          <c:invertIfNegative val="0"/>
          <c:cat>
            <c:numRef>
              <c:f>'34. Graphs 1'!$C$27:$G$27</c:f>
              <c:numCache>
                <c:formatCode>mm/yy</c:formatCode>
                <c:ptCount val="5"/>
                <c:pt idx="0">
                  <c:v>44561</c:v>
                </c:pt>
                <c:pt idx="1">
                  <c:v>44926</c:v>
                </c:pt>
                <c:pt idx="2">
                  <c:v>45291</c:v>
                </c:pt>
                <c:pt idx="3">
                  <c:v>45657</c:v>
                </c:pt>
                <c:pt idx="4">
                  <c:v>45838</c:v>
                </c:pt>
              </c:numCache>
            </c:numRef>
          </c:cat>
          <c:val>
            <c:numRef>
              <c:f>'34. Graphs 1'!$C$29:$G$29</c:f>
              <c:numCache>
                <c:formatCode>0.00</c:formatCode>
                <c:ptCount val="5"/>
                <c:pt idx="0">
                  <c:v>3.2529883458461319</c:v>
                </c:pt>
                <c:pt idx="1">
                  <c:v>10.746148768675111</c:v>
                </c:pt>
                <c:pt idx="2">
                  <c:v>14.561276764298089</c:v>
                </c:pt>
                <c:pt idx="3">
                  <c:v>8.1168453360678043</c:v>
                </c:pt>
                <c:pt idx="4">
                  <c:v>3.8298164742051188</c:v>
                </c:pt>
              </c:numCache>
            </c:numRef>
          </c:val>
          <c:extLst>
            <c:ext xmlns:c16="http://schemas.microsoft.com/office/drawing/2014/chart" uri="{C3380CC4-5D6E-409C-BE32-E72D297353CC}">
              <c16:uniqueId val="{00000001-5523-4285-9FE9-2279BD8855DC}"/>
            </c:ext>
          </c:extLst>
        </c:ser>
        <c:dLbls>
          <c:showLegendKey val="0"/>
          <c:showVal val="0"/>
          <c:showCatName val="0"/>
          <c:showSerName val="0"/>
          <c:showPercent val="0"/>
          <c:showBubbleSize val="0"/>
        </c:dLbls>
        <c:gapWidth val="150"/>
        <c:axId val="822719184"/>
        <c:axId val="1"/>
      </c:barChart>
      <c:lineChart>
        <c:grouping val="standard"/>
        <c:varyColors val="0"/>
        <c:ser>
          <c:idx val="2"/>
          <c:order val="2"/>
          <c:tx>
            <c:strRef>
              <c:f>'34. Graphs 1'!$B$30</c:f>
              <c:strCache>
                <c:ptCount val="1"/>
                <c:pt idx="0">
                  <c:v>Peer Share</c:v>
                </c:pt>
              </c:strCache>
            </c:strRef>
          </c:tx>
          <c:spPr>
            <a:ln w="12700">
              <a:solidFill>
                <a:srgbClr val="000000"/>
              </a:solidFill>
              <a:prstDash val="solid"/>
            </a:ln>
          </c:spPr>
          <c:marker>
            <c:symbol val="triangle"/>
            <c:size val="5"/>
            <c:spPr>
              <a:solidFill>
                <a:srgbClr val="FFFFCC"/>
              </a:solidFill>
              <a:ln>
                <a:solidFill>
                  <a:srgbClr val="000000"/>
                </a:solidFill>
                <a:prstDash val="solid"/>
              </a:ln>
            </c:spPr>
          </c:marker>
          <c:cat>
            <c:numRef>
              <c:f>'34. Graphs 1'!$C$27:$G$27</c:f>
              <c:numCache>
                <c:formatCode>mm/yy</c:formatCode>
                <c:ptCount val="5"/>
                <c:pt idx="0">
                  <c:v>44561</c:v>
                </c:pt>
                <c:pt idx="1">
                  <c:v>44926</c:v>
                </c:pt>
                <c:pt idx="2">
                  <c:v>45291</c:v>
                </c:pt>
                <c:pt idx="3">
                  <c:v>45657</c:v>
                </c:pt>
                <c:pt idx="4">
                  <c:v>45838</c:v>
                </c:pt>
              </c:numCache>
            </c:numRef>
          </c:cat>
          <c:val>
            <c:numRef>
              <c:f>'34. Graphs 1'!$C$30:$G$30</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5523-4285-9FE9-2279BD8855DC}"/>
            </c:ext>
          </c:extLst>
        </c:ser>
        <c:ser>
          <c:idx val="3"/>
          <c:order val="3"/>
          <c:tx>
            <c:strRef>
              <c:f>'34. Graphs 1'!$B$31</c:f>
              <c:strCache>
                <c:ptCount val="1"/>
                <c:pt idx="0">
                  <c:v>Peer Loan</c:v>
                </c:pt>
              </c:strCache>
            </c:strRef>
          </c:tx>
          <c:spPr>
            <a:ln w="12700">
              <a:solidFill>
                <a:srgbClr val="000000"/>
              </a:solidFill>
              <a:prstDash val="solid"/>
            </a:ln>
          </c:spPr>
          <c:marker>
            <c:symbol val="square"/>
            <c:size val="5"/>
            <c:spPr>
              <a:solidFill>
                <a:srgbClr val="000000"/>
              </a:solidFill>
              <a:ln>
                <a:solidFill>
                  <a:srgbClr val="000000"/>
                </a:solidFill>
                <a:prstDash val="solid"/>
              </a:ln>
            </c:spPr>
          </c:marker>
          <c:cat>
            <c:numRef>
              <c:f>'34. Graphs 1'!$C$27:$G$27</c:f>
              <c:numCache>
                <c:formatCode>mm/yy</c:formatCode>
                <c:ptCount val="5"/>
                <c:pt idx="0">
                  <c:v>44561</c:v>
                </c:pt>
                <c:pt idx="1">
                  <c:v>44926</c:v>
                </c:pt>
                <c:pt idx="2">
                  <c:v>45291</c:v>
                </c:pt>
                <c:pt idx="3">
                  <c:v>45657</c:v>
                </c:pt>
                <c:pt idx="4">
                  <c:v>45838</c:v>
                </c:pt>
              </c:numCache>
            </c:numRef>
          </c:cat>
          <c:val>
            <c:numRef>
              <c:f>'34. Graphs 1'!$C$31:$G$31</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3-5523-4285-9FE9-2279BD8855DC}"/>
            </c:ext>
          </c:extLst>
        </c:ser>
        <c:dLbls>
          <c:showLegendKey val="0"/>
          <c:showVal val="0"/>
          <c:showCatName val="0"/>
          <c:showSerName val="0"/>
          <c:showPercent val="0"/>
          <c:showBubbleSize val="0"/>
        </c:dLbls>
        <c:marker val="1"/>
        <c:smooth val="0"/>
        <c:axId val="3"/>
        <c:axId val="4"/>
      </c:lineChart>
      <c:catAx>
        <c:axId val="822719184"/>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22719184"/>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9976615074986135"/>
          <c:y val="0.79584909549547111"/>
          <c:w val="0.33957884264632732"/>
          <c:h val="0.17993109985114999"/>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Net Worth To Assets</a:t>
            </a:r>
          </a:p>
        </c:rich>
      </c:tx>
      <c:layout>
        <c:manualLayout>
          <c:xMode val="edge"/>
          <c:yMode val="edge"/>
          <c:x val="0.36235280081968363"/>
          <c:y val="3.7313486499119121E-2"/>
        </c:manualLayout>
      </c:layout>
      <c:overlay val="0"/>
      <c:spPr>
        <a:noFill/>
        <a:ln w="25400">
          <a:noFill/>
        </a:ln>
      </c:spPr>
    </c:title>
    <c:autoTitleDeleted val="0"/>
    <c:plotArea>
      <c:layout>
        <c:manualLayout>
          <c:layoutTarget val="inner"/>
          <c:xMode val="edge"/>
          <c:yMode val="edge"/>
          <c:x val="0.10823529411764705"/>
          <c:y val="0.20895560458620821"/>
          <c:w val="0.85882352941176465"/>
          <c:h val="0.54104576187500342"/>
        </c:manualLayout>
      </c:layout>
      <c:barChart>
        <c:barDir val="col"/>
        <c:grouping val="clustered"/>
        <c:varyColors val="0"/>
        <c:ser>
          <c:idx val="1"/>
          <c:order val="0"/>
          <c:tx>
            <c:strRef>
              <c:f>'34. Graphs 1'!$I$12</c:f>
              <c:strCache>
                <c:ptCount val="1"/>
                <c:pt idx="0">
                  <c:v>Net Worth / Assets</c:v>
                </c:pt>
              </c:strCache>
            </c:strRef>
          </c:tx>
          <c:spPr>
            <a:solidFill>
              <a:srgbClr val="33CCCC"/>
            </a:solidFill>
            <a:ln w="12700">
              <a:solidFill>
                <a:srgbClr val="000000"/>
              </a:solidFill>
              <a:prstDash val="solid"/>
            </a:ln>
          </c:spPr>
          <c:invertIfNegative val="0"/>
          <c:cat>
            <c:strRef>
              <c:f>'34. Graphs 1'!$J$10:$N$11</c:f>
              <c:strCache>
                <c:ptCount val="5"/>
                <c:pt idx="0">
                  <c:v>12/21</c:v>
                </c:pt>
                <c:pt idx="1">
                  <c:v>12/22</c:v>
                </c:pt>
                <c:pt idx="2">
                  <c:v>12/23</c:v>
                </c:pt>
                <c:pt idx="3">
                  <c:v>12/24</c:v>
                </c:pt>
                <c:pt idx="4">
                  <c:v>06/25</c:v>
                </c:pt>
              </c:strCache>
            </c:strRef>
          </c:cat>
          <c:val>
            <c:numRef>
              <c:f>'34. Graphs 1'!$J$12:$N$12</c:f>
              <c:numCache>
                <c:formatCode>0.00</c:formatCode>
                <c:ptCount val="5"/>
                <c:pt idx="0">
                  <c:v>10.199999999999999</c:v>
                </c:pt>
                <c:pt idx="1">
                  <c:v>10.16</c:v>
                </c:pt>
                <c:pt idx="2">
                  <c:v>9.76</c:v>
                </c:pt>
                <c:pt idx="3">
                  <c:v>10.31</c:v>
                </c:pt>
                <c:pt idx="4">
                  <c:v>10.47</c:v>
                </c:pt>
              </c:numCache>
            </c:numRef>
          </c:val>
          <c:extLst>
            <c:ext xmlns:c16="http://schemas.microsoft.com/office/drawing/2014/chart" uri="{C3380CC4-5D6E-409C-BE32-E72D297353CC}">
              <c16:uniqueId val="{00000000-CA6E-4CAB-B789-52003F7C6B48}"/>
            </c:ext>
          </c:extLst>
        </c:ser>
        <c:dLbls>
          <c:showLegendKey val="0"/>
          <c:showVal val="0"/>
          <c:showCatName val="0"/>
          <c:showSerName val="0"/>
          <c:showPercent val="0"/>
          <c:showBubbleSize val="0"/>
        </c:dLbls>
        <c:gapWidth val="150"/>
        <c:axId val="454168168"/>
        <c:axId val="1"/>
      </c:barChart>
      <c:lineChart>
        <c:grouping val="standard"/>
        <c:varyColors val="0"/>
        <c:ser>
          <c:idx val="0"/>
          <c:order val="1"/>
          <c:tx>
            <c:strRef>
              <c:f>'34. Graphs 1'!$I$13</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'34. Graphs 1'!$J$10:$N$11</c:f>
              <c:strCache>
                <c:ptCount val="5"/>
                <c:pt idx="0">
                  <c:v>12/21</c:v>
                </c:pt>
                <c:pt idx="1">
                  <c:v>12/22</c:v>
                </c:pt>
                <c:pt idx="2">
                  <c:v>12/23</c:v>
                </c:pt>
                <c:pt idx="3">
                  <c:v>12/24</c:v>
                </c:pt>
                <c:pt idx="4">
                  <c:v>06/25</c:v>
                </c:pt>
              </c:strCache>
            </c:strRef>
          </c:cat>
          <c:val>
            <c:numRef>
              <c:f>'34. Graphs 1'!$J$13:$N$13</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A6E-4CAB-B789-52003F7C6B48}"/>
            </c:ext>
          </c:extLst>
        </c:ser>
        <c:dLbls>
          <c:showLegendKey val="0"/>
          <c:showVal val="0"/>
          <c:showCatName val="0"/>
          <c:showSerName val="0"/>
          <c:showPercent val="0"/>
          <c:showBubbleSize val="0"/>
        </c:dLbls>
        <c:marker val="1"/>
        <c:smooth val="0"/>
        <c:axId val="3"/>
        <c:axId val="4"/>
      </c:lineChart>
      <c:catAx>
        <c:axId val="454168168"/>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54168168"/>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egendEntry>
        <c:idx val="0"/>
        <c:txPr>
          <a:bodyPr/>
          <a:lstStyle/>
          <a:p>
            <a:pPr>
              <a:defRPr sz="255" b="0" i="0" u="none" strike="noStrike" baseline="0">
                <a:solidFill>
                  <a:srgbClr val="000000"/>
                </a:solidFill>
                <a:latin typeface="Arial"/>
                <a:ea typeface="Arial"/>
                <a:cs typeface="Arial"/>
              </a:defRPr>
            </a:pPr>
            <a:endParaRPr lang="en-US"/>
          </a:p>
        </c:txPr>
      </c:legendEntry>
      <c:layout>
        <c:manualLayout>
          <c:xMode val="edge"/>
          <c:yMode val="edge"/>
          <c:x val="0.32648474619351586"/>
          <c:y val="0.897887323943662"/>
          <c:w val="0.39041182936427421"/>
          <c:h val="6.3380281690140844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Delinquency &amp; Net Charge-Offs</a:t>
            </a:r>
          </a:p>
        </c:rich>
      </c:tx>
      <c:layout>
        <c:manualLayout>
          <c:xMode val="edge"/>
          <c:yMode val="edge"/>
          <c:x val="0.29717006528030149"/>
          <c:y val="3.7174702477258841E-2"/>
        </c:manualLayout>
      </c:layout>
      <c:overlay val="0"/>
      <c:spPr>
        <a:noFill/>
        <a:ln w="25400">
          <a:noFill/>
        </a:ln>
      </c:spPr>
    </c:title>
    <c:autoTitleDeleted val="0"/>
    <c:plotArea>
      <c:layout>
        <c:manualLayout>
          <c:layoutTarget val="inner"/>
          <c:xMode val="edge"/>
          <c:yMode val="edge"/>
          <c:x val="0.10918707809125336"/>
          <c:y val="0.20372475179732968"/>
          <c:w val="0.8584915546823807"/>
          <c:h val="0.5352980333979992"/>
        </c:manualLayout>
      </c:layout>
      <c:barChart>
        <c:barDir val="col"/>
        <c:grouping val="clustered"/>
        <c:varyColors val="0"/>
        <c:ser>
          <c:idx val="1"/>
          <c:order val="0"/>
          <c:tx>
            <c:strRef>
              <c:f>'34. Graphs 1'!$B$12</c:f>
              <c:strCache>
                <c:ptCount val="1"/>
                <c:pt idx="0">
                  <c:v>Delinquent loans / loans</c:v>
                </c:pt>
              </c:strCache>
            </c:strRef>
          </c:tx>
          <c:spPr>
            <a:solidFill>
              <a:srgbClr val="33CCCC"/>
            </a:solidFill>
            <a:ln w="12700">
              <a:solidFill>
                <a:srgbClr val="000000"/>
              </a:solidFill>
              <a:prstDash val="solid"/>
            </a:ln>
          </c:spPr>
          <c:invertIfNegative val="0"/>
          <c:cat>
            <c:strRef>
              <c:f>'34. Graphs 1'!$C$9:$G$11</c:f>
              <c:strCache>
                <c:ptCount val="5"/>
                <c:pt idx="0">
                  <c:v>12/21</c:v>
                </c:pt>
                <c:pt idx="1">
                  <c:v>12/22</c:v>
                </c:pt>
                <c:pt idx="2">
                  <c:v>12/23</c:v>
                </c:pt>
                <c:pt idx="3">
                  <c:v>12/24</c:v>
                </c:pt>
                <c:pt idx="4">
                  <c:v>06/25</c:v>
                </c:pt>
              </c:strCache>
            </c:strRef>
          </c:cat>
          <c:val>
            <c:numRef>
              <c:f>'34. Graphs 1'!$C$12:$G$12</c:f>
              <c:numCache>
                <c:formatCode>0.00</c:formatCode>
                <c:ptCount val="5"/>
                <c:pt idx="0">
                  <c:v>0.58728787346041234</c:v>
                </c:pt>
                <c:pt idx="1">
                  <c:v>0.92946023001785516</c:v>
                </c:pt>
                <c:pt idx="2">
                  <c:v>1.4066064608805926</c:v>
                </c:pt>
                <c:pt idx="3">
                  <c:v>1.7177796342151281</c:v>
                </c:pt>
                <c:pt idx="4">
                  <c:v>1.3536859530932437</c:v>
                </c:pt>
              </c:numCache>
            </c:numRef>
          </c:val>
          <c:extLst>
            <c:ext xmlns:c16="http://schemas.microsoft.com/office/drawing/2014/chart" uri="{C3380CC4-5D6E-409C-BE32-E72D297353CC}">
              <c16:uniqueId val="{00000000-12AA-43F5-A2E1-7D7B21BC138E}"/>
            </c:ext>
          </c:extLst>
        </c:ser>
        <c:ser>
          <c:idx val="0"/>
          <c:order val="1"/>
          <c:tx>
            <c:strRef>
              <c:f>'34. Graphs 1'!$B$13</c:f>
              <c:strCache>
                <c:ptCount val="1"/>
                <c:pt idx="0">
                  <c:v>Net Charge-offs / Averge Assets</c:v>
                </c:pt>
              </c:strCache>
            </c:strRef>
          </c:tx>
          <c:spPr>
            <a:solidFill>
              <a:srgbClr val="CCFFFF"/>
            </a:solidFill>
            <a:ln w="12700">
              <a:solidFill>
                <a:srgbClr val="000000"/>
              </a:solidFill>
              <a:prstDash val="solid"/>
            </a:ln>
          </c:spPr>
          <c:invertIfNegative val="0"/>
          <c:cat>
            <c:strRef>
              <c:f>'34. Graphs 1'!$C$9:$G$11</c:f>
              <c:strCache>
                <c:ptCount val="5"/>
                <c:pt idx="0">
                  <c:v>12/21</c:v>
                </c:pt>
                <c:pt idx="1">
                  <c:v>12/22</c:v>
                </c:pt>
                <c:pt idx="2">
                  <c:v>12/23</c:v>
                </c:pt>
                <c:pt idx="3">
                  <c:v>12/24</c:v>
                </c:pt>
                <c:pt idx="4">
                  <c:v>06/25</c:v>
                </c:pt>
              </c:strCache>
            </c:strRef>
          </c:cat>
          <c:val>
            <c:numRef>
              <c:f>'34. Graphs 1'!$C$13:$G$13</c:f>
              <c:numCache>
                <c:formatCode>0.00</c:formatCode>
                <c:ptCount val="5"/>
                <c:pt idx="0">
                  <c:v>0.27287478088652023</c:v>
                </c:pt>
                <c:pt idx="1">
                  <c:v>0.17073763290993035</c:v>
                </c:pt>
                <c:pt idx="2">
                  <c:v>0.15266837932682581</c:v>
                </c:pt>
                <c:pt idx="3">
                  <c:v>0.20826167138740045</c:v>
                </c:pt>
                <c:pt idx="4">
                  <c:v>0.15546873374074474</c:v>
                </c:pt>
              </c:numCache>
            </c:numRef>
          </c:val>
          <c:extLst>
            <c:ext xmlns:c16="http://schemas.microsoft.com/office/drawing/2014/chart" uri="{C3380CC4-5D6E-409C-BE32-E72D297353CC}">
              <c16:uniqueId val="{00000001-12AA-43F5-A2E1-7D7B21BC138E}"/>
            </c:ext>
          </c:extLst>
        </c:ser>
        <c:dLbls>
          <c:showLegendKey val="0"/>
          <c:showVal val="0"/>
          <c:showCatName val="0"/>
          <c:showSerName val="0"/>
          <c:showPercent val="0"/>
          <c:showBubbleSize val="0"/>
        </c:dLbls>
        <c:gapWidth val="150"/>
        <c:axId val="445116472"/>
        <c:axId val="1"/>
      </c:barChart>
      <c:lineChart>
        <c:grouping val="standard"/>
        <c:varyColors val="0"/>
        <c:ser>
          <c:idx val="2"/>
          <c:order val="2"/>
          <c:tx>
            <c:strRef>
              <c:f>'34. Graphs 1'!$B$14</c:f>
              <c:strCache>
                <c:ptCount val="1"/>
                <c:pt idx="0">
                  <c:v>Peer Delinquency</c:v>
                </c:pt>
              </c:strCache>
            </c:strRef>
          </c:tx>
          <c:spPr>
            <a:ln w="12700">
              <a:solidFill>
                <a:srgbClr val="000000"/>
              </a:solidFill>
              <a:prstDash val="solid"/>
            </a:ln>
          </c:spPr>
          <c:marker>
            <c:symbol val="square"/>
            <c:size val="5"/>
            <c:spPr>
              <a:solidFill>
                <a:srgbClr val="000000"/>
              </a:solidFill>
              <a:ln>
                <a:solidFill>
                  <a:srgbClr val="000000"/>
                </a:solidFill>
                <a:prstDash val="solid"/>
              </a:ln>
            </c:spPr>
          </c:marker>
          <c:cat>
            <c:strRef>
              <c:f>'34. Graphs 1'!$C$9:$G$11</c:f>
              <c:strCache>
                <c:ptCount val="5"/>
                <c:pt idx="0">
                  <c:v>12/21</c:v>
                </c:pt>
                <c:pt idx="1">
                  <c:v>12/22</c:v>
                </c:pt>
                <c:pt idx="2">
                  <c:v>12/23</c:v>
                </c:pt>
                <c:pt idx="3">
                  <c:v>12/24</c:v>
                </c:pt>
                <c:pt idx="4">
                  <c:v>06/25</c:v>
                </c:pt>
              </c:strCache>
            </c:strRef>
          </c:cat>
          <c:val>
            <c:numRef>
              <c:f>'34. Graphs 1'!$C$14:$G$14</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12AA-43F5-A2E1-7D7B21BC138E}"/>
            </c:ext>
          </c:extLst>
        </c:ser>
        <c:ser>
          <c:idx val="3"/>
          <c:order val="3"/>
          <c:tx>
            <c:strRef>
              <c:f>'34. Graphs 1'!$B$15</c:f>
              <c:strCache>
                <c:ptCount val="1"/>
                <c:pt idx="0">
                  <c:v>Peer Net Charge-offs</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'34. Graphs 1'!$C$9:$G$11</c:f>
              <c:strCache>
                <c:ptCount val="5"/>
                <c:pt idx="0">
                  <c:v>12/21</c:v>
                </c:pt>
                <c:pt idx="1">
                  <c:v>12/22</c:v>
                </c:pt>
                <c:pt idx="2">
                  <c:v>12/23</c:v>
                </c:pt>
                <c:pt idx="3">
                  <c:v>12/24</c:v>
                </c:pt>
                <c:pt idx="4">
                  <c:v>06/25</c:v>
                </c:pt>
              </c:strCache>
            </c:strRef>
          </c:cat>
          <c:val>
            <c:numRef>
              <c:f>'34. Graphs 1'!$C$15:$G$15</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3-12AA-43F5-A2E1-7D7B21BC138E}"/>
            </c:ext>
          </c:extLst>
        </c:ser>
        <c:dLbls>
          <c:showLegendKey val="0"/>
          <c:showVal val="0"/>
          <c:showCatName val="0"/>
          <c:showSerName val="0"/>
          <c:showPercent val="0"/>
          <c:showBubbleSize val="0"/>
        </c:dLbls>
        <c:marker val="1"/>
        <c:smooth val="0"/>
        <c:axId val="3"/>
        <c:axId val="4"/>
      </c:lineChart>
      <c:catAx>
        <c:axId val="445116472"/>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45116472"/>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egendEntry>
        <c:idx val="0"/>
        <c:txPr>
          <a:bodyPr/>
          <a:lstStyle/>
          <a:p>
            <a:pPr>
              <a:defRPr sz="255" b="0" i="0" u="none" strike="noStrike" baseline="0">
                <a:solidFill>
                  <a:srgbClr val="000000"/>
                </a:solidFill>
                <a:latin typeface="Arial"/>
                <a:ea typeface="Arial"/>
                <a:cs typeface="Arial"/>
              </a:defRPr>
            </a:pPr>
            <a:endParaRPr lang="en-US"/>
          </a:p>
        </c:txPr>
      </c:legendEntry>
      <c:layout>
        <c:manualLayout>
          <c:xMode val="edge"/>
          <c:yMode val="edge"/>
          <c:x val="0.38641730370099314"/>
          <c:y val="0.80281690140845074"/>
          <c:w val="0.21779884390419613"/>
          <c:h val="0.16901408450704225"/>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Return On Average Assets</a:t>
            </a:r>
          </a:p>
        </c:rich>
      </c:tx>
      <c:layout>
        <c:manualLayout>
          <c:xMode val="edge"/>
          <c:yMode val="edge"/>
          <c:x val="0.32552739062697372"/>
          <c:y val="3.8327929597035668E-2"/>
        </c:manualLayout>
      </c:layout>
      <c:overlay val="0"/>
      <c:spPr>
        <a:noFill/>
        <a:ln w="25400">
          <a:noFill/>
        </a:ln>
      </c:spPr>
    </c:title>
    <c:autoTitleDeleted val="0"/>
    <c:plotArea>
      <c:layout>
        <c:manualLayout>
          <c:layoutTarget val="inner"/>
          <c:xMode val="edge"/>
          <c:yMode val="edge"/>
          <c:x val="0.11709615263666459"/>
          <c:y val="0.19860627177700349"/>
          <c:w val="0.85011806814218493"/>
          <c:h val="0.62717770034843201"/>
        </c:manualLayout>
      </c:layout>
      <c:barChart>
        <c:barDir val="col"/>
        <c:grouping val="clustered"/>
        <c:varyColors val="0"/>
        <c:ser>
          <c:idx val="1"/>
          <c:order val="0"/>
          <c:tx>
            <c:strRef>
              <c:f>'34. Graphs 1'!$I$28</c:f>
              <c:strCache>
                <c:ptCount val="1"/>
                <c:pt idx="0">
                  <c:v>Net Income / Average Assets (annualized)</c:v>
                </c:pt>
              </c:strCache>
            </c:strRef>
          </c:tx>
          <c:spPr>
            <a:solidFill>
              <a:srgbClr val="33CCCC"/>
            </a:solidFill>
            <a:ln w="12700">
              <a:solidFill>
                <a:srgbClr val="000000"/>
              </a:solidFill>
              <a:prstDash val="solid"/>
            </a:ln>
          </c:spPr>
          <c:invertIfNegative val="0"/>
          <c:cat>
            <c:strRef>
              <c:f>'34. Graphs 1'!$J$26:$N$27</c:f>
              <c:strCache>
                <c:ptCount val="5"/>
                <c:pt idx="0">
                  <c:v>12/21</c:v>
                </c:pt>
                <c:pt idx="1">
                  <c:v>12/22</c:v>
                </c:pt>
                <c:pt idx="2">
                  <c:v>12/23</c:v>
                </c:pt>
                <c:pt idx="3">
                  <c:v>12/24</c:v>
                </c:pt>
                <c:pt idx="4">
                  <c:v>06/25</c:v>
                </c:pt>
              </c:strCache>
            </c:strRef>
          </c:cat>
          <c:val>
            <c:numRef>
              <c:f>'34. Graphs 1'!$J$28:$N$28</c:f>
              <c:numCache>
                <c:formatCode>0.00</c:formatCode>
                <c:ptCount val="5"/>
                <c:pt idx="0">
                  <c:v>1.3410653434988082</c:v>
                </c:pt>
                <c:pt idx="1">
                  <c:v>0.97202767210852936</c:v>
                </c:pt>
                <c:pt idx="2">
                  <c:v>0.99411814945995158</c:v>
                </c:pt>
                <c:pt idx="3">
                  <c:v>1.196826688281321</c:v>
                </c:pt>
                <c:pt idx="4">
                  <c:v>0.74132809789022214</c:v>
                </c:pt>
              </c:numCache>
            </c:numRef>
          </c:val>
          <c:extLst>
            <c:ext xmlns:c16="http://schemas.microsoft.com/office/drawing/2014/chart" uri="{C3380CC4-5D6E-409C-BE32-E72D297353CC}">
              <c16:uniqueId val="{00000000-FD62-4160-B633-5DEE3C264B45}"/>
            </c:ext>
          </c:extLst>
        </c:ser>
        <c:dLbls>
          <c:showLegendKey val="0"/>
          <c:showVal val="0"/>
          <c:showCatName val="0"/>
          <c:showSerName val="0"/>
          <c:showPercent val="0"/>
          <c:showBubbleSize val="0"/>
        </c:dLbls>
        <c:gapWidth val="150"/>
        <c:axId val="828701440"/>
        <c:axId val="1"/>
      </c:barChart>
      <c:lineChart>
        <c:grouping val="standard"/>
        <c:varyColors val="0"/>
        <c:ser>
          <c:idx val="0"/>
          <c:order val="1"/>
          <c:tx>
            <c:strRef>
              <c:f>'34. Graphs 1'!$I$29</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'34. Graphs 1'!$J$26:$N$27</c:f>
              <c:strCache>
                <c:ptCount val="5"/>
                <c:pt idx="0">
                  <c:v>12/21</c:v>
                </c:pt>
                <c:pt idx="1">
                  <c:v>12/22</c:v>
                </c:pt>
                <c:pt idx="2">
                  <c:v>12/23</c:v>
                </c:pt>
                <c:pt idx="3">
                  <c:v>12/24</c:v>
                </c:pt>
                <c:pt idx="4">
                  <c:v>06/25</c:v>
                </c:pt>
              </c:strCache>
            </c:strRef>
          </c:cat>
          <c:val>
            <c:numRef>
              <c:f>'34. Graphs 1'!$J$29:$N$29</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D62-4160-B633-5DEE3C264B45}"/>
            </c:ext>
          </c:extLst>
        </c:ser>
        <c:dLbls>
          <c:showLegendKey val="0"/>
          <c:showVal val="0"/>
          <c:showCatName val="0"/>
          <c:showSerName val="0"/>
          <c:showPercent val="0"/>
          <c:showBubbleSize val="0"/>
        </c:dLbls>
        <c:marker val="1"/>
        <c:smooth val="0"/>
        <c:axId val="3"/>
        <c:axId val="4"/>
      </c:lineChart>
      <c:catAx>
        <c:axId val="828701440"/>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28701440"/>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1917857087117149"/>
          <c:y val="0.91349635309045385"/>
          <c:w val="0.5456633170646874"/>
          <c:h val="5.5363415338815385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Loans To Assets</a:t>
            </a:r>
          </a:p>
        </c:rich>
      </c:tx>
      <c:layout>
        <c:manualLayout>
          <c:xMode val="edge"/>
          <c:yMode val="edge"/>
          <c:x val="0.38262981550383124"/>
          <c:y val="4.0000141111393335E-2"/>
        </c:manualLayout>
      </c:layout>
      <c:overlay val="0"/>
      <c:spPr>
        <a:noFill/>
        <a:ln w="25400">
          <a:noFill/>
        </a:ln>
      </c:spPr>
    </c:title>
    <c:autoTitleDeleted val="0"/>
    <c:plotArea>
      <c:layout>
        <c:manualLayout>
          <c:layoutTarget val="inner"/>
          <c:xMode val="edge"/>
          <c:yMode val="edge"/>
          <c:x val="0.12206600752367482"/>
          <c:y val="0.20727272727272728"/>
          <c:w val="0.84507235977928719"/>
          <c:h val="0.54909090909090907"/>
        </c:manualLayout>
      </c:layout>
      <c:barChart>
        <c:barDir val="col"/>
        <c:grouping val="clustered"/>
        <c:varyColors val="0"/>
        <c:ser>
          <c:idx val="1"/>
          <c:order val="0"/>
          <c:tx>
            <c:strRef>
              <c:f>'35. Graphs 2'!$B$11</c:f>
              <c:strCache>
                <c:ptCount val="1"/>
                <c:pt idx="0">
                  <c:v>Loans / Assets</c:v>
                </c:pt>
              </c:strCache>
            </c:strRef>
          </c:tx>
          <c:spPr>
            <a:solidFill>
              <a:srgbClr val="33CCCC"/>
            </a:solidFill>
            <a:ln w="12700">
              <a:solidFill>
                <a:srgbClr val="000000"/>
              </a:solidFill>
              <a:prstDash val="solid"/>
            </a:ln>
          </c:spPr>
          <c:invertIfNegative val="0"/>
          <c:cat>
            <c:strRef>
              <c:f>'35. Graphs 2'!$C$9:$G$10</c:f>
              <c:strCache>
                <c:ptCount val="5"/>
                <c:pt idx="0">
                  <c:v>12/21</c:v>
                </c:pt>
                <c:pt idx="1">
                  <c:v>12/22</c:v>
                </c:pt>
                <c:pt idx="2">
                  <c:v>12/23</c:v>
                </c:pt>
                <c:pt idx="3">
                  <c:v>12/24</c:v>
                </c:pt>
                <c:pt idx="4">
                  <c:v>06/25</c:v>
                </c:pt>
              </c:strCache>
            </c:strRef>
          </c:cat>
          <c:val>
            <c:numRef>
              <c:f>'35. Graphs 2'!$C$11:$G$11</c:f>
              <c:numCache>
                <c:formatCode>0.00</c:formatCode>
                <c:ptCount val="5"/>
                <c:pt idx="0">
                  <c:v>71.740720112293957</c:v>
                </c:pt>
                <c:pt idx="1">
                  <c:v>68.729506327323264</c:v>
                </c:pt>
                <c:pt idx="2">
                  <c:v>58.030474559224331</c:v>
                </c:pt>
                <c:pt idx="3">
                  <c:v>65.197952926763378</c:v>
                </c:pt>
                <c:pt idx="4">
                  <c:v>65.714081842666886</c:v>
                </c:pt>
              </c:numCache>
            </c:numRef>
          </c:val>
          <c:extLst>
            <c:ext xmlns:c16="http://schemas.microsoft.com/office/drawing/2014/chart" uri="{C3380CC4-5D6E-409C-BE32-E72D297353CC}">
              <c16:uniqueId val="{00000000-66AA-49C4-A6BA-93E4E8F017C0}"/>
            </c:ext>
          </c:extLst>
        </c:ser>
        <c:dLbls>
          <c:showLegendKey val="0"/>
          <c:showVal val="0"/>
          <c:showCatName val="0"/>
          <c:showSerName val="0"/>
          <c:showPercent val="0"/>
          <c:showBubbleSize val="0"/>
        </c:dLbls>
        <c:gapWidth val="150"/>
        <c:axId val="828701080"/>
        <c:axId val="1"/>
      </c:barChart>
      <c:lineChart>
        <c:grouping val="standard"/>
        <c:varyColors val="0"/>
        <c:ser>
          <c:idx val="0"/>
          <c:order val="1"/>
          <c:tx>
            <c:strRef>
              <c:f>'35. Graphs 2'!$B$12</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2'!$C$9:$G$10</c:f>
              <c:strCache>
                <c:ptCount val="5"/>
                <c:pt idx="0">
                  <c:v>12/21</c:v>
                </c:pt>
                <c:pt idx="1">
                  <c:v>12/22</c:v>
                </c:pt>
                <c:pt idx="2">
                  <c:v>12/23</c:v>
                </c:pt>
                <c:pt idx="3">
                  <c:v>12/24</c:v>
                </c:pt>
                <c:pt idx="4">
                  <c:v>06/25</c:v>
                </c:pt>
              </c:strCache>
            </c:strRef>
          </c:cat>
          <c:val>
            <c:numRef>
              <c:f>'35. Graphs 2'!$C$12:$G$12</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66AA-49C4-A6BA-93E4E8F017C0}"/>
            </c:ext>
          </c:extLst>
        </c:ser>
        <c:dLbls>
          <c:showLegendKey val="0"/>
          <c:showVal val="0"/>
          <c:showCatName val="0"/>
          <c:showSerName val="0"/>
          <c:showPercent val="0"/>
          <c:showBubbleSize val="0"/>
        </c:dLbls>
        <c:marker val="1"/>
        <c:smooth val="0"/>
        <c:axId val="3"/>
        <c:axId val="4"/>
      </c:lineChart>
      <c:catAx>
        <c:axId val="828701080"/>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28701080"/>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34894653485726046"/>
          <c:y val="0.89965549925574995"/>
          <c:w val="0.35831422706819366"/>
          <c:h val="6.2283842256167309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Net Long Term Assets to Assets</a:t>
            </a:r>
          </a:p>
        </c:rich>
      </c:tx>
      <c:layout>
        <c:manualLayout>
          <c:xMode val="edge"/>
          <c:yMode val="edge"/>
          <c:x val="0.28235314612222145"/>
          <c:y val="3.6364086564651121E-2"/>
        </c:manualLayout>
      </c:layout>
      <c:overlay val="0"/>
      <c:spPr>
        <a:noFill/>
        <a:ln w="25400">
          <a:noFill/>
        </a:ln>
      </c:spPr>
    </c:title>
    <c:autoTitleDeleted val="0"/>
    <c:plotArea>
      <c:layout>
        <c:manualLayout>
          <c:layoutTarget val="inner"/>
          <c:xMode val="edge"/>
          <c:yMode val="edge"/>
          <c:x val="0.10823529411764705"/>
          <c:y val="0.20727272727272728"/>
          <c:w val="0.85882352941176465"/>
          <c:h val="0.54909090909090907"/>
        </c:manualLayout>
      </c:layout>
      <c:barChart>
        <c:barDir val="col"/>
        <c:grouping val="clustered"/>
        <c:varyColors val="0"/>
        <c:ser>
          <c:idx val="1"/>
          <c:order val="0"/>
          <c:tx>
            <c:strRef>
              <c:f>'35. Graphs 2'!$I$11</c:f>
              <c:strCache>
                <c:ptCount val="1"/>
                <c:pt idx="0">
                  <c:v>Net Long -Term Assets / Assets</c:v>
                </c:pt>
              </c:strCache>
            </c:strRef>
          </c:tx>
          <c:spPr>
            <a:solidFill>
              <a:srgbClr val="33CCCC"/>
            </a:solidFill>
            <a:ln w="12700">
              <a:solidFill>
                <a:srgbClr val="000000"/>
              </a:solidFill>
              <a:prstDash val="solid"/>
            </a:ln>
          </c:spPr>
          <c:invertIfNegative val="0"/>
          <c:cat>
            <c:strRef>
              <c:f>'35. Graphs 2'!$J$9:$N$10</c:f>
              <c:strCache>
                <c:ptCount val="5"/>
                <c:pt idx="0">
                  <c:v>12/21</c:v>
                </c:pt>
                <c:pt idx="1">
                  <c:v>12/22</c:v>
                </c:pt>
                <c:pt idx="2">
                  <c:v>12/23</c:v>
                </c:pt>
                <c:pt idx="3">
                  <c:v>12/24</c:v>
                </c:pt>
                <c:pt idx="4">
                  <c:v>06/25</c:v>
                </c:pt>
              </c:strCache>
            </c:strRef>
          </c:cat>
          <c:val>
            <c:numRef>
              <c:f>'35. Graphs 2'!$J$11:$N$11</c:f>
              <c:numCache>
                <c:formatCode>0.00</c:formatCode>
                <c:ptCount val="5"/>
                <c:pt idx="0">
                  <c:v>35.675240845984838</c:v>
                </c:pt>
                <c:pt idx="1">
                  <c:v>36.178594114519228</c:v>
                </c:pt>
                <c:pt idx="2">
                  <c:v>31.434493545864957</c:v>
                </c:pt>
                <c:pt idx="3">
                  <c:v>30.069116881720021</c:v>
                </c:pt>
                <c:pt idx="4">
                  <c:v>29.26658213131774</c:v>
                </c:pt>
              </c:numCache>
            </c:numRef>
          </c:val>
          <c:extLst>
            <c:ext xmlns:c16="http://schemas.microsoft.com/office/drawing/2014/chart" uri="{C3380CC4-5D6E-409C-BE32-E72D297353CC}">
              <c16:uniqueId val="{00000000-9932-4272-82DF-46C7904B59F2}"/>
            </c:ext>
          </c:extLst>
        </c:ser>
        <c:dLbls>
          <c:showLegendKey val="0"/>
          <c:showVal val="0"/>
          <c:showCatName val="0"/>
          <c:showSerName val="0"/>
          <c:showPercent val="0"/>
          <c:showBubbleSize val="0"/>
        </c:dLbls>
        <c:gapWidth val="150"/>
        <c:axId val="846748688"/>
        <c:axId val="1"/>
      </c:barChart>
      <c:lineChart>
        <c:grouping val="standard"/>
        <c:varyColors val="0"/>
        <c:ser>
          <c:idx val="0"/>
          <c:order val="1"/>
          <c:tx>
            <c:strRef>
              <c:f>'35. Graphs 2'!$I$12</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2'!$J$9:$N$10</c:f>
              <c:strCache>
                <c:ptCount val="5"/>
                <c:pt idx="0">
                  <c:v>12/21</c:v>
                </c:pt>
                <c:pt idx="1">
                  <c:v>12/22</c:v>
                </c:pt>
                <c:pt idx="2">
                  <c:v>12/23</c:v>
                </c:pt>
                <c:pt idx="3">
                  <c:v>12/24</c:v>
                </c:pt>
                <c:pt idx="4">
                  <c:v>06/25</c:v>
                </c:pt>
              </c:strCache>
            </c:strRef>
          </c:cat>
          <c:val>
            <c:numRef>
              <c:f>'35. Graphs 2'!$J$12:$N$12</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932-4272-82DF-46C7904B59F2}"/>
            </c:ext>
          </c:extLst>
        </c:ser>
        <c:dLbls>
          <c:showLegendKey val="0"/>
          <c:showVal val="0"/>
          <c:showCatName val="0"/>
          <c:showSerName val="0"/>
          <c:showPercent val="0"/>
          <c:showBubbleSize val="0"/>
        </c:dLbls>
        <c:marker val="1"/>
        <c:smooth val="0"/>
        <c:axId val="3"/>
        <c:axId val="4"/>
      </c:lineChart>
      <c:catAx>
        <c:axId val="846748688"/>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46748688"/>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8344733969170671"/>
          <c:y val="0.90278083896497585"/>
          <c:w val="0.47165637324699999"/>
          <c:h val="5.9027977932325344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Net Interest Margin (NIM)</a:t>
            </a:r>
          </a:p>
        </c:rich>
      </c:tx>
      <c:layout>
        <c:manualLayout>
          <c:xMode val="edge"/>
          <c:yMode val="edge"/>
          <c:x val="0.33568159749262111"/>
          <c:y val="3.663020460510618E-2"/>
        </c:manualLayout>
      </c:layout>
      <c:overlay val="0"/>
      <c:spPr>
        <a:noFill/>
        <a:ln w="25400">
          <a:noFill/>
        </a:ln>
      </c:spPr>
    </c:title>
    <c:autoTitleDeleted val="0"/>
    <c:plotArea>
      <c:layout>
        <c:manualLayout>
          <c:layoutTarget val="inner"/>
          <c:xMode val="edge"/>
          <c:yMode val="edge"/>
          <c:x val="9.3896928864365251E-2"/>
          <c:y val="0.20879195567177367"/>
          <c:w val="0.87324143843859681"/>
          <c:h val="0.5470135992207773"/>
        </c:manualLayout>
      </c:layout>
      <c:barChart>
        <c:barDir val="col"/>
        <c:grouping val="clustered"/>
        <c:varyColors val="0"/>
        <c:ser>
          <c:idx val="1"/>
          <c:order val="0"/>
          <c:tx>
            <c:strRef>
              <c:f>'35. Graphs 2'!$B$30</c:f>
              <c:strCache>
                <c:ptCount val="1"/>
                <c:pt idx="0">
                  <c:v>NIM=(Net Interest Income-Interest Expense)/Avg Assets(annualized)</c:v>
                </c:pt>
              </c:strCache>
            </c:strRef>
          </c:tx>
          <c:spPr>
            <a:solidFill>
              <a:srgbClr val="33CCCC"/>
            </a:solidFill>
            <a:ln w="12700">
              <a:solidFill>
                <a:srgbClr val="000000"/>
              </a:solidFill>
              <a:prstDash val="solid"/>
            </a:ln>
          </c:spPr>
          <c:invertIfNegative val="0"/>
          <c:cat>
            <c:strRef>
              <c:f>'35. Graphs 2'!$C$28:$G$29</c:f>
              <c:strCache>
                <c:ptCount val="5"/>
                <c:pt idx="0">
                  <c:v>12/21</c:v>
                </c:pt>
                <c:pt idx="1">
                  <c:v>12/22</c:v>
                </c:pt>
                <c:pt idx="2">
                  <c:v>12/23</c:v>
                </c:pt>
                <c:pt idx="3">
                  <c:v>12/24</c:v>
                </c:pt>
                <c:pt idx="4">
                  <c:v>06/25</c:v>
                </c:pt>
              </c:strCache>
            </c:strRef>
          </c:cat>
          <c:val>
            <c:numRef>
              <c:f>'35. Graphs 2'!$C$30:$G$30</c:f>
              <c:numCache>
                <c:formatCode>0.00</c:formatCode>
                <c:ptCount val="5"/>
                <c:pt idx="0">
                  <c:v>3.6023714721155313</c:v>
                </c:pt>
                <c:pt idx="1">
                  <c:v>3.310120777478974</c:v>
                </c:pt>
                <c:pt idx="2">
                  <c:v>3.0683418062160071</c:v>
                </c:pt>
                <c:pt idx="3">
                  <c:v>3.4112721825030015</c:v>
                </c:pt>
                <c:pt idx="4">
                  <c:v>2.0492348166964467</c:v>
                </c:pt>
              </c:numCache>
            </c:numRef>
          </c:val>
          <c:extLst>
            <c:ext xmlns:c16="http://schemas.microsoft.com/office/drawing/2014/chart" uri="{C3380CC4-5D6E-409C-BE32-E72D297353CC}">
              <c16:uniqueId val="{00000000-1FE0-44CB-A2BA-7E616F5096B9}"/>
            </c:ext>
          </c:extLst>
        </c:ser>
        <c:dLbls>
          <c:showLegendKey val="0"/>
          <c:showVal val="0"/>
          <c:showCatName val="0"/>
          <c:showSerName val="0"/>
          <c:showPercent val="0"/>
          <c:showBubbleSize val="0"/>
        </c:dLbls>
        <c:gapWidth val="150"/>
        <c:axId val="846746168"/>
        <c:axId val="1"/>
      </c:barChart>
      <c:lineChart>
        <c:grouping val="standard"/>
        <c:varyColors val="0"/>
        <c:ser>
          <c:idx val="0"/>
          <c:order val="1"/>
          <c:tx>
            <c:strRef>
              <c:f>'35. Graphs 2'!$B$31</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2'!$C$28:$G$29</c:f>
              <c:strCache>
                <c:ptCount val="5"/>
                <c:pt idx="0">
                  <c:v>12/21</c:v>
                </c:pt>
                <c:pt idx="1">
                  <c:v>12/22</c:v>
                </c:pt>
                <c:pt idx="2">
                  <c:v>12/23</c:v>
                </c:pt>
                <c:pt idx="3">
                  <c:v>12/24</c:v>
                </c:pt>
                <c:pt idx="4">
                  <c:v>06/25</c:v>
                </c:pt>
              </c:strCache>
            </c:strRef>
          </c:cat>
          <c:val>
            <c:numRef>
              <c:f>'35. Graphs 2'!$C$31:$G$31</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FE0-44CB-A2BA-7E616F5096B9}"/>
            </c:ext>
          </c:extLst>
        </c:ser>
        <c:dLbls>
          <c:showLegendKey val="0"/>
          <c:showVal val="0"/>
          <c:showCatName val="0"/>
          <c:showSerName val="0"/>
          <c:showPercent val="0"/>
          <c:showBubbleSize val="0"/>
        </c:dLbls>
        <c:marker val="1"/>
        <c:smooth val="0"/>
        <c:axId val="3"/>
        <c:axId val="4"/>
      </c:lineChart>
      <c:catAx>
        <c:axId val="846746168"/>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46746168"/>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13114769095306433"/>
          <c:y val="0.90441176470588236"/>
          <c:w val="0.74941537687465332"/>
          <c:h val="5.8823529411764705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Cash &amp; Short-Term Investments To Assets</a:t>
            </a:r>
          </a:p>
        </c:rich>
      </c:tx>
      <c:layout>
        <c:manualLayout>
          <c:xMode val="edge"/>
          <c:yMode val="edge"/>
          <c:x val="0.21779893254083982"/>
          <c:y val="3.6765539250775477E-2"/>
        </c:manualLayout>
      </c:layout>
      <c:overlay val="0"/>
      <c:spPr>
        <a:noFill/>
        <a:ln w="25400">
          <a:noFill/>
        </a:ln>
      </c:spPr>
    </c:title>
    <c:autoTitleDeleted val="0"/>
    <c:plotArea>
      <c:layout>
        <c:manualLayout>
          <c:layoutTarget val="inner"/>
          <c:xMode val="edge"/>
          <c:yMode val="edge"/>
          <c:x val="0.10772846042573142"/>
          <c:y val="0.20955882352941177"/>
          <c:w val="0.85948576035311808"/>
          <c:h val="0.54411764705882348"/>
        </c:manualLayout>
      </c:layout>
      <c:barChart>
        <c:barDir val="col"/>
        <c:grouping val="clustered"/>
        <c:varyColors val="0"/>
        <c:ser>
          <c:idx val="1"/>
          <c:order val="0"/>
          <c:tx>
            <c:strRef>
              <c:f>'35. Graphs 2'!$I$30</c:f>
              <c:strCache>
                <c:ptCount val="1"/>
                <c:pt idx="0">
                  <c:v>Cash &amp; Short-Term Investments / Assets</c:v>
                </c:pt>
              </c:strCache>
            </c:strRef>
          </c:tx>
          <c:spPr>
            <a:solidFill>
              <a:srgbClr val="33CCCC"/>
            </a:solidFill>
            <a:ln w="12700">
              <a:solidFill>
                <a:srgbClr val="000000"/>
              </a:solidFill>
              <a:prstDash val="solid"/>
            </a:ln>
          </c:spPr>
          <c:invertIfNegative val="0"/>
          <c:cat>
            <c:strRef>
              <c:f>'35. Graphs 2'!$J$28:$N$29</c:f>
              <c:strCache>
                <c:ptCount val="5"/>
                <c:pt idx="0">
                  <c:v>12/21</c:v>
                </c:pt>
                <c:pt idx="1">
                  <c:v>12/22</c:v>
                </c:pt>
                <c:pt idx="2">
                  <c:v>12/23</c:v>
                </c:pt>
                <c:pt idx="3">
                  <c:v>12/24</c:v>
                </c:pt>
                <c:pt idx="4">
                  <c:v>06/25</c:v>
                </c:pt>
              </c:strCache>
            </c:strRef>
          </c:cat>
          <c:val>
            <c:numRef>
              <c:f>'35. Graphs 2'!$J$30:$N$30</c:f>
              <c:numCache>
                <c:formatCode>0.00</c:formatCode>
                <c:ptCount val="5"/>
                <c:pt idx="0">
                  <c:v>12.194126916243912</c:v>
                </c:pt>
                <c:pt idx="1">
                  <c:v>13.622332809227997</c:v>
                </c:pt>
                <c:pt idx="2">
                  <c:v>14.533044908048939</c:v>
                </c:pt>
                <c:pt idx="3">
                  <c:v>16.961801651798336</c:v>
                </c:pt>
                <c:pt idx="4">
                  <c:v>17.014422671143066</c:v>
                </c:pt>
              </c:numCache>
            </c:numRef>
          </c:val>
          <c:extLst>
            <c:ext xmlns:c16="http://schemas.microsoft.com/office/drawing/2014/chart" uri="{C3380CC4-5D6E-409C-BE32-E72D297353CC}">
              <c16:uniqueId val="{00000000-927B-4270-9905-91B503ADE7D4}"/>
            </c:ext>
          </c:extLst>
        </c:ser>
        <c:dLbls>
          <c:showLegendKey val="0"/>
          <c:showVal val="0"/>
          <c:showCatName val="0"/>
          <c:showSerName val="0"/>
          <c:showPercent val="0"/>
          <c:showBubbleSize val="0"/>
        </c:dLbls>
        <c:gapWidth val="150"/>
        <c:axId val="769180736"/>
        <c:axId val="1"/>
      </c:barChart>
      <c:lineChart>
        <c:grouping val="standard"/>
        <c:varyColors val="0"/>
        <c:ser>
          <c:idx val="0"/>
          <c:order val="1"/>
          <c:tx>
            <c:strRef>
              <c:f>'35. Graphs 2'!$I$31</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2'!$J$28:$N$29</c:f>
              <c:strCache>
                <c:ptCount val="5"/>
                <c:pt idx="0">
                  <c:v>12/21</c:v>
                </c:pt>
                <c:pt idx="1">
                  <c:v>12/22</c:v>
                </c:pt>
                <c:pt idx="2">
                  <c:v>12/23</c:v>
                </c:pt>
                <c:pt idx="3">
                  <c:v>12/24</c:v>
                </c:pt>
                <c:pt idx="4">
                  <c:v>06/25</c:v>
                </c:pt>
              </c:strCache>
            </c:strRef>
          </c:cat>
          <c:val>
            <c:numRef>
              <c:f>'35. Graphs 2'!$J$31:$N$31</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27B-4270-9905-91B503ADE7D4}"/>
            </c:ext>
          </c:extLst>
        </c:ser>
        <c:dLbls>
          <c:showLegendKey val="0"/>
          <c:showVal val="0"/>
          <c:showCatName val="0"/>
          <c:showSerName val="0"/>
          <c:showPercent val="0"/>
          <c:showBubbleSize val="0"/>
        </c:dLbls>
        <c:marker val="1"/>
        <c:smooth val="0"/>
        <c:axId val="3"/>
        <c:axId val="4"/>
      </c:lineChart>
      <c:catAx>
        <c:axId val="769180736"/>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769180736"/>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4153498871331827"/>
          <c:y val="0.90073529411764708"/>
          <c:w val="0.53950338600451464"/>
          <c:h val="5.8823529411764705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xdr:col>
      <xdr:colOff>0</xdr:colOff>
      <xdr:row>24</xdr:row>
      <xdr:rowOff>0</xdr:rowOff>
    </xdr:from>
    <xdr:to>
      <xdr:col>8</xdr:col>
      <xdr:colOff>0</xdr:colOff>
      <xdr:row>41</xdr:row>
      <xdr:rowOff>0</xdr:rowOff>
    </xdr:to>
    <xdr:graphicFrame macro="">
      <xdr:nvGraphicFramePr>
        <xdr:cNvPr id="40267720" name="Chart 50">
          <a:extLst>
            <a:ext uri="{FF2B5EF4-FFF2-40B4-BE49-F238E27FC236}">
              <a16:creationId xmlns:a16="http://schemas.microsoft.com/office/drawing/2014/main" id="{AE42F6A5-3E88-AE2A-D5BB-BA56912701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9525</xdr:colOff>
      <xdr:row>7</xdr:row>
      <xdr:rowOff>38100</xdr:rowOff>
    </xdr:from>
    <xdr:to>
      <xdr:col>15</xdr:col>
      <xdr:colOff>9525</xdr:colOff>
      <xdr:row>23</xdr:row>
      <xdr:rowOff>28575</xdr:rowOff>
    </xdr:to>
    <xdr:graphicFrame macro="">
      <xdr:nvGraphicFramePr>
        <xdr:cNvPr id="40267721" name="Chart 52">
          <a:extLst>
            <a:ext uri="{FF2B5EF4-FFF2-40B4-BE49-F238E27FC236}">
              <a16:creationId xmlns:a16="http://schemas.microsoft.com/office/drawing/2014/main" id="{97529DD7-57BF-6DC5-74C3-61D53804CE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xdr:colOff>
      <xdr:row>7</xdr:row>
      <xdr:rowOff>38100</xdr:rowOff>
    </xdr:from>
    <xdr:to>
      <xdr:col>8</xdr:col>
      <xdr:colOff>9525</xdr:colOff>
      <xdr:row>23</xdr:row>
      <xdr:rowOff>28575</xdr:rowOff>
    </xdr:to>
    <xdr:graphicFrame macro="">
      <xdr:nvGraphicFramePr>
        <xdr:cNvPr id="40267722" name="Chart 54">
          <a:extLst>
            <a:ext uri="{FF2B5EF4-FFF2-40B4-BE49-F238E27FC236}">
              <a16:creationId xmlns:a16="http://schemas.microsoft.com/office/drawing/2014/main" id="{5C3F7ED1-0A85-A791-0346-934C1EF436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8</xdr:col>
      <xdr:colOff>0</xdr:colOff>
      <xdr:row>24</xdr:row>
      <xdr:rowOff>0</xdr:rowOff>
    </xdr:from>
    <xdr:to>
      <xdr:col>15</xdr:col>
      <xdr:colOff>0</xdr:colOff>
      <xdr:row>41</xdr:row>
      <xdr:rowOff>0</xdr:rowOff>
    </xdr:to>
    <xdr:graphicFrame macro="">
      <xdr:nvGraphicFramePr>
        <xdr:cNvPr id="40267723" name="Chart 55">
          <a:extLst>
            <a:ext uri="{FF2B5EF4-FFF2-40B4-BE49-F238E27FC236}">
              <a16:creationId xmlns:a16="http://schemas.microsoft.com/office/drawing/2014/main" id="{0A914005-2110-F634-D50E-91F133F16C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8</xdr:row>
      <xdr:rowOff>0</xdr:rowOff>
    </xdr:from>
    <xdr:to>
      <xdr:col>8</xdr:col>
      <xdr:colOff>0</xdr:colOff>
      <xdr:row>25</xdr:row>
      <xdr:rowOff>0</xdr:rowOff>
    </xdr:to>
    <xdr:graphicFrame macro="">
      <xdr:nvGraphicFramePr>
        <xdr:cNvPr id="40272840" name="Chart 2053">
          <a:extLst>
            <a:ext uri="{FF2B5EF4-FFF2-40B4-BE49-F238E27FC236}">
              <a16:creationId xmlns:a16="http://schemas.microsoft.com/office/drawing/2014/main" id="{A6E85545-92C6-9889-BB06-12AC0D5A04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0</xdr:colOff>
      <xdr:row>8</xdr:row>
      <xdr:rowOff>0</xdr:rowOff>
    </xdr:from>
    <xdr:to>
      <xdr:col>14</xdr:col>
      <xdr:colOff>714375</xdr:colOff>
      <xdr:row>24</xdr:row>
      <xdr:rowOff>152400</xdr:rowOff>
    </xdr:to>
    <xdr:graphicFrame macro="">
      <xdr:nvGraphicFramePr>
        <xdr:cNvPr id="40272841" name="Chart 2054">
          <a:extLst>
            <a:ext uri="{FF2B5EF4-FFF2-40B4-BE49-F238E27FC236}">
              <a16:creationId xmlns:a16="http://schemas.microsoft.com/office/drawing/2014/main" id="{7B7782F5-CB11-0A46-92D6-CC4FF56BC5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27</xdr:row>
      <xdr:rowOff>0</xdr:rowOff>
    </xdr:from>
    <xdr:to>
      <xdr:col>8</xdr:col>
      <xdr:colOff>0</xdr:colOff>
      <xdr:row>43</xdr:row>
      <xdr:rowOff>0</xdr:rowOff>
    </xdr:to>
    <xdr:graphicFrame macro="">
      <xdr:nvGraphicFramePr>
        <xdr:cNvPr id="40272842" name="Chart 2055">
          <a:extLst>
            <a:ext uri="{FF2B5EF4-FFF2-40B4-BE49-F238E27FC236}">
              <a16:creationId xmlns:a16="http://schemas.microsoft.com/office/drawing/2014/main" id="{3BB77589-66A6-2267-810F-9D8945A88F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581025</xdr:colOff>
      <xdr:row>27</xdr:row>
      <xdr:rowOff>0</xdr:rowOff>
    </xdr:from>
    <xdr:to>
      <xdr:col>15</xdr:col>
      <xdr:colOff>0</xdr:colOff>
      <xdr:row>43</xdr:row>
      <xdr:rowOff>0</xdr:rowOff>
    </xdr:to>
    <xdr:graphicFrame macro="">
      <xdr:nvGraphicFramePr>
        <xdr:cNvPr id="40272843" name="Chart 2056">
          <a:extLst>
            <a:ext uri="{FF2B5EF4-FFF2-40B4-BE49-F238E27FC236}">
              <a16:creationId xmlns:a16="http://schemas.microsoft.com/office/drawing/2014/main" id="{A93480E5-049D-BF31-F4C7-A78FE2A8A1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outlinePr summaryBelow="1" summaryRight="1"/>
    <x:pageSetUpPr fitToPage="1"/>
  </x:sheetPr>
  <x:dimension ref="B1:T69"/>
  <x:sheetViews>
    <x:sheetView tabSelected="1" workbookViewId="0"/>
  </x:sheetViews>
  <x:sheetFormatPr defaultColWidth="9.140625" defaultRowHeight="11.25" x14ac:dyDescent="0.2"/>
  <x:cols>
    <x:col min="1" max="1" width="9.140625" style="6" customWidth="1"/>
    <x:col min="2" max="2" width="10.140625" style="6" customWidth="1"/>
    <x:col min="3" max="4" width="20.710938" style="6" customWidth="1"/>
    <x:col min="5" max="5" width="24.710938" style="6" customWidth="1"/>
    <x:col min="6" max="7" width="20.710938" style="6" customWidth="1"/>
    <x:col min="8" max="15" width="14.710938" style="6" customWidth="1"/>
    <x:col min="16" max="16384" width="9.140625" style="6" customWidth="1"/>
  </x:cols>
  <x:sheetData>
    <x:row r="1" spans="1:20" ht="12.75" customHeight="1" x14ac:dyDescent="0.2"/>
    <x:row r="2" spans="1:20" ht="12.75" customHeight="1" x14ac:dyDescent="0.2"/>
    <x:row r="3" spans="1:20" ht="12.75" customHeight="1" x14ac:dyDescent="0.2"/>
    <x:row r="4" spans="1:20" ht="12.75" customHeight="1" x14ac:dyDescent="0.2"/>
    <x:row r="5" spans="1:20" ht="12.75" customHeight="1" x14ac:dyDescent="0.2"/>
    <x:row r="6" spans="1:20" ht="12.75" customHeight="1" x14ac:dyDescent="0.2"/>
    <x:row r="7" spans="1:20" ht="12.75" customHeight="1" x14ac:dyDescent="0.2"/>
    <x:row r="8" spans="1:20" ht="12.75" customHeight="1" x14ac:dyDescent="0.2">
      <x:c r="B8" s="11"/>
      <x:c r="C8" s="56"/>
      <x:c r="D8" s="56"/>
      <x:c r="E8" s="56"/>
      <x:c r="F8" s="26"/>
      <x:c r="G8" s="56"/>
      <x:c r="H8" s="11"/>
      <x:c r="I8" s="11"/>
    </x:row>
    <x:row r="9" spans="1:20" ht="12.75" customHeight="1" x14ac:dyDescent="0.2"/>
    <x:row r="10" spans="1:20" ht="12.75" customHeight="1" x14ac:dyDescent="0.2">
      <x:c r="F10" s="13" t="s">
        <x:v>0</x:v>
      </x:c>
      <x:c r="G10" s="24">
        <x:f>(CycDat_C5)</x:f>
      </x:c>
    </x:row>
    <x:row r="11" spans="1:20" ht="12.6" customHeight="1" x14ac:dyDescent="0.2">
      <x:c r="F11" s="13" t="s">
        <x:v>1</x:v>
      </x:c>
      <x:c r="G11" s="25">
        <x:f>IF(Request_Date=0,"N/A",Request_Date)</x:f>
      </x:c>
    </x:row>
    <x:row r="12" spans="1:20" ht="12.6" customHeight="1" x14ac:dyDescent="0.2">
      <x:c r="F12" s="13" t="s">
        <x:v>2</x:v>
      </x:c>
      <x:c r="G12" s="3">
        <x:f>IF(OR(interval="1",interval=1),"Quarterly",IF(OR(interval="3",interval=3),"Semiannual",IF(OR(interval="2",interval=2),"Annual",)))</x:f>
      </x:c>
    </x:row>
    <x:row r="13" spans="1:20" ht="12.6" customHeight="1" x14ac:dyDescent="0.2">
      <x:c r="B13" s="3" t="s">
        <x:v>3</x:v>
      </x:c>
      <x:c r="C13" s="5" t="s">
        <x:v>4</x:v>
      </x:c>
      <x:c r="F13" s="13">
        <x:f>IF(CU_NUMBER = 0,"Validated",IF(Validated = 0,"Unvalidated","Validated"))</x:f>
      </x:c>
    </x:row>
    <x:row r="14" spans="1:20" ht="12.75" customHeight="1" x14ac:dyDescent="0.2">
      <x:c r="B14" s="504">
        <x:v>1</x:v>
      </x:c>
      <x:c r="C14" s="4" t="s">
        <x:v>5</x:v>
      </x:c>
    </x:row>
    <x:row r="15" spans="1:20" ht="12.75" customHeight="1" x14ac:dyDescent="0.2">
      <x:c r="B15" s="504">
        <x:v>2</x:v>
      </x:c>
      <x:c r="C15" s="4" t="s">
        <x:v>6</x:v>
      </x:c>
    </x:row>
    <x:row r="16" spans="1:20" ht="12.75" customHeight="1" x14ac:dyDescent="0.2">
      <x:c r="B16" s="504">
        <x:v>3</x:v>
      </x:c>
      <x:c r="C16" s="4" t="s">
        <x:v>7</x:v>
      </x:c>
    </x:row>
    <x:row r="17" spans="1:20" ht="12.75" customHeight="1" x14ac:dyDescent="0.2">
      <x:c r="B17" s="504">
        <x:v>4</x:v>
      </x:c>
      <x:c r="C17" s="4" t="s">
        <x:v>8</x:v>
      </x:c>
    </x:row>
    <x:row r="18" spans="1:20" ht="12.75" customHeight="1" s="21" customFormat="1" x14ac:dyDescent="0.2">
      <x:c r="B18" s="504">
        <x:v>5</x:v>
      </x:c>
      <x:c r="C18" s="4" t="s">
        <x:v>9</x:v>
      </x:c>
      <x:c r="D18" s="6"/>
      <x:c r="E18" s="6"/>
      <x:c r="F18" s="6"/>
      <x:c r="G18" s="6"/>
      <x:c r="H18" s="6"/>
    </x:row>
    <x:row r="19" spans="1:20" ht="12.75" customHeight="1" x14ac:dyDescent="0.2">
      <x:c r="B19" s="504">
        <x:v>6</x:v>
      </x:c>
      <x:c r="C19" s="4" t="s">
        <x:v>10</x:v>
      </x:c>
    </x:row>
    <x:row r="20" spans="1:20" ht="12.75" customHeight="1" x14ac:dyDescent="0.2">
      <x:c r="B20" s="504">
        <x:v>7</x:v>
      </x:c>
      <x:c r="C20" s="4" t="s">
        <x:v>11</x:v>
      </x:c>
    </x:row>
    <x:row r="21" spans="1:20" ht="12.75" customHeight="1" x14ac:dyDescent="0.2">
      <x:c r="B21" s="504">
        <x:v>8</x:v>
      </x:c>
      <x:c r="C21" s="4" t="s">
        <x:v>12</x:v>
      </x:c>
    </x:row>
    <x:row r="22" spans="1:20" ht="12.75" customHeight="1" x14ac:dyDescent="0.2">
      <x:c r="B22" s="504">
        <x:v>9</x:v>
      </x:c>
      <x:c r="C22" s="4" t="s">
        <x:v>13</x:v>
      </x:c>
    </x:row>
    <x:row r="23" spans="1:20" ht="12.75" customHeight="1" x14ac:dyDescent="0.2">
      <x:c r="B23" s="504">
        <x:v>10</x:v>
      </x:c>
      <x:c r="C23" s="4" t="s">
        <x:v>14</x:v>
      </x:c>
    </x:row>
    <x:row r="24" spans="1:20" ht="12.75" customHeight="1" x14ac:dyDescent="0.2">
      <x:c r="B24" s="504">
        <x:v>11</x:v>
      </x:c>
      <x:c r="C24" s="4" t="s">
        <x:v>15</x:v>
      </x:c>
    </x:row>
    <x:row r="25" spans="1:20" ht="12.75" customHeight="1" x14ac:dyDescent="0.2">
      <x:c r="B25" s="504">
        <x:v>12</x:v>
      </x:c>
      <x:c r="C25" s="4" t="s">
        <x:v>16</x:v>
      </x:c>
    </x:row>
    <x:row r="26" spans="1:20" ht="12.75" customHeight="1" x14ac:dyDescent="0.2">
      <x:c r="B26" s="504">
        <x:v>13</x:v>
      </x:c>
      <x:c r="C26" s="4" t="s">
        <x:v>17</x:v>
      </x:c>
    </x:row>
    <x:row r="27" spans="1:20" ht="12.75" customHeight="1" x14ac:dyDescent="0.2">
      <x:c r="B27" s="504">
        <x:v>14</x:v>
      </x:c>
      <x:c r="C27" s="4" t="s">
        <x:v>18</x:v>
      </x:c>
    </x:row>
    <x:row r="28" spans="1:20" ht="12.75" customHeight="1" x14ac:dyDescent="0.2">
      <x:c r="B28" s="504">
        <x:v>15</x:v>
      </x:c>
      <x:c r="C28" s="4" t="s">
        <x:v>19</x:v>
      </x:c>
    </x:row>
    <x:row r="29" spans="1:20" ht="12.75" customHeight="1" x14ac:dyDescent="0.2">
      <x:c r="B29" s="504">
        <x:v>16</x:v>
      </x:c>
      <x:c r="C29" s="37" t="s">
        <x:v>20</x:v>
      </x:c>
      <x:c r="D29" s="23"/>
      <x:c r="E29" s="23"/>
      <x:c r="F29" s="21"/>
      <x:c r="G29" s="21"/>
      <x:c r="H29" s="21"/>
    </x:row>
    <x:row r="30" spans="1:20" ht="12.75" customHeight="1" x14ac:dyDescent="0.2">
      <x:c r="B30" s="504">
        <x:v>17</x:v>
      </x:c>
      <x:c r="C30" s="37" t="s">
        <x:v>21</x:v>
      </x:c>
      <x:c r="D30" s="37"/>
      <x:c r="E30" s="23"/>
      <x:c r="F30" s="21"/>
      <x:c r="G30" s="21"/>
      <x:c r="H30" s="21"/>
    </x:row>
    <x:row r="31" spans="1:20" ht="12.75" customHeight="1" x14ac:dyDescent="0.2">
      <x:c r="B31" s="504">
        <x:v>18</x:v>
      </x:c>
      <x:c r="C31" s="37" t="s">
        <x:v>22</x:v>
      </x:c>
    </x:row>
    <x:row r="32" spans="1:20" ht="12.75" customHeight="1" x14ac:dyDescent="0.2">
      <x:c r="B32" s="504">
        <x:v>19</x:v>
      </x:c>
      <x:c r="C32" s="4" t="s">
        <x:v>23</x:v>
      </x:c>
    </x:row>
    <x:row r="33" spans="1:20" ht="12.75" customHeight="1" x14ac:dyDescent="0.2">
      <x:c r="B33" s="504">
        <x:v>20</x:v>
      </x:c>
      <x:c r="C33" s="4" t="s">
        <x:v>24</x:v>
      </x:c>
    </x:row>
    <x:row r="34" spans="1:20" ht="12.75" customHeight="1" x14ac:dyDescent="0.2">
      <x:c r="B34" s="504">
        <x:v>21</x:v>
      </x:c>
      <x:c r="C34" s="4" t="s">
        <x:v>25</x:v>
      </x:c>
    </x:row>
    <x:row r="35" spans="1:20" ht="12.75" customHeight="1" x14ac:dyDescent="0.2">
      <x:c r="B35" s="504">
        <x:v>22</x:v>
      </x:c>
      <x:c r="C35" s="4" t="s">
        <x:v>26</x:v>
      </x:c>
    </x:row>
    <x:row r="36" spans="1:20" ht="12.75" customHeight="1" x14ac:dyDescent="0.2">
      <x:c r="B36" s="504">
        <x:v>23</x:v>
      </x:c>
      <x:c r="C36" s="4" t="s">
        <x:v>27</x:v>
      </x:c>
    </x:row>
    <x:row r="37" spans="1:20" ht="12.75" customHeight="1" x14ac:dyDescent="0.2">
      <x:c r="B37" s="504">
        <x:v>24</x:v>
      </x:c>
      <x:c r="C37" s="4" t="s">
        <x:v>28</x:v>
      </x:c>
    </x:row>
    <x:row r="38" spans="1:20" ht="12.75" customHeight="1" x14ac:dyDescent="0.2">
      <x:c r="B38" s="504">
        <x:v>25</x:v>
      </x:c>
      <x:c r="C38" s="4" t="s">
        <x:v>29</x:v>
      </x:c>
    </x:row>
    <x:row r="39" spans="1:20" ht="12.75" customHeight="1" x14ac:dyDescent="0.2">
      <x:c r="B39" s="504">
        <x:v>26</x:v>
      </x:c>
      <x:c r="C39" s="4" t="s">
        <x:v>30</x:v>
      </x:c>
    </x:row>
    <x:row r="40" spans="1:20" ht="12.75" customHeight="1" x14ac:dyDescent="0.2">
      <x:c r="B40" s="504">
        <x:v>27</x:v>
      </x:c>
      <x:c r="C40" s="4" t="s">
        <x:v>31</x:v>
      </x:c>
    </x:row>
    <x:row r="41" spans="1:20" ht="12.75" customHeight="1" x14ac:dyDescent="0.2">
      <x:c r="B41" s="504">
        <x:v>28</x:v>
      </x:c>
      <x:c r="C41" s="4" t="s">
        <x:v>32</x:v>
      </x:c>
    </x:row>
    <x:row r="42" spans="1:20" ht="12.75" customHeight="1" x14ac:dyDescent="0.2">
      <x:c r="B42" s="504">
        <x:v>29</x:v>
      </x:c>
      <x:c r="C42" s="4" t="s">
        <x:v>33</x:v>
      </x:c>
    </x:row>
    <x:row r="43" spans="1:20" ht="12.75" customHeight="1" x14ac:dyDescent="0.2">
      <x:c r="B43" s="504">
        <x:v>30</x:v>
      </x:c>
      <x:c r="C43" s="4" t="s">
        <x:v>34</x:v>
      </x:c>
      <x:c r="L43" s="12"/>
      <x:c r="M43" s="12"/>
      <x:c r="N43" s="12"/>
      <x:c r="O43" s="12"/>
      <x:c r="P43" s="12"/>
      <x:c r="Q43" s="12"/>
      <x:c r="R43" s="12"/>
      <x:c r="S43" s="12"/>
      <x:c r="T43" s="9"/>
    </x:row>
    <x:row r="44" spans="1:20" ht="12.75" customHeight="1" x14ac:dyDescent="0.2">
      <x:c r="B44" s="504">
        <x:v>31</x:v>
      </x:c>
      <x:c r="C44" s="4" t="s">
        <x:v>35</x:v>
      </x:c>
      <x:c r="L44" s="12"/>
      <x:c r="M44" s="12"/>
      <x:c r="N44" s="12"/>
      <x:c r="O44" s="12"/>
      <x:c r="P44" s="12"/>
      <x:c r="Q44" s="12"/>
      <x:c r="R44" s="12"/>
      <x:c r="S44" s="12"/>
      <x:c r="T44" s="9"/>
    </x:row>
    <x:row r="45" spans="1:20" ht="12.75" customHeight="1" x14ac:dyDescent="0.2">
      <x:c r="B45" s="504">
        <x:v>32</x:v>
      </x:c>
      <x:c r="C45" s="4" t="s">
        <x:v>36</x:v>
      </x:c>
      <x:c r="L45" s="12"/>
      <x:c r="M45" s="12"/>
      <x:c r="N45" s="12"/>
      <x:c r="O45" s="12"/>
      <x:c r="P45" s="12"/>
      <x:c r="Q45" s="12"/>
      <x:c r="R45" s="12"/>
      <x:c r="S45" s="12"/>
      <x:c r="T45" s="9"/>
    </x:row>
    <x:row r="46" spans="1:20" ht="12.75" customHeight="1" x14ac:dyDescent="0.2">
      <x:c r="B46" s="504">
        <x:v>33</x:v>
      </x:c>
      <x:c r="C46" s="4" t="s">
        <x:v>37</x:v>
      </x:c>
      <x:c r="L46" s="12"/>
      <x:c r="M46" s="12"/>
      <x:c r="N46" s="12"/>
      <x:c r="O46" s="12"/>
      <x:c r="P46" s="12"/>
      <x:c r="Q46" s="12"/>
      <x:c r="R46" s="12"/>
      <x:c r="S46" s="12"/>
      <x:c r="T46" s="9"/>
    </x:row>
    <x:row r="47" spans="1:20" ht="12.75" customHeight="1" x14ac:dyDescent="0.2">
      <x:c r="B47" s="504">
        <x:v>34</x:v>
      </x:c>
      <x:c r="C47" s="4" t="s">
        <x:v>38</x:v>
      </x:c>
      <x:c r="D47" s="5" t="s">
        <x:v>39</x:v>
      </x:c>
    </x:row>
    <x:row r="48" spans="1:20" ht="12.75" customHeight="1" x14ac:dyDescent="0.2">
      <x:c r="B48" s="504">
        <x:v>35</x:v>
      </x:c>
      <x:c r="C48" s="4" t="s">
        <x:v>40</x:v>
      </x:c>
      <x:c r="D48" s="5" t="s">
        <x:v>41</x:v>
      </x:c>
    </x:row>
    <x:row r="49" spans="1:20" ht="13.15" customHeight="1" x14ac:dyDescent="0.2">
      <x:c r="C49" s="14" t="s">
        <x:v>42</x:v>
      </x:c>
      <x:c r="D49" s="134">
        <x:f>IF(_xlnm.Criteria="","N/A",_xlnm.Criteria)</x:f>
      </x:c>
      <x:c r="E49" s="133"/>
      <x:c r="F49" s="133"/>
      <x:c r="G49" s="133"/>
      <x:c r="H49" s="132"/>
      <x:c r="I49" s="132"/>
      <x:c r="J49" s="132"/>
    </x:row>
    <x:row r="50" spans="1:20" ht="12.75" customHeight="1" x14ac:dyDescent="0.2">
      <x:c r="D50" s="5">
        <x:f>IF(CU_NUMBER&gt;0,"",IF(RetPop=0,"Retroactive Population",""))</x:f>
      </x:c>
    </x:row>
    <x:row r="51" spans="1:20" ht="12.75" customHeight="1" x14ac:dyDescent="0.2">
      <x:c r="E51" s="5">
        <x:f>IF(Cu_Name="","",Cu_Name)</x:f>
      </x:c>
    </x:row>
    <x:row r="52" spans="1:20" ht="12.75" customHeight="1" x14ac:dyDescent="0.2">
      <x:c r="E52" s="27">
        <x:f>IF(Cu_Type="","", IF(Cu_Type="1", "Federal Credit Union", IF(Cu_Type="2","Credit Union", IF(Cu_Type="3", "Credit Union"))))</x:f>
      </x:c>
      <x:c r="F52" s="12"/>
      <x:c r="G52" s="12"/>
      <x:c r="H52" s="12"/>
    </x:row>
    <x:row r="53" spans="1:20" ht="12.75" customHeight="1" x14ac:dyDescent="0.2">
      <x:c r="E53" s="5">
        <x:f>IF(Street="","",Street)</x:f>
      </x:c>
    </x:row>
    <x:row r="54" spans="1:20" ht="12.75" customHeight="1" x14ac:dyDescent="0.2">
      <x:c r="E54" s="5">
        <x:f>IF(City="","",City&amp; "    " &amp; State &amp;"    " &amp;  TEXT(Zip_Code, "00000"))</x:f>
      </x:c>
    </x:row>
    <x:row r="55" spans="1:20" ht="12.75" customHeight="1" x14ac:dyDescent="0.2">
      <x:c r="E55" s="5" t="s">
        <x:v>43</x:v>
      </x:c>
      <x:c r="F55" s="14">
        <x:f>IF(CountCu_C5=0,"N/A",CountCu_C5)</x:f>
      </x:c>
    </x:row>
    <x:row r="56" spans="1:20" ht="12.75" customHeight="1" x14ac:dyDescent="0.2">
      <x:c r="E56" s="5" t="s">
        <x:v>44</x:v>
      </x:c>
      <x:c r="F56" s="14">
        <x:f>IF(AssetRange="","N/A",AssetRange)</x:f>
      </x:c>
    </x:row>
    <x:row r="57" spans="1:20" ht="12.75" customHeight="1" x14ac:dyDescent="0.2">
      <x:c r="E57" s="5" t="s">
        <x:v>45</x:v>
      </x:c>
      <x:c r="F57" s="14">
        <x:f>IF(Peer_Group="","N/A",IF(Peer_Group="0","N/A",Peer_Group))</x:f>
      </x:c>
    </x:row>
    <x:row r="58" spans="1:20" ht="12.75" customHeight="1" x14ac:dyDescent="0.2">
      <x:c r="E58" s="5" t="s">
        <x:v>46</x:v>
      </x:c>
      <x:c r="F58" s="14">
        <x:f>IF(NoCu_in_Peer_Group="","N/A",NoCu_in_Peer_Group)</x:f>
      </x:c>
    </x:row>
    <x:row r="59" spans="1:20" ht="12.75" customHeight="1" x14ac:dyDescent="0.2">
      <x:c r="E59" s="127">
        <x:f>ReportSource</x:f>
      </x:c>
      <x:c r="F59" s="127">
        <x:f>ReportSrcText</x:f>
      </x:c>
    </x:row>
    <x:row r="60" spans="1:20" ht="12.75" customHeight="1" x14ac:dyDescent="0.2"/>
    <x:row r="61" spans="1:20" ht="12.75" customHeight="1" x14ac:dyDescent="0.2">
      <x:c r="B61" s="5" t="s">
        <x:v>47</x:v>
      </x:c>
    </x:row>
    <x:row r="62" spans="1:20" x14ac:dyDescent="0.2">
      <x:c r="B62" s="5">
        <x:f>IF(CU_NUMBER="","N/A",CU_NUMBER) &amp; " - " &amp;IF(Region="","N/A",Region) &amp; " - " &amp; IF(SE="","N/A",SE) &amp; " - " &amp; IF(District="","N/A",District)</x:f>
      </x:c>
    </x:row>
    <x:row r="64" spans="1:20" x14ac:dyDescent="0.2">
      <x:c r="B64" s="15" t="s">
        <x:v>48</x:v>
      </x:c>
      <x:c r="C64" s="10"/>
      <x:c r="D64" s="10"/>
      <x:c r="E64" s="10"/>
      <x:c r="F64" s="10"/>
    </x:row>
    <x:row r="65" spans="1:20" x14ac:dyDescent="0.2">
      <x:c r="B65" s="10"/>
      <x:c r="C65" s="10"/>
      <x:c r="D65" s="10"/>
      <x:c r="E65" s="10"/>
      <x:c r="F65" s="10"/>
    </x:row>
    <x:row r="66" spans="1:20" x14ac:dyDescent="0.2">
      <x:c r="B66" s="5" t="s">
        <x:v>49</x:v>
      </x:c>
    </x:row>
    <x:row r="68" spans="1:20" x14ac:dyDescent="0.2">
      <x:c r="B68" s="127">
        <x:f>ReportSrcExplanation</x:f>
      </x:c>
    </x:row>
    <x:row r="69" spans="1:20" x14ac:dyDescent="0.2">
      <x:c r="B69" s="5"/>
    </x:row>
  </x:sheetData>
  <x:mergeCells count="1">
    <x:mergeCell ref="B64:F65"/>
  </x:mergeCells>
  <x:phoneticPr fontId="2" type="noConversion"/>
  <x:hyperlinks>
    <x:hyperlink ref="C14" location="'1. Summary Financial'!A1" display="Summary Financial Information"/>
    <x:hyperlink ref="C18" location="'5. Assets'!A1" display="Assets"/>
    <x:hyperlink ref="C19" location="'6. LiabShEquity'!A1" display="Liabilities, Shares &amp; Equity"/>
    <x:hyperlink ref="C27" location="'14. Del Comm Loans (con''t)'!A1" display="Delinquent Commercial Loans 2"/>
    <x:hyperlink ref="C28" location="'15. Loan Losses'!A1" display="Loan Losses "/>
    <x:hyperlink ref="C29" location="'16. Indirect Loans'!A1" display="Indirect Loans"/>
    <x:hyperlink ref="C48" location="'35. Graphs 2'!A1" display="Graphs 2"/>
    <x:hyperlink ref="C17" location="'4. Historical Ratios'!A1" display="Historical Ratios"/>
    <x:hyperlink ref="C26" location="'13. Del Comm Loans'!A1" display="Delinquent Commercial Loans 1"/>
    <x:hyperlink ref="C21" location="'8. Loans'!A1" display="Loans"/>
    <x:hyperlink ref="C24" location="'11. Delinquent Loans (con''t)'!A1" display="Delinquent Loan (con't)"/>
    <x:hyperlink ref="C25" location="'12. Delinquent RE Loans '!A1" display="Delinquent Real Estate Loans"/>
    <x:hyperlink ref="C34" location="'21. Commercial Loans'!A1" display="Commercial Loans"/>
    <x:hyperlink ref="C44" location="'31. Shares and Membership'!A1" display="Shares and Membership"/>
    <x:hyperlink ref="C15" location="'2. Key Ratios'!A1" display="Key Ratios"/>
    <x:hyperlink ref="C16" location="'3. Supplemental Ratios'!A1" display="Supplemental Ratios"/>
    <x:hyperlink ref="C20" location="'7. IncExp'!A1" display="Income Statement"/>
    <x:hyperlink ref="C23" location="'10. Delinquent Loans '!A1" display="Delinquent Loans"/>
    <x:hyperlink ref="C37" location="'24. Investments'!A1" display="Investments"/>
    <x:hyperlink ref="C38" location="'25. Investments (con''t)'!A1" display="Investments Continued"/>
    <x:hyperlink ref="C40" location="'27. Investments-Memoranda'!A1" display="Other Investment Information"/>
    <x:hyperlink ref="C42" location="'29. LIQ - Comm and OBS'!A1" display="Liquidity - Unfunded Commitments and Off-Balance Sheet Exposures"/>
    <x:hyperlink ref="C43" location="'30. LIQ-Borrowing Arrangements'!A1" display="Liquidity - Borrowing Arrangements"/>
    <x:hyperlink ref="C47" location="'34. Graphs 1'!A1" display="Graphs 1"/>
    <x:hyperlink ref="C35" location="'22. Comm Loan Net COs'!A1" display="Commercial Loan Net Charge Offs"/>
    <x:hyperlink ref="C39" location="'26. Investment Maturity'!A1" display="Investment Maturity"/>
    <x:hyperlink ref="C31" location="'18. Participations 701.22'!A1" display="Participation Loans 701.22"/>
    <x:hyperlink ref="C36" location="'23. Comm Loan Losses'!A1" display="Commercial Loan Losses"/>
    <x:hyperlink ref="C30" location="'17. Loans Purch or Sold 701.23'!A1" display="Loans Purchased or Sold 701.23"/>
    <x:hyperlink ref="C41" location="'28. Derivatives'!A1" display="Derivatives"/>
    <x:hyperlink ref="C45" location="'32. Share &amp; Deposit Maturity'!A1" display="Share and Deposit Maturity"/>
    <x:hyperlink ref="C32" location="'19. RE Loans '!A1" display="Real Estate(Non-Commercial) Loans "/>
    <x:hyperlink ref="C33" location="'20. RE Loan Losses'!A1" display="Real Estate(Non-Commercial) Loans Losses"/>
    <x:hyperlink ref="C46" location="'33. Supplemental Info'!A1" display="Supplemental Information"/>
    <x:hyperlink ref="C22" location="'9. Guaranteed Loans'!A1" display="Guaranteed Loans"/>
  </x:hyperlinks>
  <x:printOptions horizontalCentered="1" verticalCentered="1" headings="0" gridLines="0"/>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outlinePr summaryBelow="1" summaryRight="1"/>
    <x:pageSetUpPr fitToPage="1"/>
  </x:sheetPr>
  <x:dimension ref="A1:K48"/>
  <x:sheetViews>
    <x:sheetView workbookViewId="0"/>
  </x:sheetViews>
  <x:sheetFormatPr defaultColWidth="9.140625" defaultRowHeight="11.25" x14ac:dyDescent="0.2"/>
  <x:cols>
    <x:col min="1" max="1" width="78.425781" style="6" customWidth="1"/>
    <x:col min="2" max="3" width="16.710938" style="6" customWidth="1"/>
    <x:col min="4" max="4" width="6.710938" style="31" customWidth="1"/>
    <x:col min="5" max="5" width="16.710938" style="6" customWidth="1"/>
    <x:col min="6" max="6" width="6.710938" style="31" customWidth="1"/>
    <x:col min="7" max="7" width="16.710938" style="6" customWidth="1"/>
    <x:col min="8" max="8" width="6.710938" style="31" customWidth="1"/>
    <x:col min="9" max="9" width="16.710938" style="6" customWidth="1"/>
    <x:col min="10" max="10" width="6.710938" style="31" customWidth="1"/>
    <x:col min="11" max="12" width="13.855469" style="6" customWidth="1"/>
    <x:col min="13" max="13" width="14.710938" style="6" customWidth="1"/>
    <x:col min="14" max="16384" width="9.140625" style="6" customWidth="1"/>
  </x:cols>
  <x:sheetData>
    <x:row r="1" spans="1:13" ht="13.35" customHeight="1" s="39" customFormat="1" x14ac:dyDescent="0.2">
      <x:c r="B1" s="505"/>
      <x:c r="C1" s="105" t="s">
        <x:v>5</x:v>
      </x:c>
      <x:c r="D1" s="506"/>
      <x:c r="F1" s="141"/>
      <x:c r="H1" s="141"/>
      <x:c r="J1" s="141"/>
    </x:row>
    <x:row r="2" spans="1:13" ht="13.35" customHeight="1" s="39" customFormat="1" x14ac:dyDescent="0.2">
      <x:c r="A2" s="4" t="s">
        <x:v>50</x:v>
      </x:c>
      <x:c r="B2" s="105"/>
      <x:c r="C2" s="45" t="s">
        <x:v>51</x:v>
      </x:c>
      <x:c r="D2" s="102">
        <x:f>IF(CU_NUMBER="","N/A",CU_NUMBER)</x:f>
      </x:c>
      <x:c r="F2" s="141"/>
      <x:c r="H2" s="141"/>
      <x:c r="J2" s="141"/>
    </x:row>
    <x:row r="3" spans="1:13" ht="13.35" customHeight="1" s="39" customFormat="1" x14ac:dyDescent="0.2">
      <x:c r="A3" s="507">
        <x:f>IF(Request_Date=0,"N/A",Request_Date)</x:f>
      </x:c>
      <x:c r="B3" s="505"/>
      <x:c r="C3" s="45" t="s">
        <x:v>43</x:v>
      </x:c>
      <x:c r="D3" s="53">
        <x:f>IF(CountCu_C5=0,"N/A",CountCu_C5)</x:f>
      </x:c>
      <x:c r="F3" s="141"/>
      <x:c r="H3" s="141"/>
      <x:c r="J3" s="141"/>
    </x:row>
    <x:row r="4" spans="1:13" ht="13.35" customHeight="1" s="39" customFormat="1" x14ac:dyDescent="0.2">
      <x:c r="A4" s="52">
        <x:f>"CU Name:      "&amp;IF(Cu_Name="","N/A",Cu_Name)</x:f>
      </x:c>
      <x:c r="B4" s="505"/>
      <x:c r="C4" s="45" t="s">
        <x:v>44</x:v>
      </x:c>
      <x:c r="D4" s="104">
        <x:f>IF(AssetRange="","N/A",AssetRange)</x:f>
      </x:c>
      <x:c r="E4" s="53"/>
      <x:c r="F4" s="141"/>
      <x:c r="H4" s="141"/>
      <x:c r="J4" s="141"/>
    </x:row>
    <x:row r="5" spans="1:13" ht="13.35"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3.35" customHeight="1" s="39" customFormat="1" x14ac:dyDescent="0.2">
      <x:c r="B6" s="45" t="s">
        <x:v>46</x:v>
      </x:c>
      <x:c r="C6" s="49"/>
      <x:c r="D6" s="53">
        <x:f>IF(NoCu_in_Peer_Group="","N/A",NoCu_in_Peer_Group)</x:f>
      </x:c>
      <x:c r="E6" s="53">
        <x:f>IF(CU_NUMBER&gt;0,"",IF(RetPop=0,"Retroactive Population",""))</x:f>
      </x:c>
      <x:c r="F6" s="141"/>
      <x:c r="H6" s="141"/>
      <x:c r="J6" s="141"/>
    </x:row>
    <x:row r="7" spans="1:13" ht="13.35" customHeight="1" x14ac:dyDescent="0.2">
      <x:c r="B7" s="29"/>
      <x:c r="C7" s="112"/>
      <x:c r="E7" s="12"/>
    </x:row>
    <x:row r="8" spans="1:13" ht="13.35" customHeight="1" x14ac:dyDescent="0.2">
      <x:c r="A8" s="153"/>
      <x:c r="B8" s="169">
        <x:f>(CycDat_C1)</x:f>
      </x:c>
      <x:c r="C8" s="169">
        <x:f>(CycDat_C2)</x:f>
      </x:c>
      <x:c r="D8" s="260" t="s">
        <x:v>53</x:v>
      </x:c>
      <x:c r="E8" s="169">
        <x:f>(CycDat_C3)</x:f>
      </x:c>
      <x:c r="F8" s="260" t="s">
        <x:v>53</x:v>
      </x:c>
      <x:c r="G8" s="169">
        <x:f>(CycDat_C4)</x:f>
      </x:c>
      <x:c r="H8" s="260" t="s">
        <x:v>53</x:v>
      </x:c>
      <x:c r="I8" s="169">
        <x:f>(CycDat_C5)</x:f>
      </x:c>
      <x:c r="J8" s="260" t="s">
        <x:v>53</x:v>
      </x:c>
    </x:row>
    <x:row r="9" spans="1:13" ht="13.35" customHeight="1" x14ac:dyDescent="0.2">
      <x:c r="A9" s="149" t="s">
        <x:v>54</x:v>
      </x:c>
      <x:c r="B9" s="270" t="s">
        <x:v>55</x:v>
      </x:c>
      <x:c r="C9" s="270" t="s">
        <x:v>55</x:v>
      </x:c>
      <x:c r="D9" s="119"/>
      <x:c r="E9" s="270" t="s">
        <x:v>55</x:v>
      </x:c>
      <x:c r="F9" s="119"/>
      <x:c r="G9" s="270" t="s">
        <x:v>55</x:v>
      </x:c>
      <x:c r="H9" s="119"/>
      <x:c r="I9" s="270" t="s">
        <x:v>55</x:v>
      </x:c>
      <x:c r="J9" s="119"/>
    </x:row>
    <x:row r="10" spans="1:13" ht="13.35" customHeight="1" x14ac:dyDescent="0.2">
      <x:c r="A10" s="508" t="s">
        <x:v>56</x:v>
      </x:c>
      <x:c r="B10" s="54">
        <x:f>IF(B8&lt;DATEVALUE("3/31/2022"),A730A_C1+A730B_C1+A730C_C1,AAS0009_C1)</x:f>
      </x:c>
      <x:c r="C10" s="54">
        <x:f>IF(C8&lt;DATEVALUE("3/31/2022"),A730A_C2+A730B_C2+A730C_C2,AAS0009_C2)</x:f>
      </x:c>
      <x:c r="D10" s="119">
        <x:f>IF(C10="N/A", " ", IF(B10="N/A", " ",IF(AND(B10=0,C10=0,),"N/A",IF(ABS(B10)=0, "N/A", ((C10-B10)/ABS(B10))*100))))</x:f>
      </x:c>
      <x:c r="E10" s="54">
        <x:f>IF(E8&lt;DATEVALUE("3/31/2022"),A730A_C3+A730B_C3+A730C_C3,AAS0009_C3)</x:f>
      </x:c>
      <x:c r="F10" s="119">
        <x:f>IF(E10="N/A", " ", IF(C10="N/A", " ",IF(AND(C10=0,E10=0,),"N/A",IF(ABS(C10)=0, "N/A", ((E10-C10)/ABS(C10))*100))))</x:f>
      </x:c>
      <x:c r="G10" s="54">
        <x:f>IF(G8&lt;DATEVALUE("3/31/2022"),A730A_C4+A730B_C4+A730C_C4,AAS0009_C4)</x:f>
      </x:c>
      <x:c r="H10" s="119">
        <x:f>IF(G10="N/A", " ", IF(E10="N/A", " ",IF(AND(E10=0,G10=0,),"N/A",IF(ABS(E10)=0, "N/A", ((G10-E10)/ABS(E10))*100))))</x:f>
      </x:c>
      <x:c r="I10" s="54">
        <x:f>IF(I8&lt;DATEVALUE("3/31/2022"),A730A_C5+A730B_C5+A730C_C5,AAS0009_C5)</x:f>
      </x:c>
      <x:c r="J10" s="119">
        <x:f>IF(I10="N/A", " ", IF(G10="N/A", " ",IF(AND(G10=0,I10=0,),"N/A",IF(ABS(G10)=0, "N/A", ((I10-G10)/ABS(G10))*100))))</x:f>
      </x:c>
    </x:row>
    <x:row r="11" spans="1:13" ht="13.35" customHeight="1" x14ac:dyDescent="0.2">
      <x:c r="A11" s="0" t="s">
        <x:v>57</x:v>
      </x:c>
      <x:c r="B11" s="54">
        <x:f>IF(B8&lt;DATEVALUE("3/31/2022"),A799I_C1,AAS0013_C1+AAS0017_C1)</x:f>
      </x:c>
      <x:c r="C11" s="54">
        <x:f>IF(C8&lt;DATEVALUE("3/31/2022"),A799I_C2,AAS0013_C2+AAS0017_C2)</x:f>
      </x:c>
      <x:c r="D11" s="119">
        <x:f>IF(C11="N/A", " ", IF(B11="N/A", " ",IF(AND(B11=0,C11=0,),"N/A",IF(ABS(B11)=0, "N/A", ((C11-B11)/ABS(B11))*100))))</x:f>
      </x:c>
      <x:c r="E11" s="54">
        <x:f>IF(E8&lt;DATEVALUE("3/31/2022"),A799I_C3,AAS0013_C3+AAS0017_C3)</x:f>
      </x:c>
      <x:c r="F11" s="119">
        <x:f>IF(E11="N/A", " ", IF(C11="N/A", " ",IF(AND(C11=0,E11=0,),"N/A",IF(ABS(C11)=0, "N/A", ((E11-C11)/ABS(C11))*100))))</x:f>
      </x:c>
      <x:c r="G11" s="54">
        <x:f>IF(G8&lt;DATEVALUE("3/31/2022"),A799I_C4,AAS0013_C4+AAS0017_C4)</x:f>
      </x:c>
      <x:c r="H11" s="119">
        <x:f>IF(G11="N/A", " ", IF(E11="N/A", " ",IF(AND(E11=0,G11=0,),"N/A",IF(ABS(E11)=0, "N/A", ((G11-E11)/ABS(E11))*100))))</x:f>
      </x:c>
      <x:c r="I11" s="54">
        <x:f>IF(I8&lt;DATEVALUE("3/31/2022"),A799I_C5,AAS0013_C5+AAS0017_C5)</x:f>
      </x:c>
      <x:c r="J11" s="119">
        <x:f>IF(I11="N/A", " ", IF(G11="N/A", " ",IF(AND(G11=0,I11=0,),"N/A",IF(ABS(G11)=0, "N/A", ((I11-G11)/ABS(G11))*100))))</x:f>
      </x:c>
    </x:row>
    <x:row r="12" spans="1:13" ht="13.35" customHeight="1" x14ac:dyDescent="0.2">
      <x:c r="A12" s="153" t="s">
        <x:v>58</x:v>
      </x:c>
      <x:c r="B12" s="54">
        <x:f>A003_C1</x:f>
      </x:c>
      <x:c r="C12" s="54">
        <x:f>A003_C2</x:f>
      </x:c>
      <x:c r="D12" s="119">
        <x:f>IF(C12="N/A", " ", IF(B12="N/A", " ",IF(AND(B12=0,C12=0,),"N/A",IF(ABS(B12)=0, "N/A", ((C12-B12)/ABS(B12))*100))))</x:f>
      </x:c>
      <x:c r="E12" s="54">
        <x:f>A003_C3</x:f>
      </x:c>
      <x:c r="F12" s="119">
        <x:f>IF(E12="N/A", " ", IF(C12="N/A", " ",IF(AND(C12=0,E12=0,),"N/A",IF(ABS(C12)=0, "N/A", ((E12-C12)/ABS(C12))*100))))</x:f>
      </x:c>
      <x:c r="G12" s="54">
        <x:f>A003_C4</x:f>
      </x:c>
      <x:c r="H12" s="119">
        <x:f>IF(G12="N/A", " ", IF(E12="N/A", " ",IF(AND(E12=0,G12=0,),"N/A",IF(ABS(E12)=0, "N/A", ((G12-E12)/ABS(E12))*100))))</x:f>
      </x:c>
      <x:c r="I12" s="54">
        <x:f>A003_C5</x:f>
      </x:c>
      <x:c r="J12" s="119">
        <x:f>IF(I12="N/A", " ", IF(G12="N/A", " ",IF(AND(G12=0,I12=0,),"N/A",IF(ABS(G12)=0, "N/A", ((I12-G12)/ABS(G12))*100))))</x:f>
      </x:c>
    </x:row>
    <x:row r="13" spans="1:13" ht="13.35" customHeight="1" x14ac:dyDescent="0.2">
      <x:c r="A13" s="509" t="s">
        <x:v>59</x:v>
      </x:c>
      <x:c r="B13" s="54">
        <x:f>A025B_C1</x:f>
      </x:c>
      <x:c r="C13" s="54">
        <x:f>A025B_C2</x:f>
      </x:c>
      <x:c r="D13" s="119">
        <x:f>IF(C13="N/A", " ", IF(B13="N/A", " ",IF(AND(B13=0,C13=0,),"N/A",IF(ABS(B13)=0, "N/A", ((C13-B13)/ABS(B13))*100))))</x:f>
      </x:c>
      <x:c r="E13" s="54">
        <x:f>A025B_C3</x:f>
      </x:c>
      <x:c r="F13" s="119">
        <x:f>IF(E13="N/A", " ", IF(C13="N/A", " ",IF(AND(C13=0,E13=0,),"N/A",IF(ABS(C13)=0, "N/A", ((E13-C13)/ABS(C13))*100))))</x:f>
      </x:c>
      <x:c r="G13" s="54">
        <x:f>A025B_C4</x:f>
      </x:c>
      <x:c r="H13" s="119">
        <x:f>IF(G13="N/A", " ", IF(E13="N/A", " ",IF(AND(E13=0,G13=0,),"N/A",IF(ABS(E13)=0, "N/A", ((G13-E13)/ABS(E13))*100))))</x:f>
      </x:c>
      <x:c r="I13" s="54">
        <x:f>A025B_C5</x:f>
      </x:c>
      <x:c r="J13" s="119">
        <x:f>IF(I13="N/A", " ", IF(G13="N/A", " ",IF(AND(G13=0,I13=0,),"N/A",IF(ABS(G13)=0, "N/A", ((I13-G13)/ABS(G13))*100))))</x:f>
      </x:c>
    </x:row>
    <x:row r="14" spans="1:13" ht="13.35" customHeight="1" x14ac:dyDescent="0.2">
      <x:c r="A14" s="254" t="s">
        <x:v>60</x:v>
      </x:c>
      <x:c r="B14" s="271">
        <x:f>IF(B8&lt;DATEVALUE("3/31/2019"),A719_C1,A719_C1+AAS0048_C1)</x:f>
      </x:c>
      <x:c r="C14" s="271">
        <x:f>IF(C8&gt;DATEVALUE("12/31/2018"),(A719_C2+AAS0048_C2),A719_C2)</x:f>
      </x:c>
      <x:c r="D14" s="119">
        <x:f>IF(C14="N/A", " ", IF(B14="N/A", " ",IF(AND(B14=0,C14=0,),"N/A",IF(ABS(B14)=0, "N/A", ((C14-B14)/ABS(B14))*100))))</x:f>
      </x:c>
      <x:c r="E14" s="271">
        <x:f>IF(E8&gt;DATEVALUE("12/31/2018"),(A719_C3+AAS0048_C3),A719_C3)</x:f>
      </x:c>
      <x:c r="F14" s="119">
        <x:f>IF(E14="N/A", " ", IF(C14="N/A", " ",IF(AND(C14=0,E14=0,),"N/A",IF(ABS(C14)=0, "N/A", ((E14-C14)/ABS(C14))*100))))</x:f>
      </x:c>
      <x:c r="G14" s="271">
        <x:f>IF(G8&gt;DATEVALUE("12/31/2018"),(A719_C4+AAS0048_C4),A719_C4)</x:f>
      </x:c>
      <x:c r="H14" s="119">
        <x:f>IF(G14="N/A", " ", IF(E14="N/A", " ",IF(AND(E14=0,G14=0,),"N/A",IF(ABS(E14)=0, "N/A", ((G14-E14)/ABS(E14))*100))))</x:f>
      </x:c>
      <x:c r="I14" s="271">
        <x:f>IF(I8&gt;DATEVALUE("12/31/2018"),(A719_C5+AAS0048_C5),A719_C5)</x:f>
      </x:c>
      <x:c r="J14" s="119">
        <x:f>IF(I14="N/A", " ", IF(G14="N/A", " ",IF(AND(G14=0,I14=0,),"N/A",IF(ABS(G14)=0, "N/A", ((I14-G14)/ABS(G14))*100))))</x:f>
      </x:c>
    </x:row>
    <x:row r="15" spans="1:13" ht="13.35" customHeight="1" s="21" customFormat="1" x14ac:dyDescent="0.2">
      <x:c r="A15" s="254" t="s">
        <x:v>61</x:v>
      </x:c>
      <x:c r="B15" s="272">
        <x:f>A007_C1</x:f>
      </x:c>
      <x:c r="C15" s="272">
        <x:f>A007_C2</x:f>
      </x:c>
      <x:c r="D15" s="119">
        <x:f>IF(C15="N/A", " ", IF(B15="N/A", " ",IF(AND(B15=0,C15=0,),"N/A",IF(ABS(B15)=0, "N/A", ((C15-B15)/ABS(B15))*100))))</x:f>
      </x:c>
      <x:c r="E15" s="272">
        <x:f>A007_C3</x:f>
      </x:c>
      <x:c r="F15" s="119">
        <x:f>IF(E15="N/A", " ", IF(C15="N/A", " ",IF(AND(C15=0,E15=0,),"N/A",IF(ABS(C15)=0, "N/A", ((E15-C15)/ABS(C15))*100))))</x:f>
      </x:c>
      <x:c r="G15" s="272">
        <x:f>A007_C4</x:f>
      </x:c>
      <x:c r="H15" s="119">
        <x:f>IF(G15="N/A", " ", IF(E15="N/A", " ",IF(AND(E15=0,G15=0,),"N/A",IF(ABS(E15)=0, "N/A", ((G15-E15)/ABS(E15))*100))))</x:f>
      </x:c>
      <x:c r="I15" s="272">
        <x:f>A007_C5</x:f>
      </x:c>
      <x:c r="J15" s="119">
        <x:f>IF(I15="N/A", " ", IF(G15="N/A", " ",IF(AND(G15=0,I15=0,),"N/A",IF(ABS(G15)=0, "N/A", ((I15-G15)/ABS(G15))*100))))</x:f>
      </x:c>
    </x:row>
    <x:row r="16" spans="1:13" ht="13.35" customHeight="1" x14ac:dyDescent="0.2">
      <x:c r="A16" s="255" t="s">
        <x:v>62</x:v>
      </x:c>
      <x:c r="B16" s="54">
        <x:f>A008_C1</x:f>
      </x:c>
      <x:c r="C16" s="54">
        <x:f>A008_C2</x:f>
      </x:c>
      <x:c r="D16" s="119">
        <x:f>IF(C16="N/A", " ", IF(B16="N/A", " ",IF(AND(B16=0,C16=0,),"N/A",IF(ABS(B16)=0, "N/A", ((C16-B16)/ABS(B16))*100))))</x:f>
      </x:c>
      <x:c r="E16" s="54">
        <x:f>A008_C3</x:f>
      </x:c>
      <x:c r="F16" s="119">
        <x:f>IF(E16="N/A", " ", IF(C16="N/A", " ",IF(AND(C16=0,E16=0,),"N/A",IF(ABS(C16)=0, "N/A", ((E16-C16)/ABS(C16))*100))))</x:f>
      </x:c>
      <x:c r="G16" s="54">
        <x:f>A008_C4</x:f>
      </x:c>
      <x:c r="H16" s="119">
        <x:f>IF(G16="N/A", " ", IF(E16="N/A", " ",IF(AND(E16=0,G16=0,),"N/A",IF(ABS(E16)=0, "N/A", ((G16-E16)/ABS(E16))*100))))</x:f>
      </x:c>
      <x:c r="I16" s="54">
        <x:f>A008_C5</x:f>
      </x:c>
      <x:c r="J16" s="119">
        <x:f>IF(I16="N/A", " ", IF(G16="N/A", " ",IF(AND(G16=0,I16=0,),"N/A",IF(ABS(G16)=0, "N/A", ((I16-G16)/ABS(G16))*100))))</x:f>
      </x:c>
    </x:row>
    <x:row r="17" spans="1:13" ht="13.35" customHeight="1" x14ac:dyDescent="0.2">
      <x:c r="A17" s="255" t="s">
        <x:v>63</x:v>
      </x:c>
      <x:c r="B17" s="54">
        <x:f>A794_C1</x:f>
      </x:c>
      <x:c r="C17" s="54">
        <x:f>A794_C2</x:f>
      </x:c>
      <x:c r="D17" s="119">
        <x:f>IF(C17="N/A", " ", IF(B17="N/A", " ",IF(AND(B17=0,C17=0,),"N/A",IF(ABS(B17)=0, "N/A", ((C17-B17)/ABS(B17))*100))))</x:f>
      </x:c>
      <x:c r="E17" s="54">
        <x:f>A794_C3</x:f>
      </x:c>
      <x:c r="F17" s="119">
        <x:f>IF(E17="N/A", " ", IF(C17="N/A", " ",IF(AND(C17=0,E17=0,),"N/A",IF(ABS(C17)=0, "N/A", ((E17-C17)/ABS(C17))*100))))</x:f>
      </x:c>
      <x:c r="G17" s="54">
        <x:f>A794_C4</x:f>
      </x:c>
      <x:c r="H17" s="119">
        <x:f>IF(G17="N/A", " ", IF(E17="N/A", " ",IF(AND(E17=0,G17=0,),"N/A",IF(ABS(E17)=0, "N/A", ((G17-E17)/ABS(E17))*100))))</x:f>
      </x:c>
      <x:c r="I17" s="54">
        <x:f>A794_C5</x:f>
      </x:c>
      <x:c r="J17" s="119">
        <x:f>IF(I17="N/A", " ", IF(G17="N/A", " ",IF(AND(G17=0,I17=0,),"N/A",IF(ABS(G17)=0, "N/A", ((I17-G17)/ABS(G17))*100))))</x:f>
      </x:c>
    </x:row>
    <x:row r="18" spans="1:13" ht="13.35" customHeight="1" x14ac:dyDescent="0.2">
      <x:c r="A18" s="255" t="s">
        <x:v>64</x:v>
      </x:c>
      <x:c r="B18" s="54">
        <x:f>IF(B8&lt;=DATEVALUE("12/31/2021"),(A009_C1+A009D_C1+A798A_C1),A798A_C1+AAS0036_C1)</x:f>
      </x:c>
      <x:c r="C18" s="54">
        <x:f>IF(C8&lt;=DATEVALUE("12/31/2021"),(A009_C2+A009D_C2+A798A_C2),A798A_C2+AAS0036_C2)</x:f>
      </x:c>
      <x:c r="D18" s="119">
        <x:f>IF(C18="N/A", " ", IF(B18="N/A", " ",IF(AND(B18=0,C18=0,),"N/A",IF(ABS(B18)=0, "N/A", ((C18-B18)/ABS(B18))*100))))</x:f>
      </x:c>
      <x:c r="E18" s="54">
        <x:f>IF(E8&lt;=DATEVALUE("12/31/2021"),(A009_C3+A009D_C3+A798A_C3),A798A_C3+AAS0036_C3)</x:f>
      </x:c>
      <x:c r="F18" s="119">
        <x:f>IF(E18="N/A", " ", IF(C18="N/A", " ",IF(AND(C18=0,E18=0,),"N/A",IF(ABS(C18)=0, "N/A", ((E18-C18)/ABS(C18))*100))))</x:f>
      </x:c>
      <x:c r="G18" s="54">
        <x:f>IF(G8&lt;=DATEVALUE("12/31/2021"),(A009_C4+A009D_C4+A798A_C4),A798A_C4+AAS0036_C4)</x:f>
      </x:c>
      <x:c r="H18" s="119">
        <x:f>IF(G18="N/A", " ", IF(E18="N/A", " ",IF(AND(E18=0,G18=0,),"N/A",IF(ABS(E18)=0, "N/A", ((G18-E18)/ABS(E18))*100))))</x:f>
      </x:c>
      <x:c r="I18" s="54">
        <x:f>IF(I8&lt;=DATEVALUE("12/31/2021"),(A009_C5+A009D_C5+A798A_C5),A798A_C5+AAS0036_C5)</x:f>
      </x:c>
      <x:c r="J18" s="119">
        <x:f>IF(I18="N/A", " ", IF(G18="N/A", " ",IF(AND(G18=0,I18=0,),"N/A",IF(ABS(G18)=0, "N/A", ((I18-G18)/ABS(G18))*100))))</x:f>
      </x:c>
    </x:row>
    <x:row r="19" spans="1:13" ht="13.35" customHeight="1" x14ac:dyDescent="0.2">
      <x:c r="A19" s="367" t="s">
        <x:v>65</x:v>
      </x:c>
      <x:c r="B19" s="273">
        <x:f>A010_C1</x:f>
      </x:c>
      <x:c r="C19" s="273">
        <x:f>A010_C2</x:f>
      </x:c>
      <x:c r="D19" s="274">
        <x:f>IF(C19="N/A", " ", IF(B19="N/A", " ",IF(AND(B19=0,C19=0,),"N/A",IF(ABS(B19)=0, "N/A", ((C19-B19)/ABS(B19))*100))))</x:f>
      </x:c>
      <x:c r="E19" s="273">
        <x:f>A010_C3</x:f>
      </x:c>
      <x:c r="F19" s="274">
        <x:f>IF(E19="N/A", " ", IF(C19="N/A", " ",IF(AND(C19=0,E19=0,),"N/A",IF(ABS(C19)=0, "N/A", ((E19-C19)/ABS(C19))*100))))</x:f>
      </x:c>
      <x:c r="G19" s="273">
        <x:f>A010_C4</x:f>
      </x:c>
      <x:c r="H19" s="274">
        <x:f>IF(G19="N/A", " ", IF(E19="N/A", " ",IF(AND(E19=0,G19=0,),"N/A",IF(ABS(E19)=0, "N/A", ((G19-E19)/ABS(E19))*100))))</x:f>
      </x:c>
      <x:c r="I19" s="273">
        <x:f>A010_C5</x:f>
      </x:c>
      <x:c r="J19" s="274">
        <x:f>IF(I19="N/A", " ", IF(G19="N/A", " ",IF(AND(G19=0,I19=0,),"N/A",IF(ABS(G19)=0, "N/A", ((I19-G19)/ABS(G19))*100))))</x:f>
      </x:c>
    </x:row>
    <x:row r="20" spans="1:13" ht="13.35" customHeight="1" x14ac:dyDescent="0.2">
      <x:c r="A20" s="184"/>
      <x:c r="B20" s="54"/>
      <x:c r="C20" s="54"/>
      <x:c r="D20" s="119"/>
      <x:c r="E20" s="54"/>
      <x:c r="F20" s="119"/>
      <x:c r="G20" s="54"/>
      <x:c r="H20" s="119"/>
      <x:c r="I20" s="54"/>
      <x:c r="J20" s="119"/>
    </x:row>
    <x:row r="21" spans="1:13" ht="13.35" customHeight="1" x14ac:dyDescent="0.2">
      <x:c r="A21" s="149" t="s">
        <x:v>66</x:v>
      </x:c>
      <x:c r="B21" s="54"/>
      <x:c r="C21" s="54"/>
      <x:c r="D21" s="119"/>
      <x:c r="E21" s="54"/>
      <x:c r="F21" s="119"/>
      <x:c r="G21" s="54"/>
      <x:c r="H21" s="119"/>
      <x:c r="I21" s="54"/>
      <x:c r="J21" s="119"/>
    </x:row>
    <x:row r="22" spans="1:13" ht="13.35" customHeight="1" x14ac:dyDescent="0.2">
      <x:c r="A22" s="150" t="s">
        <x:v>67</x:v>
      </x:c>
      <x:c r="B22" s="54">
        <x:f>IF(B8&lt;DATEVALUE("3/31/2022"),A825_C1+A825A_C1+A925A_C1,A825_C1)</x:f>
      </x:c>
      <x:c r="C22" s="54">
        <x:f>IF(C8&lt;DATEVALUE("3/31/2022"),A825_C2+A825A_C2+A925A_C2,A825_C2)</x:f>
      </x:c>
      <x:c r="D22" s="119">
        <x:f>IF(C22="N/A", " ", IF(B22="N/A", " ",IF(AND(B22=0,C22=0,),"N/A",IF(ABS(B22)=0, "N/A", ((C22-B22)/ABS(B22))*100))))</x:f>
      </x:c>
      <x:c r="E22" s="54">
        <x:f>IF(E8&lt;DATEVALUE("3/31/2022"),A825_C3+A825A_C3+A925A_C3,A825_C3)</x:f>
      </x:c>
      <x:c r="F22" s="119">
        <x:f>IF(E22="N/A", " ", IF(C22="N/A", " ",IF(AND(C22=0,E22=0,),"N/A",IF(ABS(C22)=0, "N/A", ((E22-C22)/ABS(C22))*100))))</x:f>
      </x:c>
      <x:c r="G22" s="54">
        <x:f>IF(G8&lt;DATEVALUE("3/31/2022"),A825_C4+A825A_C4+A925A_C4,A825_C4)</x:f>
      </x:c>
      <x:c r="H22" s="119">
        <x:f>IF(G22="N/A", " ", IF(E22="N/A", " ",IF(AND(E22=0,G22=0,),"N/A",IF(ABS(E22)=0, "N/A", ((G22-E22)/ABS(E22))*100))))</x:f>
      </x:c>
      <x:c r="I22" s="54">
        <x:f>IF(I8&lt;DATEVALUE("3/31/2022"),A825_C5+A825A_C5+A925A_C5,A825_C5)</x:f>
      </x:c>
      <x:c r="J22" s="119">
        <x:f>IF(I22="N/A", " ", IF(G22="N/A", " ",IF(AND(G22=0,I22=0,),"N/A",IF(ABS(G22)=0, "N/A", ((I22-G22)/ABS(G22))*100))))</x:f>
      </x:c>
    </x:row>
    <x:row r="23" spans="1:13" ht="13.35" customHeight="1" x14ac:dyDescent="0.2">
      <x:c r="A23" s="256" t="s">
        <x:v>68</x:v>
      </x:c>
      <x:c r="B23" s="54">
        <x:f>A820A_C1</x:f>
      </x:c>
      <x:c r="C23" s="54">
        <x:f>A820A_C2</x:f>
      </x:c>
      <x:c r="D23" s="119">
        <x:f>IF(C23="N/A", " ", IF(B23="N/A", " ",IF(AND(B23=0,C23=0,),"N/A",IF(ABS(B23)=0, "N/A", ((C23-B23)/ABS(B23))*100))))</x:f>
      </x:c>
      <x:c r="E23" s="54">
        <x:f>A820A_C3</x:f>
      </x:c>
      <x:c r="F23" s="119">
        <x:f>IF(E23="N/A", " ", IF(C23="N/A", " ",IF(AND(C23=0,E23=0,),"N/A",IF(ABS(C23)=0, "N/A", ((E23-C23)/ABS(C23))*100))))</x:f>
      </x:c>
      <x:c r="G23" s="54">
        <x:f>A820A_C4</x:f>
      </x:c>
      <x:c r="H23" s="119">
        <x:f>IF(G23="N/A", " ", IF(E23="N/A", " ",IF(AND(E23=0,G23=0,),"N/A",IF(ABS(E23)=0, "N/A", ((G23-E23)/ABS(E23))*100))))</x:f>
      </x:c>
      <x:c r="I23" s="54">
        <x:f>A820A_C5</x:f>
      </x:c>
      <x:c r="J23" s="119">
        <x:f>IF(I23="N/A", " ", IF(G23="N/A", " ",IF(AND(G23=0,I23=0,),"N/A",IF(ABS(G23)=0, "N/A", ((I23-G23)/ABS(G23))*100))))</x:f>
      </x:c>
    </x:row>
    <x:row r="24" spans="1:13" ht="13.35" customHeight="1" x14ac:dyDescent="0.2">
      <x:c r="A24" s="178" t="s">
        <x:v>69</x:v>
      </x:c>
      <x:c r="B24" s="54">
        <x:f>ALI0003_C1</x:f>
      </x:c>
      <x:c r="C24" s="54">
        <x:f>ALI0003_C2</x:f>
      </x:c>
      <x:c r="D24" s="119">
        <x:f>IF(C24="N/A", " ", IF(B24="N/A", " ",IF(AND(B24=0,C24=0,),"N/A",IF(ABS(B24)=0, "N/A", ((C24-B24)/ABS(B24))*100))))</x:f>
      </x:c>
      <x:c r="E24" s="54">
        <x:f>ALI0003_C3</x:f>
      </x:c>
      <x:c r="F24" s="119">
        <x:f>IF(E24="N/A", " ", IF(C24="N/A", " ",IF(AND(C24=0,E24=0,),"N/A",IF(ABS(C24)=0, "N/A", ((E24-C24)/ABS(C24))*100))))</x:f>
      </x:c>
      <x:c r="G24" s="54">
        <x:f>ALI0003_C4</x:f>
      </x:c>
      <x:c r="H24" s="119">
        <x:f>IF(G24="N/A", " ", IF(E24="N/A", " ",IF(AND(E24=0,G24=0,),"N/A",IF(ABS(E24)=0, "N/A", ((G24-E24)/ABS(E24))*100))))</x:f>
      </x:c>
      <x:c r="I24" s="54">
        <x:f>ALI0003_C5</x:f>
      </x:c>
      <x:c r="J24" s="119">
        <x:f>IF(I24="N/A", " ", IF(G24="N/A", " ",IF(AND(G24=0,I24=0,),"N/A",IF(ABS(G24)=0, "N/A", ((I24-G24)/ABS(G24))*100))))</x:f>
      </x:c>
    </x:row>
    <x:row r="25" spans="1:13" ht="13.35" customHeight="1" x14ac:dyDescent="0.2">
      <x:c r="A25" s="4" t="s">
        <x:v>70</x:v>
      </x:c>
      <x:c r="B25" s="54">
        <x:f>IF(B8&gt;DATEVALUE("12/31/2021"),A860C_C1,A860C_C1-A925A_C1)</x:f>
      </x:c>
      <x:c r="C25" s="54">
        <x:f>IF(C8&gt;DATEVALUE("12/31/2021"),A860C_C2,A860C_C2-A925A_C2)</x:f>
      </x:c>
      <x:c r="D25" s="119">
        <x:f>IF(C25="N/A", " ", IF(B25="N/A", " ",IF(AND(B25=0,C25=0,),"N/A",IF(ABS(B25)=0, "N/A", ((C25-B25)/ABS(B25))*100))))</x:f>
      </x:c>
      <x:c r="E25" s="54">
        <x:f>IF(E8&gt;DATEVALUE("12/31/2021"),A860C_C3,A860C_C3-A925A_C3)</x:f>
      </x:c>
      <x:c r="F25" s="119">
        <x:f>IF(E25="N/A", " ", IF(C25="N/A", " ",IF(AND(C25=0,E25=0,),"N/A",IF(ABS(C25)=0, "N/A", ((E25-C25)/ABS(C25))*100))))</x:f>
      </x:c>
      <x:c r="G25" s="54">
        <x:f>IF(G8&gt;DATEVALUE("12/31/2021"),A860C_C4,A860C_C4-A925A_C4)</x:f>
      </x:c>
      <x:c r="H25" s="119">
        <x:f>IF(G25="N/A", " ", IF(E25="N/A", " ",IF(AND(E25=0,G25=0,),"N/A",IF(ABS(E25)=0, "N/A", ((G25-E25)/ABS(E25))*100))))</x:f>
      </x:c>
      <x:c r="I25" s="54">
        <x:f>IF(I8&gt;DATEVALUE("12/31/2021"),A860C_C5,A860C_C5-A925A_C5)</x:f>
      </x:c>
      <x:c r="J25" s="119">
        <x:f>IF(I25="N/A", " ", IF(G25="N/A", " ",IF(AND(G25=0,I25=0,),"N/A",IF(ABS(G25)=0, "N/A", ((I25-G25)/ABS(G25))*100))))</x:f>
      </x:c>
    </x:row>
    <x:row r="26" spans="1:13" ht="13.35" customHeight="1" x14ac:dyDescent="0.2">
      <x:c r="A26" s="4" t="s">
        <x:v>71</x:v>
      </x:c>
      <x:c r="B26" s="54">
        <x:f>A018_C1</x:f>
      </x:c>
      <x:c r="C26" s="54">
        <x:f>A018_C2</x:f>
      </x:c>
      <x:c r="D26" s="119">
        <x:f>IF(C26="N/A", " ", IF(B26="N/A", " ",IF(AND(B26=0,C26=0,),"N/A",IF(ABS(B26)=0, "N/A", ((C26-B26)/ABS(B26))*100))))</x:f>
      </x:c>
      <x:c r="E26" s="54">
        <x:f>A018_C3</x:f>
      </x:c>
      <x:c r="F26" s="119">
        <x:f>IF(E26="N/A", " ", IF(C26="N/A", " ",IF(AND(C26=0,E26=0,),"N/A",IF(ABS(C26)=0, "N/A", ((E26-C26)/ABS(C26))*100))))</x:f>
      </x:c>
      <x:c r="G26" s="54">
        <x:f>A018_C4</x:f>
      </x:c>
      <x:c r="H26" s="119">
        <x:f>IF(G26="N/A", " ", IF(E26="N/A", " ",IF(AND(E26=0,G26=0,),"N/A",IF(ABS(E26)=0, "N/A", ((G26-E26)/ABS(E26))*100))))</x:f>
      </x:c>
      <x:c r="I26" s="54">
        <x:f>A018_C5</x:f>
      </x:c>
      <x:c r="J26" s="119">
        <x:f>IF(I26="N/A", " ", IF(G26="N/A", " ",IF(AND(G26=0,I26=0,),"N/A",IF(ABS(G26)=0, "N/A", ((I26-G26)/ABS(G26))*100))))</x:f>
      </x:c>
    </x:row>
    <x:row r="27" spans="1:13" ht="13.35" customHeight="1" x14ac:dyDescent="0.2">
      <x:c r="A27" s="452" t="s">
        <x:v>72</x:v>
      </x:c>
      <x:c r="B27" s="273">
        <x:f>IF(B8&lt;DATEVALUE("3/31/2019"),SUM(B22:B26),ALI0069_C1)</x:f>
      </x:c>
      <x:c r="C27" s="273">
        <x:f>IF(C8&lt;DATEVALUE("3/31/2019"),SUM(C22:C26),ALI0069_C2)</x:f>
      </x:c>
      <x:c r="D27" s="274">
        <x:f>IF(C27="N/A", " ", IF(B27="N/A", " ",IF(AND(B27=0,C27=0,),"N/A",IF(ABS(B27)=0, "N/A", ((C27-B27)/ABS(B27))*100))))</x:f>
      </x:c>
      <x:c r="E27" s="273">
        <x:f>IF(E8&lt;DATEVALUE("3/31/2019"),SUM(E22:E26),ALI0069_C3)</x:f>
      </x:c>
      <x:c r="F27" s="274">
        <x:f>IF(E27="N/A", " ", IF(C27="N/A", " ",IF(AND(C27=0,E27=0,),"N/A",IF(ABS(C27)=0, "N/A", ((E27-C27)/ABS(C27))*100))))</x:f>
      </x:c>
      <x:c r="G27" s="273">
        <x:f>IF(G8&lt;DATEVALUE("3/31/2019"),SUM(G22:G26),ALI0069_C4)</x:f>
      </x:c>
      <x:c r="H27" s="274">
        <x:f>IF(G27="N/A", " ", IF(E27="N/A", " ",IF(AND(E27=0,G27=0,),"N/A",IF(ABS(E27)=0, "N/A", ((G27-E27)/ABS(E27))*100))))</x:f>
      </x:c>
      <x:c r="I27" s="273">
        <x:f>IF(I8&lt;DATEVALUE("3/31/2019"),SUM(I22:I26),ALI0069_C5)</x:f>
      </x:c>
      <x:c r="J27" s="274">
        <x:f>IF(I27="N/A", " ", IF(G27="N/A", " ",IF(AND(G27=0,I27=0,),"N/A",IF(ABS(G27)=0, "N/A", ((I27-G27)/ABS(G27))*100))))</x:f>
      </x:c>
    </x:row>
    <x:row r="28" spans="1:13" ht="13.35" customHeight="1" x14ac:dyDescent="0.2">
      <x:c r="A28" s="101" t="s">
        <x:v>73</x:v>
      </x:c>
      <x:c r="B28" s="54">
        <x:f>IF(B8&lt;DATEVALUE("3/31/2022"),A940_C1+A602_C1+A931_C1,A940_C1+A602_C1)</x:f>
      </x:c>
      <x:c r="C28" s="54">
        <x:f>IF(C8&lt;DATEVALUE("3/31/2022"),A940_C2+A602_C2+A931_C2,A940_C2+A602_C2)</x:f>
      </x:c>
      <x:c r="D28" s="119">
        <x:f>IF(C28="N/A", " ", IF(B28="N/A", " ",IF(AND(B28=0,C28=0,),"N/A",IF(ABS(B28)=0, "N/A", ((C28-B28)/ABS(B28))*100))))</x:f>
      </x:c>
      <x:c r="E28" s="54">
        <x:f>IF(E8&lt;DATEVALUE("3/31/2022"),A940_C3+A602_C3+A931_C3,A940_C3+A602_C3)</x:f>
      </x:c>
      <x:c r="F28" s="119">
        <x:f>IF(E28="N/A", " ", IF(C28="N/A", " ",IF(AND(C28=0,E28=0,),"N/A",IF(ABS(C28)=0, "N/A", ((E28-C28)/ABS(C28))*100))))</x:f>
      </x:c>
      <x:c r="G28" s="54">
        <x:f>IF(G8&lt;DATEVALUE("3/31/2022"),A940_C4+A602_C4+A931_C4,A940_C4+A602_C4)</x:f>
      </x:c>
      <x:c r="H28" s="119">
        <x:f>IF(G28="N/A", " ", IF(E28="N/A", " ",IF(AND(E28=0,G28=0,),"N/A",IF(ABS(E28)=0, "N/A", ((G28-E28)/ABS(E28))*100))))</x:f>
      </x:c>
      <x:c r="I28" s="54">
        <x:f>IF(I8&lt;DATEVALUE("3/31/2022"),A940_C5+A602_C5+A931_C5,A940_C5+A602_C5)</x:f>
      </x:c>
      <x:c r="J28" s="119">
        <x:f>IF(I28="N/A", " ", IF(G28="N/A", " ",IF(AND(G28=0,I28=0,),"N/A",IF(ABS(G28)=0, "N/A", ((I28-G28)/ABS(G28))*100))))</x:f>
      </x:c>
    </x:row>
    <x:row r="29" spans="1:13" ht="13.35" customHeight="1" x14ac:dyDescent="0.2">
      <x:c r="A29" s="178" t="s">
        <x:v>74</x:v>
      </x:c>
      <x:c r="B29" s="54">
        <x:f>IF(B8&lt;=DATEVALUE("12/31/2018"),A658_C1+A658A_C1+A668_C1+A945_C1+A996_C1+A945A_C1+A945B_C1+A945C_C1,IF(B8&lt;=DATEVALUE("12/31/2021"),A658_C1+A658A_C1+A668_C1+AEQ0009_C1+A996_C1+A945A_C1+A945B_C1+A945C_C1,A658_C1+A668_C1+A658A_C1+A945A_C1+A945C_C1+AEQ0009_C1+A945B_C1+A996_C1))</x:f>
      </x:c>
      <x:c r="C29" s="54">
        <x:f>IF(C8&lt;=DATEVALUE("12/31/2018"),A658_C2+A658A_C2+A668_C2+A945_C2+A996_C2+A945A_C2+A945B_C2+A945C_C2,IF(C8&lt;=DATEVALUE("12/31/2021"),A658_C2+A658A_C2+A668_C2+AEQ0009_C2+A996_C2+A945A_C2+A945B_C2+A945C_C2,A658_C2+A668_C2+A658A_C2+A945A_C2+A945C_C2+AEQ0009_C2+A945B_C2+A996_C2))</x:f>
      </x:c>
      <x:c r="D29" s="119">
        <x:f>IF(C29="N/A", " ", IF(B29="N/A", " ",IF(AND(B29=0,C29=0,),"N/A",IF(ABS(B29)=0, "N/A", ((C29-B29)/ABS(B29))*100))))</x:f>
      </x:c>
      <x:c r="E29" s="54">
        <x:f>IF(E8&lt;=DATEVALUE("12/31/2018"),A658_C3+A658A_C3+A668_C3+A945_C3+A996_C3+A945A_C3+A945B_C3+A945C_C3,IF(E8&lt;=DATEVALUE("12/31/2021"),A658_C3+A658A_C3+A668_C3+AEQ0009_C3+A996_C3+A945A_C3+A945B_C3+A945C_C3,A658_C3+A668_C3+A658A_C3+A945A_C3+A945C_C3+AEQ0009_C3+A945B_C3+A996_C3))</x:f>
      </x:c>
      <x:c r="F29" s="119">
        <x:f>IF(E29="N/A", " ", IF(C29="N/A", " ",IF(AND(C29=0,E29=0,),"N/A",IF(ABS(C29)=0, "N/A", ((E29-C29)/ABS(C29))*100))))</x:f>
      </x:c>
      <x:c r="G29" s="54">
        <x:f>IF(G8&lt;=DATEVALUE("12/31/2018"),A658_C4+A658A_C4+A668_C4+A945_C4+A996_C4+A945A_C4+A945B_C4+A945C_C4,IF(G8&lt;=DATEVALUE("12/31/2021"),A658_C4+A658A_C4+A668_C4+AEQ0009_C4+A996_C4+A945A_C4+A945B_C4+A945C_C4,A658_C4+A668_C4+A658A_C4+A945A_C4+A945C_C4+AEQ0009_C4+A945B_C4+A996_C4))</x:f>
      </x:c>
      <x:c r="H29" s="119">
        <x:f>IF(G29="N/A", " ", IF(E29="N/A", " ",IF(AND(E29=0,G29=0,),"N/A",IF(ABS(E29)=0, "N/A", ((G29-E29)/ABS(E29))*100))))</x:f>
      </x:c>
      <x:c r="I29" s="54">
        <x:f>IF(I8&lt;=DATEVALUE("12/31/2018"),A658_C5+A658A_C5+A668_C5+A945_C5+A996_C5+A945A_C5+A945B_C5+A945C_C5,IF(I8&lt;=DATEVALUE("12/31/2021"),A658_C5+A658A_C5+A668_C5+AEQ0009_C5+A996_C5+A945A_C5+A945B_C5+A945C_C5,A658_C5+A668_C5+A658A_C5+A945A_C5+A945C_C5+AEQ0009_C5+A945B_C5+A996_C5))</x:f>
      </x:c>
      <x:c r="J29" s="119">
        <x:f>IF(I29="N/A", " ", IF(G29="N/A", " ",IF(AND(G29=0,I29=0,),"N/A",IF(ABS(G29)=0, "N/A", ((I29-G29)/ABS(G29))*100))))</x:f>
      </x:c>
    </x:row>
    <x:row r="30" spans="1:13" ht="13.35" customHeight="1" x14ac:dyDescent="0.2">
      <x:c r="A30" s="179" t="s">
        <x:v>75</x:v>
      </x:c>
      <x:c r="B30" s="54">
        <x:f>IF(B8&lt;=DATEVALUE("12/31/2018"),A658_C1+A658A_C1+A668_C1+A931_C1+A940_C1+A945_C1+A996_C1+A945A_C1+A945B_C1+A945C_C1+A602_C1,IF(B8&lt;=DATEVALUE("12/31/2021"),A658_C1+A658A_C1+A668_C1+A931_C1+A940_C1+AEQ0009_C1+A996_C1+A945A_C1+A945B_C1+A945C_C1+A602_C1,A940_C1+A658_C1+A668_C1+A658A_C1+A945A_C1+A945C_C1+AEQ0009_C1+A945B_C1+A602_C1+A996_C1))</x:f>
      </x:c>
      <x:c r="C30" s="54">
        <x:f>IF(C8&lt;=DATEVALUE("12/31/2018"),A658_C2+A658A_C2+A668_C2+A931_C2+A940_C2+A945_C2+A996_C2+A945A_C2+A945B_C2+A945C_C2+A602_C2,IF(C8&lt;=DATEVALUE("12/31/2021"),A658_C2+A658A_C2+A668_C2+A931_C2+A940_C2+AEQ0009_C2+A996_C2+A945A_C2+A945B_C2+A945C_C2+A602_C2,A940_C2+A658_C2+A668_C2+A658A_C2+A945A_C2+A945C_C2+AEQ0009_C2+A945B_C2+A602_C2+A996_C2))</x:f>
      </x:c>
      <x:c r="D30" s="119">
        <x:f>IF(C30="N/A", " ", IF(B30="N/A", " ",IF(AND(B30=0,C30=0,),"N/A",IF(ABS(B30)=0, "N/A", ((C30-B30)/ABS(B30))*100))))</x:f>
      </x:c>
      <x:c r="E30" s="54">
        <x:f>IF(E8&lt;=DATEVALUE("12/31/2018"),A658_C3+A658A_C3+A668_C3+A931_C3+A940_C3+A945_C3+A996_C3+A945A_C3+A945B_C3+A945C_C3+A602_C3,IF(E8&lt;=DATEVALUE("12/31/2021"),A658_C3+A658A_C3+A668_C3+A931_C3+A940_C3+AEQ0009_C3+A996_C3+A945A_C3+A945B_C3+A945C_C3+A602_C3,A940_C3+A658_C3+A668_C3+A658A_C3+A945A_C3+A945C_C3+AEQ0009_C3+A945B_C3+A602_C3+A996_C3))</x:f>
      </x:c>
      <x:c r="F30" s="119">
        <x:f>IF(E30="N/A", " ", IF(C30="N/A", " ",IF(AND(C30=0,E30=0,),"N/A",IF(ABS(C30)=0, "N/A", ((E30-C30)/ABS(C30))*100))))</x:f>
      </x:c>
      <x:c r="G30" s="54">
        <x:f>IF(G8&lt;=DATEVALUE("12/31/2018"),A658_C4+A658A_C4+A668_C4+A931_C4+A940_C4+A945_C4+A996_C4+A945A_C4+A945B_C4+A945C_C4+A602_C4,IF(G8&lt;=DATEVALUE("12/31/2021"),A658_C4+A658A_C4+A668_C4+A931_C4+A940_C4+AEQ0009_C4+A996_C4+A945A_C4+A945B_C4+A945C_C4+A602_C4,A940_C4+A658_C4+A668_C4+A658A_C4+A945A_C4+A945C_C4+AEQ0009_C4+A945B_C4+A602_C4+A996_C4))</x:f>
      </x:c>
      <x:c r="H30" s="119">
        <x:f>IF(G30="N/A", " ", IF(E30="N/A", " ",IF(AND(E30=0,G30=0,),"N/A",IF(ABS(E30)=0, "N/A", ((G30-E30)/ABS(E30))*100))))</x:f>
      </x:c>
      <x:c r="I30" s="54">
        <x:f>IF(I8&lt;=DATEVALUE("12/31/2018"),A658_C5+A658A_C5+A668_C5+A931_C5+A940_C5+A945_C5+A996_C5+A945A_C5+A945B_C5+A945C_C5+A602_C5,IF(I8&lt;=DATEVALUE("12/31/2021"),A658_C5+A658A_C5+A668_C5+A931_C5+A940_C5+AEQ0009_C5+A996_C5+A945A_C5+A945B_C5+A945C_C5+A602_C5,A940_C5+A658_C5+A668_C5+A658A_C5+A945A_C5+A945C_C5+AEQ0009_C5+A945B_C5+A602_C5+A996_C5))</x:f>
      </x:c>
      <x:c r="J30" s="119">
        <x:f>IF(I30="N/A", " ", IF(G30="N/A", " ",IF(AND(G30=0,I30=0,),"N/A",IF(ABS(G30)=0, "N/A", ((I30-G30)/ABS(G30))*100))))</x:f>
      </x:c>
    </x:row>
    <x:row r="31" spans="1:13" ht="13.35" customHeight="1" x14ac:dyDescent="0.2">
      <x:c r="A31" s="252" t="s">
        <x:v>76</x:v>
      </x:c>
      <x:c r="B31" s="273">
        <x:f>A014_C1</x:f>
      </x:c>
      <x:c r="C31" s="273">
        <x:f>A014_C2</x:f>
      </x:c>
      <x:c r="D31" s="274">
        <x:f>IF(C31="N/A", " ", IF(B31="N/A", " ",IF(AND(B31=0,C31=0,),"N/A",IF(ABS(B31)=0, "N/A", ((C31-B31)/ABS(B31))*100))))</x:f>
      </x:c>
      <x:c r="E31" s="273">
        <x:f>A014_C3</x:f>
      </x:c>
      <x:c r="F31" s="274">
        <x:f>IF(E31="N/A", " ", IF(C31="N/A", " ",IF(AND(C31=0,E31=0,),"N/A",IF(ABS(C31)=0, "N/A", ((E31-C31)/ABS(C31))*100))))</x:f>
      </x:c>
      <x:c r="G31" s="273">
        <x:f>A014_C4</x:f>
      </x:c>
      <x:c r="H31" s="274">
        <x:f>IF(G31="N/A", " ", IF(E31="N/A", " ",IF(AND(E31=0,G31=0,),"N/A",IF(ABS(E31)=0, "N/A", ((G31-E31)/ABS(E31))*100))))</x:f>
      </x:c>
      <x:c r="I31" s="273">
        <x:f>A014_C5</x:f>
      </x:c>
      <x:c r="J31" s="274">
        <x:f>IF(I31="N/A", " ", IF(G31="N/A", " ",IF(AND(G31=0,I31=0,),"N/A",IF(ABS(G31)=0, "N/A", ((I31-G31)/ABS(G31))*100))))</x:f>
      </x:c>
    </x:row>
    <x:row r="32" spans="1:13" ht="13.35" customHeight="1" x14ac:dyDescent="0.2">
      <x:c r="A32" s="253"/>
      <x:c r="B32" s="265"/>
      <x:c r="C32" s="265"/>
      <x:c r="D32" s="264"/>
      <x:c r="E32" s="265"/>
      <x:c r="F32" s="264"/>
      <x:c r="G32" s="265"/>
      <x:c r="H32" s="264"/>
      <x:c r="I32" s="265"/>
      <x:c r="J32" s="264"/>
    </x:row>
    <x:row r="33" spans="1:13" ht="13.35" customHeight="1" x14ac:dyDescent="0.2">
      <x:c r="A33" s="184" t="s">
        <x:v>77</x:v>
      </x:c>
      <x:c r="B33" s="54"/>
      <x:c r="C33" s="54"/>
      <x:c r="D33" s="119"/>
      <x:c r="E33" s="54"/>
      <x:c r="F33" s="119"/>
      <x:c r="G33" s="54"/>
      <x:c r="H33" s="119"/>
      <x:c r="I33" s="54"/>
      <x:c r="J33" s="119"/>
    </x:row>
    <x:row r="34" spans="1:13" ht="13.35" customHeight="1" x14ac:dyDescent="0.2">
      <x:c r="A34" s="101" t="s">
        <x:v>78</x:v>
      </x:c>
      <x:c r="B34" s="54">
        <x:f>A115_C1</x:f>
      </x:c>
      <x:c r="C34" s="54">
        <x:f>A115_C2</x:f>
      </x:c>
      <x:c r="D34" s="119">
        <x:f>IF(C34="N/A", " ", IF(B34="N/A", " ",IF(AND(B34=0,C34=0,),"N/A",IF(ABS(B34)=0, "N/A", ((C34*Anu_C2-B34*Anu_C1)/ABS(B34*Anu_C1))*100))))</x:f>
      </x:c>
      <x:c r="E34" s="54">
        <x:f>A115_C3</x:f>
      </x:c>
      <x:c r="F34" s="119">
        <x:f>IF(E34="N/A", " ", IF(C34="N/A", " ",IF(AND(C34=0,E34=0,),"N/A",IF(ABS(C34)=0, "N/A", ((E34*Anu_C3-C34*Anu_C2)/ABS(C34*Anu_C2))*100))))</x:f>
      </x:c>
      <x:c r="G34" s="54">
        <x:f>A115_C4</x:f>
      </x:c>
      <x:c r="H34" s="119">
        <x:f>IF(G34="N/A", " ", IF(E34="N/A", " ",IF(AND(E34=0,G34=0,),"N/A",IF(ABS(E34)=0, "N/A", ((G34*Anu_C4-E34*Anu_C3)/ABS(E34*Anu_C3))*100))))</x:f>
      </x:c>
      <x:c r="I34" s="54">
        <x:f>A115_C5</x:f>
      </x:c>
      <x:c r="J34" s="119">
        <x:f>IF(I34="N/A", " ", IF(G34="N/A", " ",IF(AND(G34=0,I34=0,),"N/A",IF(ABS(G34)=0, "N/A", ((I34*Anu_C5-G34*Anu_C4)/ABS(G34*Anu_C4))*100))))</x:f>
      </x:c>
    </x:row>
    <x:row r="35" spans="1:13" ht="13.35" customHeight="1" x14ac:dyDescent="0.2">
      <x:c r="A35" s="101" t="s">
        <x:v>79</x:v>
      </x:c>
      <x:c r="B35" s="54">
        <x:f>A350_C1</x:f>
      </x:c>
      <x:c r="C35" s="54">
        <x:f>A350_C2</x:f>
      </x:c>
      <x:c r="D35" s="119">
        <x:f>IF(C35="N/A", " ", IF(B35="N/A", " ",IF(AND(B35=0,C35=0,),"N/A",IF(ABS(B35)=0, "N/A", ((C35*Anu_C2-B35*Anu_C1)/ABS(B35*Anu_C1))*100))))</x:f>
      </x:c>
      <x:c r="E35" s="54">
        <x:f>A350_C3</x:f>
      </x:c>
      <x:c r="F35" s="119">
        <x:f>IF(E35="N/A", " ", IF(C35="N/A", " ",IF(AND(C35=0,E35=0,),"N/A",IF(ABS(C35)=0, "N/A", ((E35*Anu_C3-C35*Anu_C2)/ABS(C35*Anu_C2))*100))))</x:f>
      </x:c>
      <x:c r="G35" s="54">
        <x:f>A350_C4</x:f>
      </x:c>
      <x:c r="H35" s="119">
        <x:f>IF(G35="N/A", " ", IF(E35="N/A", " ",IF(AND(E35=0,G35=0,),"N/A",IF(ABS(E35)=0, "N/A", ((G35*Anu_C4-E35*Anu_C3)/ABS(E35*Anu_C3))*100))))</x:f>
      </x:c>
      <x:c r="I35" s="54">
        <x:f>A350_C5</x:f>
      </x:c>
      <x:c r="J35" s="119">
        <x:f>IF(I35="N/A", " ", IF(G35="N/A", " ",IF(AND(G35=0,I35=0,),"N/A",IF(ABS(G35)=0, "N/A", ((I35*Anu_C5-G35*Anu_C4)/ABS(G35*Anu_C4))*100))))</x:f>
      </x:c>
    </x:row>
    <x:row r="36" spans="1:13" ht="13.35" customHeight="1" x14ac:dyDescent="0.2">
      <x:c r="A36" s="101" t="s">
        <x:v>80</x:v>
      </x:c>
      <x:c r="B36" s="54">
        <x:f>A115_C1-A350_C1</x:f>
      </x:c>
      <x:c r="C36" s="54">
        <x:f>A115_C2-A350_C2</x:f>
      </x:c>
      <x:c r="D36" s="119">
        <x:f>IF(C36="N/A", " ", IF(B36="N/A", " ",IF(AND(B36=0,C36=0,),"N/A",IF(ABS(B36)=0, "N/A", ((C36*Anu_C2-B36*Anu_C1)/ABS(B36*Anu_C1))*100))))</x:f>
      </x:c>
      <x:c r="E36" s="54">
        <x:f>A115_C3-A350_C3</x:f>
      </x:c>
      <x:c r="F36" s="119">
        <x:f>IF(E36="N/A", " ", IF(C36="N/A", " ",IF(AND(C36=0,E36=0,),"N/A",IF(ABS(C36)=0, "N/A", ((E36*Anu_C3-C36*Anu_C2)/ABS(C36*Anu_C2))*100))))</x:f>
      </x:c>
      <x:c r="G36" s="54">
        <x:f>A115_C4-A350_C4</x:f>
      </x:c>
      <x:c r="H36" s="119">
        <x:f>IF(G36="N/A", " ", IF(E36="N/A", " ",IF(AND(E36=0,G36=0,),"N/A",IF(ABS(E36)=0, "N/A", ((G36*Anu_C4-E36*Anu_C3)/ABS(E36*Anu_C3))*100))))</x:f>
      </x:c>
      <x:c r="I36" s="54">
        <x:f>A115_C5-A350_C5</x:f>
      </x:c>
      <x:c r="J36" s="119">
        <x:f>IF(I36="N/A", " ", IF(G36="N/A", " ",IF(AND(G36=0,I36=0,),"N/A",IF(ABS(G36)=0, "N/A", ((I36*Anu_C5-G36*Anu_C4)/ABS(G36*Anu_C4))*100))))</x:f>
      </x:c>
    </x:row>
    <x:row r="37" spans="1:13" ht="13.35" customHeight="1" s="124" customFormat="1" x14ac:dyDescent="0.2">
      <x:c r="A37" s="153" t="s">
        <x:v>81</x:v>
      </x:c>
      <x:c r="B37" s="54">
        <x:f>IF(B8&lt;DATEVALUE("3/31/2019"), A300_C1,AIS0017_C1+A300_C1)</x:f>
      </x:c>
      <x:c r="C37" s="54">
        <x:f>IF(C8&lt;DATEVALUE("3/31/2019"), A300_C2,AIS0017_C2+A300_C2)</x:f>
      </x:c>
      <x:c r="D37" s="119">
        <x:f>IF(C37="N/A", " ", IF(B37="N/A", " ",IF(AND(B37=0,C37=0,),"N/A",IF(ABS(B37)=0, "N/A", ((C37*Anu_C2-B37*Anu_C1)/ABS(B37*Anu_C1))*100))))</x:f>
      </x:c>
      <x:c r="E37" s="54">
        <x:f>IF(E8&lt;DATEVALUE("3/31/2019"), A300_C3,AIS0017_C3+A300_C3)</x:f>
      </x:c>
      <x:c r="F37" s="119">
        <x:f>IF(E37="N/A", " ", IF(C37="N/A", " ",IF(AND(C37=0,E37=0,),"N/A",IF(ABS(C37)=0, "N/A", ((E37*Anu_C3-C37*Anu_C2)/ABS(C37*Anu_C2))*100))))</x:f>
      </x:c>
      <x:c r="G37" s="54">
        <x:f>IF(G8&lt;DATEVALUE("3/31/2019"), A300_C4,AIS0017_C4+A300_C4)</x:f>
      </x:c>
      <x:c r="H37" s="119">
        <x:f>IF(G37="N/A", " ", IF(E37="N/A", " ",IF(AND(E37=0,G37=0,),"N/A",IF(ABS(E37)=0, "N/A", ((G37*Anu_C4-E37*Anu_C3)/ABS(E37*Anu_C3))*100))))</x:f>
      </x:c>
      <x:c r="I37" s="54">
        <x:f>IF(I8&lt;DATEVALUE("3/31/2019"), A300_C5,AIS0017_C5+A300_C5)</x:f>
      </x:c>
      <x:c r="J37" s="119">
        <x:f>IF(I37="N/A", " ", IF(G37="N/A", " ",IF(AND(G37=0,I37=0,),"N/A",IF(ABS(G37)=0, "N/A", ((I37*Anu_C5-G37*Anu_C4)/ABS(G37*Anu_C4))*100))))</x:f>
      </x:c>
    </x:row>
    <x:row r="38" spans="1:13" ht="13.35" customHeight="1" x14ac:dyDescent="0.2">
      <x:c r="A38" s="101" t="s">
        <x:v>82</x:v>
      </x:c>
      <x:c r="B38" s="272">
        <x:f>A117_C1</x:f>
      </x:c>
      <x:c r="C38" s="54">
        <x:f>A117_C2</x:f>
      </x:c>
      <x:c r="D38" s="119">
        <x:f>IF(C38="N/A", " ", IF(B38="N/A", " ",IF(AND(B38=0,C38=0,),"N/A",IF(ABS(B38)=0, "N/A", ((C38*Anu_C2-B38*Anu_C1)/ABS(B38*Anu_C1))*100))))</x:f>
      </x:c>
      <x:c r="E38" s="54">
        <x:f>A117_C3</x:f>
      </x:c>
      <x:c r="F38" s="119">
        <x:f>IF(E38="N/A", " ", IF(C38="N/A", " ",IF(AND(C38=0,E38=0,),"N/A",IF(ABS(C38)=0, "N/A", ((E38*Anu_C3-C38*Anu_C2)/ABS(C38*Anu_C2))*100))))</x:f>
      </x:c>
      <x:c r="G38" s="54">
        <x:f>A117_C4</x:f>
      </x:c>
      <x:c r="H38" s="119">
        <x:f>IF(G38="N/A", " ", IF(E38="N/A", " ",IF(AND(E38=0,G38=0,),"N/A",IF(ABS(E38)=0, "N/A", ((G38*Anu_C4-E38*Anu_C3)/ABS(E38*Anu_C3))*100))))</x:f>
      </x:c>
      <x:c r="I38" s="54">
        <x:f>A117_C5</x:f>
      </x:c>
      <x:c r="J38" s="119">
        <x:f>IF(I38="N/A", " ", IF(G38="N/A", " ",IF(AND(G38=0,I38=0,),"N/A",IF(ABS(G38)=0, "N/A", ((I38*Anu_C5-G38*Anu_C4)/ABS(G38*Anu_C4))*100))))</x:f>
      </x:c>
    </x:row>
    <x:row r="39" spans="1:13" ht="13.35" customHeight="1" x14ac:dyDescent="0.2">
      <x:c r="A39" s="101" t="s">
        <x:v>83</x:v>
      </x:c>
      <x:c r="B39" s="54">
        <x:f>A671_C1</x:f>
      </x:c>
      <x:c r="C39" s="54">
        <x:f>A671_C2</x:f>
      </x:c>
      <x:c r="D39" s="119">
        <x:f>IF(C39="N/A", " ", IF(B39="N/A", " ",IF(AND(B39=0,C39=0,),"N/A",IF(ABS(B39)=0, "N/A", ((C39*Anu_C2-B39*Anu_C1)/ABS(B39*Anu_C1))*100))))</x:f>
      </x:c>
      <x:c r="E39" s="54">
        <x:f>A671_C3</x:f>
      </x:c>
      <x:c r="F39" s="119">
        <x:f>IF(E39="N/A", " ", IF(C39="N/A", " ",IF(AND(C39=0,E39=0,),"N/A",IF(ABS(C39)=0, "N/A", ((E39*Anu_C3-C39*Anu_C2)/ABS(C39*Anu_C2))*100))))</x:f>
      </x:c>
      <x:c r="G39" s="54">
        <x:f>A671_C4</x:f>
      </x:c>
      <x:c r="H39" s="119">
        <x:f>IF(G39="N/A", " ", IF(E39="N/A", " ",IF(AND(E39=0,G39=0,),"N/A",IF(ABS(E39)=0, "N/A", ((G39*Anu_C4-E39*Anu_C3)/ABS(E39*Anu_C3))*100))))</x:f>
      </x:c>
      <x:c r="I39" s="54">
        <x:f>A671_C5</x:f>
      </x:c>
      <x:c r="J39" s="119">
        <x:f>IF(I39="N/A", " ", IF(G39="N/A", " ",IF(AND(G39=0,I39=0,),"N/A",IF(ABS(G39)=0, "N/A", ((I39*Anu_C5-G39*Anu_C4)/ABS(G39*Anu_C4))*100))))</x:f>
      </x:c>
    </x:row>
    <x:row r="40" spans="1:13" ht="13.35" customHeight="1" s="5" customFormat="1" x14ac:dyDescent="0.2">
      <x:c r="A40" s="252" t="s">
        <x:v>84</x:v>
      </x:c>
      <x:c r="B40" s="275">
        <x:f>A661A_C1</x:f>
      </x:c>
      <x:c r="C40" s="275">
        <x:f>A661A_C2</x:f>
      </x:c>
      <x:c r="D40" s="276">
        <x:f>IF(C40="N/A", " ", IF(B40="N/A", " ",IF(AND(B40=0,C40=0,),"N/A",IF(ABS(B40)=0, "N/A", ((C40*Anu_C2-B40*Anu_C1)/ABS(B40*Anu_C1))*100))))</x:f>
      </x:c>
      <x:c r="E40" s="275">
        <x:f>A661A_C3</x:f>
      </x:c>
      <x:c r="F40" s="276">
        <x:f>IF(E40="N/A", " ", IF(C40="N/A", " ",IF(AND(C40=0,E40=0,),"N/A",IF(ABS(C40)=0, "N/A", ((E40*Anu_C3-C40*Anu_C2)/ABS(C40*Anu_C2))*100))))</x:f>
      </x:c>
      <x:c r="G40" s="275">
        <x:f>A661A_C4</x:f>
      </x:c>
      <x:c r="H40" s="276">
        <x:f>IF(G40="N/A", " ", IF(E40="N/A", " ",IF(AND(E40=0,G40=0,),"N/A",IF(ABS(E40)=0, "N/A", ((G40*Anu_C4-E40*Anu_C3)/ABS(E40*Anu_C3))*100))))</x:f>
      </x:c>
      <x:c r="I40" s="275">
        <x:f>A661A_C5</x:f>
      </x:c>
      <x:c r="J40" s="276">
        <x:f>IF(I40="N/A", " ", IF(G40="N/A", " ",IF(AND(G40=0,I40=0,),"N/A",IF(ABS(G40)=0, "N/A", ((I40*Anu_C5-G40*Anu_C4)/ABS(G40*Anu_C4))*100))))</x:f>
      </x:c>
    </x:row>
    <x:row r="41" spans="1:13" ht="13.35" customHeight="1" s="5" customFormat="1" x14ac:dyDescent="0.2">
      <x:c r="A41" s="252"/>
      <x:c r="B41" s="275"/>
      <x:c r="C41" s="275"/>
      <x:c r="D41" s="276"/>
      <x:c r="E41" s="275"/>
      <x:c r="F41" s="276"/>
      <x:c r="G41" s="275"/>
      <x:c r="H41" s="276"/>
      <x:c r="I41" s="275"/>
      <x:c r="J41" s="276"/>
    </x:row>
    <x:row r="42" spans="1:13" ht="13.35" customHeight="1" x14ac:dyDescent="0.2">
      <x:c r="A42" s="369" t="s">
        <x:v>85</x:v>
      </x:c>
      <x:c r="B42" s="273">
        <x:f>CountCu_C1</x:f>
      </x:c>
      <x:c r="C42" s="273">
        <x:f>CountCu_C2</x:f>
      </x:c>
      <x:c r="D42" s="274">
        <x:f>IF(C42="N/A", " ", IF(B42="N/A", " ",IF(AND(B42=0,C42=0,),"N/A",IF(ABS(B42)=0, "N/A", ((C42-B42)/ABS(B42))*100))))</x:f>
      </x:c>
      <x:c r="E42" s="273">
        <x:f>CountCu_C3</x:f>
      </x:c>
      <x:c r="F42" s="274">
        <x:f>IF(E42="N/A", " ", IF(C42="N/A", " ",IF(AND(C42=0,E42=0,),"N/A",IF(ABS(C42)=0, "N/A", ((E42-C42)/ABS(C42))*100))))</x:f>
      </x:c>
      <x:c r="G42" s="273">
        <x:f>CountCu_C4</x:f>
      </x:c>
      <x:c r="H42" s="274">
        <x:f>IF(G42="N/A", " ", IF(E42="N/A", " ",IF(AND(E42=0,G42=0,),"N/A",IF(ABS(E42)=0, "N/A", ((G42-E42)/ABS(E42))*100))))</x:f>
      </x:c>
      <x:c r="I42" s="273">
        <x:f>CountCu_C5</x:f>
      </x:c>
      <x:c r="J42" s="274">
        <x:f>IF(I42="N/A", " ", IF(G42="N/A", " ",IF(AND(G42=0,I42=0,),"N/A",IF(ABS(G42)=0, "N/A", ((I42-G42)/ABS(G42))*100))))</x:f>
      </x:c>
    </x:row>
    <x:row r="43" spans="1:13" ht="13.35" customHeight="1" x14ac:dyDescent="0.2">
      <x:c r="A43" s="124" t="s">
        <x:v>86</x:v>
      </x:c>
      <x:c r="B43" s="124"/>
      <x:c r="C43" s="99"/>
      <x:c r="D43" s="97"/>
      <x:c r="E43" s="99"/>
      <x:c r="F43" s="97"/>
      <x:c r="G43" s="99"/>
      <x:c r="H43" s="97"/>
      <x:c r="I43" s="99"/>
      <x:c r="J43" s="97"/>
      <x:c r="K43" s="19"/>
    </x:row>
    <x:row r="44" spans="1:13" ht="13.35" customHeight="1" x14ac:dyDescent="0.2">
      <x:c r="A44" s="124" t="s">
        <x:v>87</x:v>
      </x:c>
      <x:c r="B44" s="124"/>
      <x:c r="C44" s="124"/>
      <x:c r="D44" s="124"/>
      <x:c r="E44" s="124"/>
      <x:c r="F44" s="124"/>
      <x:c r="G44" s="124"/>
      <x:c r="H44" s="124"/>
      <x:c r="I44" s="99"/>
      <x:c r="J44" s="97"/>
      <x:c r="K44" s="19"/>
    </x:row>
    <x:row r="45" spans="1:13" ht="13.35" customHeight="1" x14ac:dyDescent="0.2">
      <x:c r="A45" s="194" t="s">
        <x:v>88</x:v>
      </x:c>
      <x:c r="B45" s="96"/>
      <x:c r="C45" s="96"/>
      <x:c r="D45" s="96"/>
      <x:c r="E45" s="96"/>
      <x:c r="F45" s="96"/>
      <x:c r="G45" s="96"/>
      <x:c r="H45" s="96"/>
      <x:c r="I45" s="124"/>
      <x:c r="J45" s="266"/>
    </x:row>
    <x:row r="46" spans="1:13" ht="13.35" customHeight="1" x14ac:dyDescent="0.2">
      <x:c r="A46" s="124" t="s">
        <x:v>89</x:v>
      </x:c>
      <x:c r="B46" s="96"/>
      <x:c r="C46" s="96"/>
      <x:c r="D46" s="96"/>
      <x:c r="E46" s="96"/>
      <x:c r="F46" s="96"/>
      <x:c r="G46" s="96"/>
      <x:c r="H46" s="96"/>
      <x:c r="I46" s="124"/>
      <x:c r="J46" s="266"/>
    </x:row>
    <x:row r="47" spans="1:13" ht="13.35" customHeight="1" x14ac:dyDescent="0.2">
      <x:c r="A47" s="124"/>
      <x:c r="B47" s="124"/>
      <x:c r="C47" s="124"/>
      <x:c r="D47" s="266"/>
      <x:c r="E47" s="124"/>
      <x:c r="F47" s="266"/>
      <x:c r="G47" s="124"/>
      <x:c r="H47" s="266"/>
      <x:c r="I47" s="124"/>
      <x:c r="J47" s="266"/>
    </x:row>
    <x:row r="48" spans="1:13" ht="13.35" customHeight="1" x14ac:dyDescent="0.2">
      <x:c r="A48" s="124"/>
      <x:c r="B48" s="124"/>
      <x:c r="C48" s="124"/>
      <x:c r="D48" s="266"/>
      <x:c r="E48" s="124"/>
      <x:c r="F48" s="266"/>
      <x:c r="H48" s="124"/>
      <x:c r="I48" s="121" t="s">
        <x:v>90</x:v>
      </x:c>
    </x:row>
  </x:sheetData>
  <x:mergeCells count="2">
    <x:mergeCell ref="D5:J5"/>
    <x:mergeCell ref="B6:C6"/>
  </x:mergeCells>
  <x:phoneticPr fontId="2" type="noConversion"/>
  <x:hyperlinks>
    <x:hyperlink ref="A2" location="'Cover Page'!A1" display="Return to cover"/>
    <x:hyperlink ref="A19" location="'5. Assets'!A9" display="        TOTAL ASSETS"/>
    <x:hyperlink ref="A33" location="'7. IncExp'!A9" display="INCOME &amp; EXPENSE"/>
    <x:hyperlink ref="A13" location="'8. Loans'!A9" display="Total Loans"/>
    <x:hyperlink ref="A27" location="'6. LiabShEquity'!A19" display="        TOTAL LIABILITIES"/>
    <x:hyperlink ref="A10" location="'5. Assets'!A10" display="Cash &amp; Other Deposits1"/>
    <x:hyperlink ref="A25" location="'6. LiabShEquity'!A10" display="Borrowings Notes &amp; Interest Payable"/>
    <x:hyperlink ref="A26" location="'32. Share &amp; Deposit Maturity'!A1" display="Total Shares &amp; Deposits"/>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42 I42 G13 I13 G15 I15:I17 G31 I31 G21 I21 G17 G26 I26 I19 G19" formula="1"/>
  </x:ignoredErrors>
  <x:tableParts count="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16">
    <x:outlinePr summaryBelow="1" summaryRight="1"/>
    <x:pageSetUpPr fitToPage="1"/>
  </x:sheetPr>
  <x:dimension ref="A1:J100"/>
  <x:sheetViews>
    <x:sheetView workbookViewId="0"/>
  </x:sheetViews>
  <x:sheetFormatPr defaultColWidth="9.140625" defaultRowHeight="12" x14ac:dyDescent="0.2"/>
  <x:cols>
    <x:col min="1" max="1" width="49.710938" style="39" customWidth="1"/>
    <x:col min="2" max="5" width="16.710938" style="39" customWidth="1"/>
    <x:col min="6" max="6" width="10.710938" style="155" customWidth="1"/>
    <x:col min="7" max="7" width="10.710938" style="427" customWidth="1"/>
    <x:col min="8" max="9" width="10.710938" style="39" customWidth="1"/>
    <x:col min="10" max="10" width="10.710938" style="426" customWidth="1"/>
    <x:col min="11" max="11" width="14.710938" style="39" customWidth="1"/>
    <x:col min="12" max="16384" width="9.140625" style="39" customWidth="1"/>
  </x:cols>
  <x:sheetData>
    <x:row r="1" spans="1:11" ht="13.35" customHeight="1" x14ac:dyDescent="0.2">
      <x:c r="A1" s="185"/>
      <x:c r="B1" s="112"/>
      <x:c r="C1" s="112" t="s">
        <x:v>91</x:v>
      </x:c>
      <x:c r="D1" s="112"/>
      <x:c r="G1" s="415"/>
      <x:c r="H1" s="101"/>
      <x:c r="I1" s="101"/>
      <x:c r="J1" s="222"/>
    </x:row>
    <x:row r="2" spans="1:11" ht="13.35" customHeight="1" x14ac:dyDescent="0.2">
      <x:c r="A2" s="450" t="s">
        <x:v>50</x:v>
      </x:c>
      <x:c r="B2" s="112"/>
      <x:c r="C2" s="45" t="s">
        <x:v>51</x:v>
      </x:c>
      <x:c r="D2" s="102">
        <x:f>IF(CU_NUMBER="","N/A",CU_NUMBER)</x:f>
      </x:c>
      <x:c r="E2" s="291"/>
      <x:c r="G2" s="416"/>
      <x:c r="H2" s="101"/>
      <x:c r="I2" s="101"/>
      <x:c r="J2" s="222"/>
    </x:row>
    <x:row r="3" spans="1:11" ht="13.35" customHeight="1" x14ac:dyDescent="0.2">
      <x:c r="A3" s="182">
        <x:f>IF(Request_Date=0,"N/A",Request_Date)</x:f>
      </x:c>
      <x:c r="B3" s="112"/>
      <x:c r="C3" s="45" t="s">
        <x:v>43</x:v>
      </x:c>
      <x:c r="D3" s="53">
        <x:f>IF(CountCu_C5=0,"N/A",CountCu_C5)</x:f>
      </x:c>
      <x:c r="E3" s="293"/>
      <x:c r="G3" s="416"/>
      <x:c r="H3" s="101"/>
      <x:c r="I3" s="101"/>
      <x:c r="J3" s="222"/>
    </x:row>
    <x:row r="4" spans="1:11" ht="13.35" customHeight="1" x14ac:dyDescent="0.2">
      <x:c r="A4" s="179">
        <x:f>"CU Name:      "&amp;IF(Cu_Name="","N/A",Cu_Name)</x:f>
      </x:c>
      <x:c r="C4" s="45" t="s">
        <x:v>44</x:v>
      </x:c>
      <x:c r="D4" s="104">
        <x:f>IF(AssetRange="","N/A",AssetRange)</x:f>
      </x:c>
      <x:c r="E4" s="104"/>
      <x:c r="G4" s="417"/>
      <x:c r="H4" s="101"/>
      <x:c r="I4" s="101"/>
      <x:c r="J4" s="222"/>
    </x:row>
    <x:row r="5" spans="1:11" ht="13.35" customHeight="1" x14ac:dyDescent="0.2">
      <x:c r="A5" s="179">
        <x:f>"Peer Group:      "&amp;IF(Peer_Group="","N/A",IF(Peer_Group="0","N/A",Peer_Group))</x:f>
      </x:c>
      <x:c r="B5" s="112"/>
      <x:c r="C5" s="45" t="s">
        <x:v>52</x:v>
      </x:c>
      <x:c r="D5" s="478">
        <x:f>IF(_xlnm.Criteria="","N/A",_xlnm.Criteria)</x:f>
      </x:c>
      <x:c r="E5" s="478"/>
      <x:c r="F5" s="478"/>
      <x:c r="G5" s="478"/>
      <x:c r="H5" s="478"/>
      <x:c r="I5" s="478"/>
      <x:c r="J5" s="478"/>
    </x:row>
    <x:row r="6" spans="1:11" ht="13.35" customHeight="1" x14ac:dyDescent="0.2">
      <x:c r="A6" s="179"/>
      <x:c r="B6" s="112"/>
      <x:c r="C6" s="45" t="s">
        <x:v>46</x:v>
      </x:c>
      <x:c r="D6" s="53">
        <x:f>IF(NoCu_in_Peer_Group="","N/A",NoCu_in_Peer_Group)</x:f>
      </x:c>
      <x:c r="E6" s="53">
        <x:f>IF(CU_NUMBER&gt;0,"",IF(RetPop=0,"Retroactive Population",""))</x:f>
      </x:c>
      <x:c r="F6" s="296"/>
      <x:c r="G6" s="418"/>
      <x:c r="H6" s="178"/>
      <x:c r="I6" s="101"/>
      <x:c r="J6" s="222"/>
    </x:row>
    <x:row r="7" spans="1:11" ht="13.35" customHeight="1" s="101" customFormat="1" x14ac:dyDescent="0.2">
      <x:c r="B7" s="107"/>
      <x:c r="E7" s="109"/>
      <x:c r="F7" s="175">
        <x:f>(CycDat_C4)</x:f>
      </x:c>
      <x:c r="G7" s="419"/>
      <x:c r="H7" s="111"/>
      <x:c r="I7" s="175">
        <x:f>(CycDat_C5)</x:f>
      </x:c>
      <x:c r="J7" s="222"/>
    </x:row>
    <x:row r="8" spans="1:11" ht="13.35" customHeight="1" x14ac:dyDescent="0.2">
      <x:c r="C8" s="52"/>
      <x:c r="E8" s="112"/>
      <x:c r="F8" s="173"/>
      <x:c r="G8" s="420"/>
      <x:c r="H8" s="171"/>
    </x:row>
    <x:row r="9" spans="1:11" ht="13.35" customHeight="1" x14ac:dyDescent="0.2">
      <x:c r="A9" s="149"/>
      <x:c r="B9" s="169">
        <x:f>(CycDat_C1)</x:f>
      </x:c>
      <x:c r="C9" s="169">
        <x:f>(CycDat_C2)</x:f>
      </x:c>
      <x:c r="D9" s="169">
        <x:f>(CycDat_C3)</x:f>
      </x:c>
      <x:c r="E9" s="169">
        <x:f>(CycDat_C4)</x:f>
      </x:c>
      <x:c r="F9" s="170" t="s">
        <x:v>92</x:v>
      </x:c>
      <x:c r="G9" s="421" t="s">
        <x:v>93</x:v>
      </x:c>
      <x:c r="H9" s="169">
        <x:f>(CycDat_C5)</x:f>
      </x:c>
      <x:c r="I9" s="107" t="s">
        <x:v>92</x:v>
      </x:c>
      <x:c r="J9" s="421" t="s">
        <x:v>93</x:v>
      </x:c>
    </x:row>
    <x:row r="10" spans="1:11" ht="13.35" customHeight="1" x14ac:dyDescent="0.2">
      <x:c r="A10" s="149" t="s">
        <x:v>94</x:v>
      </x:c>
      <x:c r="B10" s="166"/>
      <x:c r="C10" s="166"/>
      <x:c r="D10" s="166"/>
      <x:c r="E10" s="166"/>
      <x:c r="F10" s="167"/>
      <x:c r="G10" s="422"/>
      <x:c r="H10" s="166"/>
      <x:c r="I10" s="101"/>
      <x:c r="J10" s="222"/>
    </x:row>
    <x:row r="11" spans="1:11" ht="13.35" customHeight="1" x14ac:dyDescent="0.2">
      <x:c r="A11" s="101" t="s">
        <x:v>95</x:v>
      </x:c>
      <x:c r="B11" s="159">
        <x:f>IF(CountCu_C1=1,(A998_C1/100),(IF(B9&gt;=DATEVALUE("03/31/2023"), ROUND((A997_C1/(IF((A010X_C1)&gt;0,(A010X_C1-ALC0047X_C1+ANW0004X_C1),(IF(ANW0010_C1&gt;0,ANW0010_C1,1))))*100),4),
IF(B9&gt;=DATEVALUE("03/31/2022"), ROUND((A997_C1/(IF((A010X_C1)&gt;0,(A010X_C1),(IF(ANW0010_C1&gt;0,ANW0010_C1,1))))*100),4),
IF(B9&gt;=DATEVALUE("06/30/2020"), TRUNC((A997_C1/(IF((A010X_C1)&gt;0,(A010X_C1),(IF(ANW0010_C1&gt;0,ANW0010_C1,1))))*100),4),
TRUNC((A997_C1/(IF((A010X_C1)&gt;0,(A010X_C1),(IF(A010_C1&gt;0,A010_C1,1))))*100),2))))))</x:f>
      </x:c>
      <x:c r="C11" s="159">
        <x:f>IF(CountCu_C2=1,(A998_C2/100),(IF(C9&gt;=DATEVALUE("03/31/2023"), ROUND((A997_C2/(IF((A010X_C2)&gt;0,(A010X_C2-ALC0047X_C2+ANW0004X_C2),(IF(ANW0010_C2&gt;0,ANW0010_C2,1))))*100),4),
IF(C9&gt;=DATEVALUE("03/31/2022"), ROUND((A997_C2/(IF((A010X_C2)&gt;0,(A010X_C2),(IF(ANW0010_C2&gt;0,ANW0010_C2,1))))*100),4),
IF(C9&gt;=DATEVALUE("06/30/2020"), TRUNC((A997_C2/(IF((A010X_C2)&gt;0,(A010X_C2),(IF(ANW0010_C2&gt;0,ANW0010_C2,1))))*100),4),
TRUNC((A997_C2/(IF((A010X_C2)&gt;0,(A010X_C2),(IF(A010_C2&gt;0,A010_C2,1))))*100),2))))))</x:f>
      </x:c>
      <x:c r="D11" s="159">
        <x:f>IF(CountCu_C3=1,(A998_C3/100),(IF(D9&gt;=DATEVALUE("03/31/2023"), ROUND((A997_C3/(IF((A010X_C3)&gt;0,(A010X_C3-ALC0047X_C3+ANW0004X_C3),(IF(ANW0010_C3&gt;0,ANW0010_C3,1))))*100),4),
IF(D9&gt;=DATEVALUE("03/31/2022"), ROUND((A997_C3/(IF((A010X_C3)&gt;0,(A010X_C3),(IF(ANW0010_C3&gt;0,ANW0010_C3,1))))*100),4),
IF(D9&gt;=DATEVALUE("06/30/2020"), TRUNC((A997_C3/(IF((A010X_C3)&gt;0,(A010X_C3),(IF(ANW0010_C3&gt;0,ANW0010_C3,1))))*100),4),
TRUNC((A997_C3/(IF((A010X_C3)&gt;0,(A010X_C3),(IF(A010_C3&gt;0,A010_C3,1))))*100),2))))))</x:f>
      </x:c>
      <x:c r="E11" s="159">
        <x:f>IF(CountCu_C4=1,(A998_C4/100),(IF(E9&gt;=DATEVALUE("03/31/2023"), ROUND((A997_C4/(IF((A010X_C4)&gt;0,(A010X_C4-ALC0047X_C4+ANW0004X_C4),(IF(ANW0010_C4&gt;0,ANW0010_C4,1))))*100),4),
IF(E9&gt;=DATEVALUE("03/31/2022"), ROUND((A997_C4/(IF((A010X_C4)&gt;0,(A010X_C4),(IF(ANW0010_C4&gt;0,ANW0010_C4,1))))*100),4),
IF(E9&gt;=DATEVALUE("06/30/2020"), TRUNC((A997_C4/(IF((A010X_C4)&gt;0,(A010X_C4),(IF(ANW0010_C4&gt;0,ANW0010_C4,1))))*100),4),
TRUNC((A997_C4/(IF((A010X_C4)&gt;0,(A010X_C4),(IF(A010_C4&gt;0,A010_C4,1))))*100),2))))))</x:f>
      </x:c>
      <x:c r="F11" s="160">
        <x:f t="array" ref="F11:F11">IF(CU_NUMBER="","N/A",IF(PR_319_C4=0,"N/A",TRUNC(PR_319_C4,2)))</x:f>
      </x:c>
      <x:c r="G11" s="222">
        <x:f t="array" ref="G11:G11">IF(CU_NUMBER="","N/A",IF(E11="N/A","N/A",IF(AND(E11=0,R_319_C4&lt;&gt;0,),R_319_C4,IF(R_319_C4=0,"N/A",R_319_C4))))</x:f>
      </x:c>
      <x:c r="H11" s="159">
        <x:f>IF(CountCu_C5=1,(A998_C5/100),(IF(H9&gt;=DATEVALUE("03/31/2023"), ROUND((A997_C5/(IF((A010X_C5)&gt;0,(A010X_C5-ALC0047X_C5+ANW0004X_C5),(IF(ANW0010_C5&gt;0,ANW0010_C5,1))))*100),4),
IF(H9&gt;=DATEVALUE("03/31/2022"), ROUND((A997_C5/(IF((A010X_C5)&gt;0,(A010X_C5),(IF(ANW0010_C5&gt;0,ANW0010_C5,1))))*100),4),
IF(H9&gt;=DATEVALUE("06/30/2020"), TRUNC((A997_C5/(IF((A010X_C5)&gt;0,(A010X_C5),(IF(ANW0010_C5&gt;0,ANW0010_C5,1))))*100),4),
TRUNC((A997_C5/(IF((A010X_C5)&gt;0,(A010X_C5),(IF(A010_C5&gt;0,A010_C5,1))))*100),2))))))</x:f>
      </x:c>
      <x:c r="I11" s="159">
        <x:f t="array" ref="I11:I11">IF(CU_NUMBER="","N/A",IF(PR_319_C5=0,"N/A",TRUNC(PR_319_C5,2)))</x:f>
      </x:c>
      <x:c r="J11" s="222">
        <x:f t="array" ref="J11:J11">IF(CU_NUMBER="","N/A",IF(H11="N/A","N/A",IF(AND(H11=0,R_319_C5&lt;&gt;0,),R_319_C5,IF(R_319_C5=0,"N/A",R_319_C5))))</x:f>
      </x:c>
    </x:row>
    <x:row r="12" spans="1:11" ht="13.35" customHeight="1" x14ac:dyDescent="0.2">
      <x:c r="A12" s="150" t="s">
        <x:v>96</x:v>
      </x:c>
      <x:c r="B12" s="159">
        <x:f>IF(B9&gt;DATEVALUE("12/31/2018"),IF((A010_C1+A719_C1+AAS0048_C1)=0,0,((A997_C1+A719_C1+AAS0048_C1)/(A010_C1+A719_C1+AAS0048_C1))*100),
IF(B9&gt;DATEVALUE("9/30/2000"),IF((A010_C1+A719_C1)=0,0,((A997_C1+A719_C1)/(A010_C1+A719_C1))*100),"N/A"))</x:f>
      </x:c>
      <x:c r="C12" s="159">
        <x:f>IF(C9&gt;DATEVALUE("12/31/2018"),IF((A010_C2+A719_C2+AAS0048_C2)=0,0,((A997_C2+A719_C2+AAS0048_C2)/(A010_C2+A719_C2+AAS0048_C2))*100),IF(C9&gt;DATEVALUE("9/30/2000"),IF((A010_C2+A719_C2)=0,0,((A997_C2+A719_C2)/(A010_C2+A719_C2))*100),"N/A"))</x:f>
      </x:c>
      <x:c r="D12" s="159">
        <x:f>IF(D9&gt;DATEVALUE("12/31/2018"),IF((A010_C3+A719_C3+AAS0048_C3)=0,0,((A997_C3+A719_C3+AAS0048_C3)/(A010_C3+A719_C3+AAS0048_C3))*100),IF(D9&gt;DATEVALUE("9/30/2000"),IF((A010_C3+A719_C3)=0,0,((A997_C3+A719_C3)/(A010_C3+A719_C3))*100),"N/A"))</x:f>
      </x:c>
      <x:c r="E12" s="159">
        <x:f>IF(E9&gt;DATEVALUE("12/31/2018"),IF((A010_C4+A719_C4+AAS0048_C4)=0,0,((A997_C4+A719_C4+AAS0048_C4)/(A010_C4+A719_C4+AAS0048_C4))*100),IF(E9&gt;DATEVALUE("9/30/2000"),IF((A010_C4+A719_C4)=0,0,((A997_C4+A719_C4)/(A010_C4+A719_C4))*100),"N/A"))</x:f>
      </x:c>
      <x:c r="F12" s="160">
        <x:f>IF(CU_NUMBER="","N/A",IF(PR_261_C4=0,"N/A",TRUNC(PR_261_C4,2)))</x:f>
      </x:c>
      <x:c r="G12" s="222">
        <x:f>IF(CU_NUMBER="","N/A",IF(E12="N/A","N/A",IF(AND(E12=0,R_261_C4&lt;&gt;0,),R_261_C4,IF(R_261_C4=0,"N/A",R_261_C4))))</x:f>
      </x:c>
      <x:c r="H12" s="159">
        <x:f>IF(H9&gt;DATEVALUE("12/31/2018"),IF((A010_C5+A719_C5+AAS0048_C5)=0,0,((A997_C5+A719_C5+AAS0048_C5)/(A010_C5+A719_C5+AAS0048_C5))*100),IF(H9&gt;DATEVALUE("9/30/2000"),IF((A010_C5+A719_C5)=0,0,((A997_C5+A719_C5)/(A010_C5+A719_C5))*100),"N/A"))</x:f>
      </x:c>
      <x:c r="I12" s="159">
        <x:f>IF(CU_NUMBER="","N/A",IF(PR_261_C5=0,"N/A",TRUNC(PR_261_C5,2)))</x:f>
      </x:c>
      <x:c r="J12" s="222">
        <x:f>IF(CU_NUMBER="","N/A",IF(H12="N/A","N/A",IF(AND(H12=0,R_261_C5&lt;&gt;0,),R_261_C5,IF(R_261_C5=0,"N/A",R_261_C5))))</x:f>
      </x:c>
    </x:row>
    <x:row r="13" spans="1:11" ht="13.35" customHeight="1" x14ac:dyDescent="0.2">
      <x:c r="A13" s="150" t="s">
        <x:v>97</x:v>
      </x:c>
      <x:c r="B13" s="159">
        <x:f>IF(A010_C1&lt;=500000000,"N/A",IF(B9&gt;=DATEVALUE("3/31/2022"),IF(ARB0171_C1=0,"N/A",TRUNC(ROUND((ARB0012_C1/ARB0171_C1)*100,4),4) ),"N/A"))</x:f>
      </x:c>
      <x:c r="C13" s="159">
        <x:f>IF(A010_C2&lt;=500000000,"N/A",IF(C9&gt;=DATEVALUE("3/31/2022"),IF(ARB0171_C2=0,"N/A",TRUNC(ROUND((ARB0012_C2/ARB0171_C2)*100,4),4) ),"N/A"))</x:f>
      </x:c>
      <x:c r="D13" s="159">
        <x:f>IF(A010_C3&lt;=500000000,"N/A",IF(D9&gt;=DATEVALUE("3/31/2022"),IF(ARB0171_C3=0,"N/A",TRUNC(ROUND((ARB0012_C3/ARB0171_C3)*100,4),4) ),"N/A"))</x:f>
      </x:c>
      <x:c r="E13" s="159">
        <x:f>IF(A010_C4&lt;=500000000,"N/A",IF(E9&gt;=DATEVALUE("3/31/2022"),IF(ARB0171_C4=0,"N/A",TRUNC(ROUND((ARB0012_C4/ARB0171_C4)*100,4),4) ),"N/A"))</x:f>
      </x:c>
      <x:c r="F13" s="160">
        <x:f>IF(CU_NUMBER="","N/A",IF(PR_316_C4=0,"N/A",TRUNC(PR_316_C4,2)))</x:f>
      </x:c>
      <x:c r="G13" s="222">
        <x:f>IF(CU_NUMBER="","N/A",IF(E13="N/A","N/A",IF(AND(E13=0,R_316_C4&lt;&gt;0,),R_316_C4,IF(R_316_C4=0,"N/A",R_316_C4))))</x:f>
      </x:c>
      <x:c r="H13" s="159">
        <x:f>IF(A010_C5&lt;=500000000,"N/A",IF(H9&gt;=DATEVALUE("3/31/2022"),IF(ARB0171_C5=0,"N/A",TRUNC(ROUND((ARB0012_C5/ARB0171_C5)*100,4),4) ),"N/A"))</x:f>
      </x:c>
      <x:c r="I13" s="159">
        <x:f>IF(CU_NUMBER="","N/A",IF(PR_316_C5=0,"N/A",TRUNC(PR_316_C5,2)))</x:f>
      </x:c>
      <x:c r="J13" s="222">
        <x:f>IF(CU_NUMBER="","N/A",IF(H13="N/A","N/A",IF(AND(H13=0,R_316_C5&lt;&gt;0,),R_316_C5,IF(R_316_C5=0,"N/A",R_316_C5))))</x:f>
      </x:c>
    </x:row>
    <x:row r="14" spans="1:11" ht="13.35" customHeight="1" x14ac:dyDescent="0.2">
      <x:c r="A14" s="150" t="s">
        <x:v>98</x:v>
      </x:c>
      <x:c r="B14" s="159">
        <x:f>IF(B9&gt;DATEVALUE("12/31/2021"),IF((A010_C1)=0,0,(A940_C1+A668_C1+A658_C1+A658A_C1+A996_C1+A945B_C1+A945A_C1+AEQ0009_C1+A945C_C1+A602_C1)/(A010_C1)*100),
IF(B9&gt;DATEVALUE("12/31/2018"),IF((A010_C1)=0,0,(A940_C1+A931_C1+A668_C1+A658_C1+A658A_C1+A996_C1+A945B_C1+A945A_C1+AEQ0009_C1+A945C_C1+A602_C1)/(A010_C1)*100),
IF(B9&gt;DATEVALUE("6/30/2009"),IF((A010_C1)=0,0,(A940_C1+A931_C1+A668_C1+A658_C1+A658A_C1+A996_C1+A945B_C1+A945A_C1+A945_C1+A945C_C1+A602_C1)/(A010_C1)*100),"N/A")))</x:f>
      </x:c>
      <x:c r="C14" s="159">
        <x:f>IF(C9&gt;DATEVALUE("12/31/2021"),IF((A010_C2)=0,0,(A940_C2+A668_C2+A658_C2+A658A_C2+A996_C2+A945B_C2+A945A_C2+AEQ0009_C2+A945C_C2+A602_C2)/(A010_C2)*100),
IF(C9&gt;DATEVALUE("12/31/2018"),IF((A010_C2)=0,0,(A940_C2+A931_C2+A668_C2+A658_C2+A658A_C2+A996_C2+A945B_C2+A945A_C2+AEQ0009_C2+A945C_C2+A602_C2)/(A010_C2)*100),
IF(C9&gt;DATEVALUE("6/30/2009"),IF((A010_C2)=0,0,(A940_C2+A931_C2+A668_C2+A658_C2+A658A_C2+A996_C2+A945B_C2+A945A_C2+A945_C2+A945C_C2+A602_C2)/(A010_C2)*100),"N/A")))</x:f>
      </x:c>
      <x:c r="D14" s="159">
        <x:f>IF(D9&gt;DATEVALUE("12/31/2021"),IF((A010_C3)=0,0,(A940_C3+A668_C3+A658_C3+A658A_C3+A996_C3+A945B_C3+A945A_C3+AEQ0009_C3+A945C_C3+A602_C3)/(A010_C3)*100),
IF(D9&gt;DATEVALUE("12/31/2018"),IF((A010_C3)=0,0,(A940_C3+A931_C3+A668_C3+A658_C3+A658A_C3+A996_C3+A945B_C3+A945A_C3+AEQ0009_C3+A945C_C3+A602_C3)/(A010_C3)*100),
IF(D9&gt;DATEVALUE("6/30/2009"),IF((A010_C3)=0,0,(A940_C3+A931_C3+A668_C3+A658_C3+A658A_C3+A996_C3+A945B_C3+A945A_C3+A945_C3+A945C_C3+A602_C3)/(A010_C3)*100),"N/A")))</x:f>
      </x:c>
      <x:c r="E14" s="159">
        <x:f>IF(E9&gt;DATEVALUE("12/31/2021"),IF((A010_C4)=0,0,(A940_C4+A668_C4+A658_C4+A658A_C4+A996_C4+A945B_C4+A945A_C4+AEQ0009_C4+A945C_C4+A602_C4)/(A010_C4)*100),
IF(E9&gt;DATEVALUE("12/31/2018"),IF((A010_C4)=0,0,(A940_C4+A931_C4+A668_C4+A658_C4+A658A_C4+A996_C4+A945B_C4+A945A_C4+AEQ0009_C4+A945C_C4+A602_C4)/(A010_C4)*100),
IF(E9&gt;DATEVALUE("6/30/2009"),IF((A010_C4)=0,0,(A940_C4+A931_C4+A668_C4+A658_C4+A658A_C4+A996_C4+A945B_C4+A945A_C4+A945_C4+A945C_C4+A602_C4)/(A010_C4)*100),"N/A")))</x:f>
      </x:c>
      <x:c r="F14" s="160">
        <x:f>IF(CU_NUMBER="","N/A",IF(PR_262_C4=0,"N/A",TRUNC(PR_262_C4,2)))</x:f>
      </x:c>
      <x:c r="G14" s="222">
        <x:f>IF(CU_NUMBER="","N/A",IF(E14="N/A","N/A",IF(AND(E14=0,R_262_C4&lt;&gt;0,),R_262_C4,IF(R_262_C4=0,"N/A",R_262_C4))))</x:f>
      </x:c>
      <x:c r="H14" s="159">
        <x:f>IF(H9&gt;DATEVALUE("12/31/2021"),IF((A010_C5)=0,0,(A940_C5+A668_C5+A658_C5+A658A_C5+A996_C5+A945B_C5+A945A_C5+AEQ0009_C5+A945C_C5+A602_C5)/(A010_C5)*100),
IF(H9&gt;DATEVALUE("12/31/2018"),IF((A010_C5)=0,0,(A940_C5+A931_C5+A668_C5+A658_C5+A658A_C5+A996_C5+A945B_C5+A945A_C5+AEQ0009_C5+A945C_C5+A602_C5)/(A010_C5)*100),
IF(H9&gt;DATEVALUE("6/30/2009"),IF((A010_C5)=0,0,(A940_C5+A931_C5+A668_C5+A658_C5+A658A_C5+A996_C5+A945B_C5+A945A_C5+A945_C5+A945C_C5+A602_C5)/(A010_C5)*100),"N/A")))</x:f>
      </x:c>
      <x:c r="I14" s="159">
        <x:f>IF(CU_NUMBER="","N/A",IF(PR_262_C5=0,"N/A",TRUNC(PR_262_C5,2)))</x:f>
      </x:c>
      <x:c r="J14" s="222">
        <x:f>IF(CU_NUMBER="","N/A",IF(H14="N/A","N/A",IF(AND(H14=0,R_262_C5&lt;&gt;0,),R_262_C5,IF(R_262_C5=0,"N/A",R_262_C5))))</x:f>
      </x:c>
    </x:row>
    <x:row r="15" spans="1:11" ht="13.35" customHeight="1" x14ac:dyDescent="0.2">
      <x:c r="A15" s="150" t="s">
        <x:v>99</x:v>
      </x:c>
      <x:c r="B15" s="159">
        <x:f>IF(B9&gt;DATEVALUE("3/31/2022"),IF(( A997_C1 +  A719_C1 +  AAS0048_C1)= 0,0,(( A020B_C1 +  A041B_C1 +  A644_C1 +  A798A_C1 +  A1001F_C1) / ( A997_C1 +  A719_C1 +  AAS0048_C1))) * 100, IF(B9&gt;DATEVALUE("3/31/2020"), IF( ( A997_C1 +  A719_C1 +  AAS0048_C1)= 0,0, (( A020B_C1 +  A041B_C1 +  A071F_C1 +  A071J_C1 +  A644_C1 +  A798A_C1 +  A1001F_C1 -  A020U_C1 -  A041U_C1 -  A020V_C1 -  A041V_C1 -  A020X_C1 -  A041X_C1 -  A020Y1_C1 -  A041Y1_C1) / ( A997_C1 +  A719_C1 +  AAS0048_C1))) * 100,IF(B9&gt;DATEVALUE("3/31/2019"), IF((A997_C1 + A719_C1 +AAS0048_C1)=0,0,((A020B_C1 + A041B_C1 +A071F_C1 +A071J_C1+ A644_C1 + A798A_C1 + A1001F_C1 - A020U_C1 - A041U_C1 - A020V_C1 - A041V_C1 - A020X_C1 - A041X_C1 - A020Y1_C1 - A041Y1_C1)/ (A997_C1 + A719_C1+AAS0048_C1)) )*100,IF(B9&gt;DATEVALUE("9/30/2017"),IF((A997_C1 + A719_C1)=0,0,((A020B_C1 + A041B_C1 + A071F_C1 + A071J_C1 + A644_C1 + A798A_C1 +  A1001F_C1 - A020U_C1 - A041U_C1 - A020V_C1 - A041V_C1 - A020X_C1 - A041X_C1 - A020Y1_C1 - A041Y1_C1) / (A997_C1 + A719_C1) ))*100))))</x:f>
      </x:c>
      <x:c r="C15" s="159">
        <x:f>IF(C9&gt;DATEVALUE("3/31/2022"),IF(( A997_C2 +  A719_C2 +  AAS0048_C2)= 0,0,(( A020B_C2 +  A041B_C2 +  A644_C2 +  A798A_C2 +  A1001F_C2) / ( A997_C2 +  A719_C2 +  AAS0048_C2))) * 100, IF(C9&gt;DATEVALUE("3/31/2020"), IF( ( A997_C2 +  A719_C2 +  AAS0048_C2)= 0,0, (( A020B_C2 +  A041B_C2 +  A071F_C2 +  A071J_C2 +  A644_C2 +  A798A_C2 +  A1001F_C2 -  A020U_C2 -  A041U_C2 -  A020V_C2 -  A041V_C2 -  A020X_C2 -  A041X_C2 -  A020Y1_C2 -  A041Y1_C2) / ( A997_C2 +  A719_C2 +  AAS0048_C2))) * 100,IF(C9&gt;DATEVALUE("3/31/2019"), IF((A997_C2 + A719_C2 +AAS0048_C2)=0,0,((A020B_C2 + A041B_C2 +A071F_C2 +A071J_C2+ A644_C2 + A798A_C2 + A1001F_C2 - A020U_C2 - A041U_C2 - A020V_C2 - A041V_C2 - A020X_C2 - A041X_C2 - A020Y1_C2 - A041Y1_C2)/ (A997_C2 + A719_C2+AAS0048_C2)) )*100,IF(C9&gt;DATEVALUE("9/30/2017"),IF((A997_C2 + A719_C2)=0,0,((A020B_C2 + A041B_C2 + A071F_C2 + A071J_C2 + A644_C2 + A798A_C2 +  A1001F_C2 - A020U_C2 - A041U_C2 - A020V_C2 - A041V_C2 - A020X_C2 - A041X_C2 - A020Y1_C2 - A041Y1_C2) / (A997_C2 + A719_C2) ))*100))))</x:f>
      </x:c>
      <x:c r="D15" s="159">
        <x:f>IF(D9&gt;DATEVALUE("3/31/2022"),IF(( A997_C3 +  A719_C3 +  AAS0048_C3)= 0,0,(( A020B_C3 +  A041B_C3 +  A644_C3 +  A798A_C3 +  A1001F_C3) / ( A997_C3 +  A719_C3 +  AAS0048_C3))) * 100, IF(D9&gt;DATEVALUE("3/31/2020"), IF( ( A997_C3 +  A719_C3 +  AAS0048_C3)= 0,0, (( A020B_C3 +  A041B_C3 +  A071F_C3 +  A071J_C3 +  A644_C3 +  A798A_C3 +  A1001F_C3 -  A020U_C3 -  A041U_C3 -  A020V_C3 -  A041V_C3 -  A020X_C3 -  A041X_C3 -  A020Y1_C3 -  A041Y1_C3) / ( A997_C3 +  A719_C3 +  AAS0048_C3))) * 100,IF(D9&gt;DATEVALUE("3/31/2019"), IF((A997_C3 + A719_C3 +AAS0048_C3)=0,0,((A020B_C3 + A041B_C3 +A071F_C3 +A071J_C3+ A644_C3 + A798A_C3 + A1001F_C3 - A020U_C3 - A041U_C3 - A020V_C3 - A041V_C3 - A020X_C3 - A041X_C3 - A020Y1_C3 - A041Y1_C3)/ (A997_C3 + A719_C3+AAS0048_C3)) )*100,IF(D9&gt;DATEVALUE("9/30/2017"),IF((A997_C3 + A719_C3)=0,0,((A020B_C3 + A041B_C3 + A071F_C3 + A071J_C3 + A644_C3 + A798A_C3 +  A1001F_C3 - A020U_C3 - A041U_C3 - A020V_C3 - A041V_C3 - A020X_C3 - A041X_C3 - A020Y1_C3 - A041Y1_C3) / (A997_C3 + A719_C3) ))*100))))</x:f>
      </x:c>
      <x:c r="E15" s="159">
        <x:f>IF(E9&gt;DATEVALUE("3/31/2022"),IF(( A997_C4 +  A719_C4 +  AAS0048_C4)= 0,0,(( A020B_C4 +  A041B_C4 +  A644_C4 +  A798A_C4 +  A1001F_C4) / ( A997_C4 +  A719_C4 +  AAS0048_C4))) * 100, IF(E9&gt;DATEVALUE("3/31/2020"), IF( ( A997_C4 +  A719_C4 +  AAS0048_C4)= 0,0, (( A020B_C4 +  A041B_C4 +  A071F_C4 +  A071J_C4 +  A644_C4 +  A798A_C4 +  A1001F_C4 -  A020U_C4 -  A041U_C4 -  A020V_C4 -  A041V_C4 -  A020X_C4 -  A041X_C4 -  A020Y1_C4 -  A041Y1_C4) / ( A997_C4 +  A719_C4 +  AAS0048_C4))) * 100,IF(E9&gt;DATEVALUE("3/31/2019"), IF((A997_C4 + A719_C4 +AAS0048_C4)=0,0,((A020B_C4 + A041B_C4 +A071F_C4 +A071J_C4+ A644_C4 + A798A_C4 + A1001F_C4 - A020U_C4 - A041U_C4 - A020V_C4 - A041V_C4 - A020X_C4 - A041X_C4 - A020Y1_C4 - A041Y1_C4)/ (A997_C4 + A719_C4+AAS0048_C4)) )*100,IF(E9&gt;DATEVALUE("9/30/2017"),IF((A997_C4 + A719_C4)=0,0,((A020B_C4 + A041B_C4 + A071F_C4 + A071J_C4 + A644_C4 + A798A_C4 +  A1001F_C4 - A020U_C4 - A041U_C4 - A020V_C4 - A041V_C4 - A020X_C4 - A041X_C4 - A020Y1_C4 - A041Y1_C4) / (A997_C4 + A719_C4) ))*100))))</x:f>
      </x:c>
      <x:c r="F15" s="160">
        <x:f>IF(CU_NUMBER="","N/A",IF(PR_168_C4=0,"N/A",TRUNC(PR_168_C4,2)))</x:f>
      </x:c>
      <x:c r="G15" s="222">
        <x:f>IF(CU_NUMBER="","N/A",IF(E15="N/A","N/A",IF(AND(E15=0,R_168_C4&lt;&gt;0,),R_168_C4,IF(R_168_C4=0,"N/A",R_168_C4))))</x:f>
      </x:c>
      <x:c r="H15" s="159">
        <x:f>IF(H9&gt;DATEVALUE("3/31/2022"),IF(( A997_C5 +  A719_C5 +  AAS0048_C5)= 0,0,(( A020B_C5 +  A041B_C5 +  A644_C5 +  A798A_C5 +  A1001F_C5) / ( A997_C5 +  A719_C5 +  AAS0048_C5))) * 100, IF(H9&gt;DATEVALUE("3/31/2020"), IF( ( A997_C5 +  A719_C5 +  AAS0048_C5)= 0,0, (( A020B_C5 +  A041B_C5 +  A071F_C5 +  A071J_C5 +  A644_C5 +  A798A_C5 +  A1001F_C5 -  A020U_C5 -  A041U_C5 -  A020V_C5 -  A041V_C5 -  A020X_C5 -  A041X_C5 -  A020Y1_C5 -  A041Y1_C5) / ( A997_C5 +  A719_C5 +  AAS0048_C5))) * 100,IF(H9&gt;DATEVALUE("3/31/2019"), IF((A997_C5 + A719_C5 +AAS0048_C5)=0,0,((A020B_C5 + A041B_C5 +A071F_C5 +A071J_C5+ A644_C5 + A798A_C5 + A1001F_C5 - A020U_C5 - A041U_C5 - A020V_C5 - A041V_C5 - A020X_C5 - A041X_C5 - A020Y1_C5 - A041Y1_C5)/ (A997_C5 + A719_C5+AAS0048_C5)) )*100,IF(H9&gt;DATEVALUE("9/30/2017"),IF((A997_C5 + A719_C5)=0,0,((A020B_C5 + A041B_C5 + A071F_C5 + A071J_C5 + A644_C5 + A798A_C5 +  A1001F_C5 - A020U_C5 - A041U_C5 - A020V_C5 - A041V_C5 - A020X_C5 - A041X_C5 - A020Y1_C5 - A041Y1_C5) / (A997_C5 + A719_C5) ))*100))))</x:f>
      </x:c>
      <x:c r="I15" s="159">
        <x:f>IF(CU_NUMBER="","N/A",IF(PR_168_C5=0,"N/A",TRUNC(PR_168_C5,2)))</x:f>
      </x:c>
      <x:c r="J15" s="222">
        <x:f>IF(CU_NUMBER="","N/A",IF(H15="N/A","N/A",IF(AND(H15=0,R_168_C5&lt;&gt;0,),R_168_C5,IF(R_168_C5=0,"N/A",R_168_C5))))</x:f>
      </x:c>
    </x:row>
    <x:row r="16" spans="1:11" ht="13.35" customHeight="1" x14ac:dyDescent="0.2">
      <x:c r="A16" s="150"/>
      <x:c r="B16" s="159"/>
      <x:c r="C16" s="159"/>
      <x:c r="D16" s="159"/>
      <x:c r="E16" s="159"/>
      <x:c r="F16" s="160"/>
      <x:c r="G16" s="222"/>
      <x:c r="H16" s="159"/>
      <x:c r="I16" s="159"/>
      <x:c r="J16" s="222"/>
    </x:row>
    <x:row r="17" spans="1:11" ht="13.35" customHeight="1" x14ac:dyDescent="0.2">
      <x:c r="A17" s="151" t="s">
        <x:v>100</x:v>
      </x:c>
      <x:c r="B17" s="159"/>
      <x:c r="C17" s="159"/>
      <x:c r="D17" s="159"/>
      <x:c r="E17" s="159"/>
      <x:c r="F17" s="160"/>
      <x:c r="G17" s="222"/>
      <x:c r="H17" s="159"/>
      <x:c r="I17" s="159"/>
      <x:c r="J17" s="222"/>
    </x:row>
    <x:row r="18" spans="1:11" ht="13.35" customHeight="1" x14ac:dyDescent="0.2">
      <x:c r="A18" s="101" t="s">
        <x:v>101</x:v>
      </x:c>
      <x:c r="B18" s="159">
        <x:f>IF(B9&gt;DATEVALUE("09/30/1995"), IF(A025B_C1=0,0,(A041B_C1/A025B_C1))* 100,0)</x:f>
      </x:c>
      <x:c r="C18" s="159">
        <x:f>IF(C9&gt;DATEVALUE("09/30/1995"), IF(A025B_C2=0,0,(A041B_C2/A025B_C2))* 100,0)</x:f>
      </x:c>
      <x:c r="D18" s="159">
        <x:f>IF(D9&gt;DATEVALUE("09/30/1995"), IF(A025B_C3=0,0,(A041B_C3/A025B_C3))* 100,0)</x:f>
      </x:c>
      <x:c r="E18" s="159">
        <x:f>IF(E9&gt;DATEVALUE("09/30/1995"), IF(A025B_C4=0,0,(A041B_C4/A025B_C4))* 100,0)</x:f>
      </x:c>
      <x:c r="F18" s="160">
        <x:f>IF(CU_NUMBER="","N/A",IF(PR_6_C4=0,"N/A",TRUNC(PR_6_C4,2)))</x:f>
      </x:c>
      <x:c r="G18" s="222">
        <x:f>IF(CU_NUMBER="","N/A",IF(E18="N/A","N/A",IF(AND(E18=0,R_6_C4&lt;&gt;0,),R_6_C4,IF(R_6_C4=0,"N/A",R_6_C4))))</x:f>
      </x:c>
      <x:c r="H18" s="159">
        <x:f>IF(H9&gt;DATEVALUE("09/30/1995"), IF(A025B_C5=0,0,(A041B_C5/A025B_C5))* 100,0)</x:f>
      </x:c>
      <x:c r="I18" s="159">
        <x:f>IF(CU_NUMBER="","N/A",IF(PR_6_C5=0,"N/A",TRUNC(PR_6_C5,2)))</x:f>
      </x:c>
      <x:c r="J18" s="222">
        <x:f>IF(CU_NUMBER="","N/A",IF(H18="N/A","N/A",IF(AND(H18=0,R_6_C5&lt;&gt;0,),R_6_C5,IF(R_6_C5=0,"N/A",R_6_C5))))</x:f>
      </x:c>
    </x:row>
    <x:row r="19" spans="1:11" ht="13.35" customHeight="1" x14ac:dyDescent="0.2">
      <x:c r="A19" s="101" t="s">
        <x:v>102</x:v>
      </x:c>
      <x:c r="B19" s="159">
        <x:f>IF(A997_C1=0,0,(A041B_C1/A997_C1))* 100</x:f>
      </x:c>
      <x:c r="C19" s="159">
        <x:f>IF(A997_C2=0,0,(A041B_C2/A997_C2))* 100</x:f>
      </x:c>
      <x:c r="D19" s="159">
        <x:f>IF(A997_C3=0,0,(A041B_C3/A997_C3))* 100</x:f>
      </x:c>
      <x:c r="E19" s="159">
        <x:f>IF(A997_C4=0,0,(A041B_C4/A997_C4))* 100</x:f>
      </x:c>
      <x:c r="F19" s="160">
        <x:f>IF(CU_NUMBER="","N/A",IF(PR_3_C4=0,"N/A",TRUNC(PR_3_C4,2)))</x:f>
      </x:c>
      <x:c r="G19" s="222">
        <x:f>IF(CU_NUMBER="","N/A",IF(E19="N/A","N/A",IF(AND(E19=0,R_3_C4&lt;&gt;0,),R_3_C4,IF(R_3_C4=0,"N/A",R_3_C4))))</x:f>
      </x:c>
      <x:c r="H19" s="159">
        <x:f>IF(A997_C5=0,0,(A041B_C5/A997_C5))* 100</x:f>
      </x:c>
      <x:c r="I19" s="159">
        <x:f>IF(CU_NUMBER="","N/A",IF(PR_3_C5=0,"N/A",TRUNC(PR_3_C5,2)))</x:f>
      </x:c>
      <x:c r="J19" s="222">
        <x:f>IF(CU_NUMBER="","N/A",IF(H19="N/A","N/A",IF(AND(H19=0,R_3_C5&lt;&gt;0,),R_3_C5,IF(R_3_C5=0,"N/A",R_3_C5))))</x:f>
      </x:c>
    </x:row>
    <x:row r="20" spans="1:11" ht="13.35" customHeight="1" x14ac:dyDescent="0.2">
      <x:c r="A20" s="101" t="s">
        <x:v>103</x:v>
      </x:c>
      <x:c r="B20" s="159">
        <x:f>IF(B9&lt;DATEVALUE("6/30/1990"),"N/A",IF((A025B_C1+qA025B_C1)=0,0,(((A550_C1 - A551_C1) + (pA550_C1 - pA551_C1) - (qA550_C1 - qA551_C1))/((A025B_C1+qA025B_C1)/2))*100))</x:f>
      </x:c>
      <x:c r="C20" s="159">
        <x:f>IF(C9&lt;DATEVALUE("6/30/1990"),"N/A",IF((A025B_C2+qA025B_C2)=0,0,(((A550_C2 - A551_C2) + (pA550_C2 - pA551_C2) - (qA550_C2 - qA551_C2))/((A025B_C2+qA025B_C2)/2))*100))</x:f>
      </x:c>
      <x:c r="D20" s="159">
        <x:f>IF(D9&lt;DATEVALUE("6/30/1990"),"N/A",IF((A025B_C3+qA025B_C3)=0,0,(((A550_C3 - A551_C3) + (pA550_C3 - pA551_C3) - (qA550_C3 - qA551_C3))/((A025B_C3+qA025B_C3)/2))*100))</x:f>
      </x:c>
      <x:c r="E20" s="159">
        <x:f>IF(E9&lt;DATEVALUE("6/30/1990"),"N/A",IF((A025B_C4+qA025B_C4)=0,0,(((A550_C4 - A551_C4) + (pA550_C4 - pA551_C4) - (qA550_C4 - qA551_C4))/((A025B_C4+qA025B_C4)/2))*100))</x:f>
      </x:c>
      <x:c r="F20" s="160">
        <x:f>IF(CU_NUMBER="","N/A",IF(PR_266_C4=0,"N/A",TRUNC(PR_266_C4,2)))</x:f>
      </x:c>
      <x:c r="G20" s="222">
        <x:f>IF(CU_NUMBER="","N/A",IF(E20="N/A","N/A",IF(AND(E20=0,R_266_C4&lt;&gt;0,),R_266_C4,IF(R_266_C4=0,"N/A",R_266_C4))))</x:f>
      </x:c>
      <x:c r="H20" s="159">
        <x:f>IF(H9&lt;DATEVALUE("6/30/1990"),"N/A",IF((A025B_C5+qA025B_C5)=0,0,(((A550_C5 - A551_C5) + (pA550_C5 - pA551_C5) - (qA550_C5 - qA551_C5))/((A025B_C5+qA025B_C5)/2))*100))</x:f>
      </x:c>
      <x:c r="I20" s="159">
        <x:f>IF(CU_NUMBER="","N/A",IF(PR_266_C5=0,"N/A",TRUNC(PR_266_C5,2)))</x:f>
      </x:c>
      <x:c r="J20" s="222">
        <x:f>IF(CU_NUMBER="","N/A",IF(H20="N/A","N/A",IF(AND(H20=0,R_266_C5&lt;&gt;0,),R_266_C5,IF(R_266_C5=0,"N/A",R_266_C5))))</x:f>
      </x:c>
    </x:row>
    <x:row r="21" spans="1:11" ht="13.35" customHeight="1" x14ac:dyDescent="0.2">
      <x:c r="A21" s="150" t="s">
        <x:v>104</x:v>
      </x:c>
      <x:c r="B21" s="159">
        <x:f>IF(B9&lt;DATEVALUE("6/30/1990"),"N/A",IF((A025B_C1+qA025B_C1)/2=0,0,((A041B_C1+((A550_C1- A551_C1) + (pA550_C1 - pA551_C1) - (qA550_C1 - qA551_C1)))/((A025B_C1+qA025B_C1)/2))) * 100)</x:f>
      </x:c>
      <x:c r="C21" s="159">
        <x:f>IF(C9&lt;DATEVALUE("6/30/1990"),"N/A",IF((A025B_C2+qA025B_C2)/2=0,0,((A041B_C2+((A550_C2- A551_C2) + (pA550_C2 - pA551_C2) - (qA550_C2 - qA551_C2)))/((A025B_C2+qA025B_C2)/2))) * 100)</x:f>
      </x:c>
      <x:c r="D21" s="159">
        <x:f>IF(D9&lt;DATEVALUE("6/30/1990"),"N/A",IF((A025B_C3+qA025B_C3)/2=0,0,((A041B_C3+((A550_C3- A551_C3) + (pA550_C3 - pA551_C3) - (qA550_C3 - qA551_C3)))/((A025B_C3+qA025B_C3)/2))) * 100)</x:f>
      </x:c>
      <x:c r="E21" s="159">
        <x:f>IF(E9&lt;DATEVALUE("6/30/1990"),"N/A",IF((A025B_C4+qA025B_C4)/2=0,0,((A041B_C4+((A550_C4- A551_C4) + (pA550_C4 - pA551_C4) - (qA550_C4 - qA551_C4)))/((A025B_C4+qA025B_C4)/2))) * 100)</x:f>
      </x:c>
      <x:c r="F21" s="160">
        <x:f>IF(CU_NUMBER="","N/A",IF(PR_263_C4=0,"N/A",TRUNC(PR_263_C4,2)))</x:f>
      </x:c>
      <x:c r="G21" s="222">
        <x:f>IF(CU_NUMBER="","N/A",IF(E21="N/A","N/A",IF(AND(E21=0,R_263_C4&lt;&gt;0,),R_263_C4,IF(R_263_C4=0,"N/A",R_263_C4))))</x:f>
      </x:c>
      <x:c r="H21" s="159">
        <x:f>IF(H9&lt;DATEVALUE("6/30/1990"),"N/A",IF((A025B_C5+qA025B_C5)/2=0,0,((A041B_C5+((A550_C5- A551_C5) + (pA550_C5 - pA551_C5) - (qA550_C5 - qA551_C5)))/((A025B_C5+qA025B_C5)/2))) * 100)</x:f>
      </x:c>
      <x:c r="I21" s="159">
        <x:f>IF(CU_NUMBER="","N/A",IF(PR_263_C5=0,"N/A",TRUNC(PR_263_C5,2)))</x:f>
      </x:c>
      <x:c r="J21" s="222">
        <x:f>IF(CU_NUMBER="","N/A",IF(H21="N/A","N/A",IF(AND(H21=0,R_263_C5&lt;&gt;0,),R_263_C5,IF(R_263_C5=0,"N/A",R_263_C5))))</x:f>
      </x:c>
    </x:row>
    <x:row r="22" spans="1:11" ht="13.35" customHeight="1" x14ac:dyDescent="0.2">
      <x:c r="A22" s="101" t="s">
        <x:v>105</x:v>
      </x:c>
      <x:c r="B22" s="159">
        <x:f>IF(B9&lt;DATEVALUE("3/31/2004"),"N/A",IF((A010_C1)=0,0,(A798A_C1/A010_C1)*100))</x:f>
      </x:c>
      <x:c r="C22" s="159">
        <x:f>IF(C9&gt;DATEVALUE("12/31/2003"),IF((A010_C2)=0,0,(A798A_C2/A010_C2)*100),"N/A")</x:f>
      </x:c>
      <x:c r="D22" s="159">
        <x:f>IF(D9&gt;DATEVALUE("12/31/2003"),IF((A010_C3)=0,0,(A798A_C3/A010_C3)*100),"N/A")</x:f>
      </x:c>
      <x:c r="E22" s="159">
        <x:f>IF(E9&gt;DATEVALUE("12/31/2003"),IF((A010_C4)=0,0,(A798A_C4/A010_C4)*100),"N/A")</x:f>
      </x:c>
      <x:c r="F22" s="160">
        <x:f>IF(CU_NUMBER="","N/A",IF(PR_264_C4=0,"N/A",TRUNC(PR_264_C4,2)))</x:f>
      </x:c>
      <x:c r="G22" s="222">
        <x:f>IF(CU_NUMBER="","N/A",IF(E22="N/A","N/A",IF(AND(E22=0,R_264_C4&lt;&gt;0,),R_264_C4,IF(R_264_C4=0,"N/A",R_264_C4))))</x:f>
      </x:c>
      <x:c r="H22" s="159">
        <x:f>IF(H9&gt;DATEVALUE("12/31/2003"),IF((A010_C5)=0,0,(A798A_C5/A010_C5)*100),"N/A")</x:f>
      </x:c>
      <x:c r="I22" s="159">
        <x:f>IF(CU_NUMBER="","N/A",IF(PR_264_C5=0,"N/A",TRUNC(PR_264_C5,2)))</x:f>
      </x:c>
      <x:c r="J22" s="222">
        <x:f>IF(CU_NUMBER="","N/A",IF(H22="N/A","N/A",IF(AND(H22=0,R_264_C5&lt;&gt;0,),R_264_C5,IF(R_264_C5=0,"N/A",R_264_C5))))</x:f>
      </x:c>
    </x:row>
    <x:row r="23" spans="1:11" ht="13.35" customHeight="1" x14ac:dyDescent="0.2">
      <x:c r="A23" s="101"/>
      <x:c r="B23" s="159"/>
      <x:c r="C23" s="159"/>
      <x:c r="D23" s="159"/>
      <x:c r="E23" s="159"/>
      <x:c r="F23" s="160"/>
      <x:c r="G23" s="222"/>
      <x:c r="H23" s="159"/>
      <x:c r="I23" s="159"/>
      <x:c r="J23" s="222"/>
    </x:row>
    <x:row r="24" spans="1:11" ht="13.35" customHeight="1" x14ac:dyDescent="0.2">
      <x:c r="A24" s="149" t="s">
        <x:v>106</x:v>
      </x:c>
      <x:c r="B24" s="159"/>
      <x:c r="C24" s="159"/>
      <x:c r="D24" s="159"/>
      <x:c r="E24" s="159"/>
      <x:c r="F24" s="160"/>
      <x:c r="G24" s="222"/>
      <x:c r="H24" s="159"/>
      <x:c r="I24" s="159"/>
      <x:c r="J24" s="222"/>
    </x:row>
    <x:row r="25" spans="1:11" ht="13.35" customHeight="1" x14ac:dyDescent="0.2">
      <x:c r="A25" s="101" t="s">
        <x:v>107</x:v>
      </x:c>
      <x:c r="B25" s="159">
        <x:f>IF(ABS(pA997_C1)=0,0,((A997_C1 - pA997_C1)/ABS(pA997_C1))) * 100 * Anu_C1</x:f>
      </x:c>
      <x:c r="C25" s="159">
        <x:f>IF(ABS(pA997_C2)=0,0,((A997_C2 - pA997_C2)/ABS(pA997_C2))) * 100 * Anu_C2</x:f>
      </x:c>
      <x:c r="D25" s="159">
        <x:f>IF(ABS(pA997_C3)=0,0,((A997_C3 - pA997_C3)/ABS(pA997_C3))) * 100 * Anu_C3</x:f>
      </x:c>
      <x:c r="E25" s="159">
        <x:f>IF(ABS(pA997_C4)=0,0,((A997_C4 - pA997_C4)/ABS(pA997_C4))) * 100 * Anu_C4</x:f>
      </x:c>
      <x:c r="F25" s="160">
        <x:f>IF(CU_NUMBER="","N/A",IF(PR_38_C4=0,"N/A",TRUNC(PR_38_C4,2)))</x:f>
      </x:c>
      <x:c r="G25" s="222">
        <x:f>IF(CU_NUMBER="","N/A",IF(E25="N/A","N/A",IF(AND(E25=0,R_38_C4&lt;&gt;0,),R_38_C4,IF(R_38_C4=0,"N/A",R_38_C4))))</x:f>
      </x:c>
      <x:c r="H25" s="159">
        <x:f>IF(ABS(pA997_C5)=0,0,((A997_C5 - pA997_C5)/ABS(pA997_C5))) * 100 * Anu_C5</x:f>
      </x:c>
      <x:c r="I25" s="159">
        <x:f>IF(CU_NUMBER="","N/A",IF(PR_38_C5=0,"N/A",TRUNC(PR_38_C5,2)))</x:f>
      </x:c>
      <x:c r="J25" s="222">
        <x:f>IF(CU_NUMBER="","N/A",IF(H25="N/A","N/A",IF(AND(H25=0,R_38_C5&lt;&gt;0,),R_38_C5,IF(R_38_C5=0,"N/A",R_38_C5))))</x:f>
      </x:c>
    </x:row>
    <x:row r="26" spans="1:11" ht="13.35" customHeight="1" x14ac:dyDescent="0.2">
      <x:c r="A26" s="101" t="s">
        <x:v>108</x:v>
      </x:c>
      <x:c r="B26" s="159">
        <x:f>IF(B9&gt;DATEVALUE("09/30/1995"),(IF( pA018_C1=0,0,((A018_C1-pA018_C1)/ pA018_C1) )* 100) * Anu_C1,0 )</x:f>
      </x:c>
      <x:c r="C26" s="159">
        <x:f>IF(C9&gt;DATEVALUE("09/30/1995"),(IF( pA018_C2=0,0,((A018_C2-pA018_C2)/ pA018_C2) )* 100) * Anu_C2,0 )</x:f>
      </x:c>
      <x:c r="D26" s="159">
        <x:f>IF(D9&gt;DATEVALUE("09/30/1995"),(IF( pA018_C3=0,0,((A018_C3-pA018_C3)/ pA018_C3) )* 100) * Anu_C3,0 )</x:f>
      </x:c>
      <x:c r="E26" s="159">
        <x:f>IF(E9&gt;DATEVALUE("09/30/1995"),(IF( pA018_C4=0,0,((A018_C4-pA018_C4)/ pA018_C4) )* 100) * Anu_C4,0 )</x:f>
      </x:c>
      <x:c r="F26" s="160">
        <x:f>IF(CU_NUMBER="","N/A",IF(PR_39_C4=0,"N/A",TRUNC(PR_39_C4,2)))</x:f>
      </x:c>
      <x:c r="G26" s="222">
        <x:f>IF(CU_NUMBER="","N/A",IF(E26="N/A","N/A",IF(AND(E26=0,R_39_C4&lt;&gt;0,),R_39_C4,IF(R_39_C4=0,"N/A",R_39_C4))))</x:f>
      </x:c>
      <x:c r="H26" s="159">
        <x:f>IF(H9&gt;DATEVALUE("09/30/1995"),(IF( pA018_C5=0,0,((A018_C5-pA018_C5)/ pA018_C5) )* 100) * Anu_C5,0 )</x:f>
      </x:c>
      <x:c r="I26" s="159">
        <x:f>IF(CU_NUMBER="","N/A",IF(PR_39_C5=0,"N/A",TRUNC(PR_39_C5,2)))</x:f>
      </x:c>
      <x:c r="J26" s="222">
        <x:f>IF(CU_NUMBER="","N/A",IF(H26="N/A","N/A",IF(AND(H26=0,R_39_C5&lt;&gt;0,),R_39_C5,IF(R_39_C5=0,"N/A",R_39_C5))))</x:f>
      </x:c>
    </x:row>
    <x:row r="27" spans="1:11" ht="13.35" customHeight="1" x14ac:dyDescent="0.2">
      <x:c r="A27" s="101" t="s">
        <x:v>109</x:v>
      </x:c>
      <x:c r="B27" s="159">
        <x:f>IF(B9&gt;DATEVALUE("09/30/1995"),(IF(pA025B_C1=0,0,((A025B_C1-pA025B_C1)/pA025B_C1)) * 100) * Anu_C1,0 )</x:f>
      </x:c>
      <x:c r="C27" s="159">
        <x:f>IF(C9&gt;DATEVALUE("09/30/1995"),(IF(pA025B_C2=0,0,((A025B_C2-pA025B_C2)/pA025B_C2)) * 100) * Anu_C2,0 )</x:f>
      </x:c>
      <x:c r="D27" s="159">
        <x:f>IF(D9&gt;DATEVALUE("09/30/1995"),(IF(pA025B_C3=0,0,((A025B_C3-pA025B_C3)/pA025B_C3)) * 100) * Anu_C3,0 )</x:f>
      </x:c>
      <x:c r="E27" s="159">
        <x:f>IF(E9&gt;DATEVALUE("09/30/1995"),(IF(pA025B_C4=0,0,((A025B_C4-pA025B_C4)/pA025B_C4)) * 100) * Anu_C4,0 )</x:f>
      </x:c>
      <x:c r="F27" s="160">
        <x:f>IF(CU_NUMBER="","N/A",IF(PR_40_C4=0,"N/A",TRUNC(PR_40_C4,2)))</x:f>
      </x:c>
      <x:c r="G27" s="222">
        <x:f>IF(CU_NUMBER="","N/A",IF(E27="N/A","N/A",IF(AND(E27=0,R_40_C4&lt;&gt;0,),R_40_C4,IF(R_40_C4=0,"N/A",R_40_C4))))</x:f>
      </x:c>
      <x:c r="H27" s="159">
        <x:f>IF(H9&gt;DATEVALUE("09/30/1995"),(IF(pA025B_C5=0,0,((A025B_C5-pA025B_C5)/pA025B_C5)) * 100) * Anu_C5,0 )</x:f>
      </x:c>
      <x:c r="I27" s="159">
        <x:f>IF(CU_NUMBER="","N/A",IF(PR_40_C5=0,"N/A",TRUNC(PR_40_C5,2)))</x:f>
      </x:c>
      <x:c r="J27" s="222">
        <x:f>IF(CU_NUMBER="","N/A",IF(H27="N/A","N/A",IF(AND(H27=0,R_40_C5&lt;&gt;0,),R_40_C5,IF(R_40_C5=0,"N/A",R_40_C5))))</x:f>
      </x:c>
    </x:row>
    <x:row r="28" spans="1:11" ht="13.35" customHeight="1" x14ac:dyDescent="0.2">
      <x:c r="A28" s="101" t="s">
        <x:v>110</x:v>
      </x:c>
      <x:c r="B28" s="159">
        <x:f>IF(B9&gt;DATEVALUE("09/30/1995"),(IF(pA010_C1=0,0,((A010_C1 - pA010_C1)/pA010_C1)) * 100) * Anu_C1,0)</x:f>
      </x:c>
      <x:c r="C28" s="159">
        <x:f>IF(C9&gt;DATEVALUE("09/30/1995"),(IF(pA010_C2=0,0,((A010_C2 - pA010_C2)/pA010_C2)) * 100) * Anu_C2,0)</x:f>
      </x:c>
      <x:c r="D28" s="159">
        <x:f>IF(D9&gt;DATEVALUE("09/30/1995"),(IF(pA010_C3=0,0,((A010_C3 - pA010_C3)/pA010_C3)) * 100) * Anu_C3,0)</x:f>
      </x:c>
      <x:c r="E28" s="159">
        <x:f>IF(E9&gt;DATEVALUE("09/30/1995"),(IF(pA010_C4=0,0,((A010_C4 - pA010_C4)/pA010_C4)) * 100) * Anu_C4,0)</x:f>
      </x:c>
      <x:c r="F28" s="160">
        <x:f>IF(CU_NUMBER="","N/A",IF(PR_41_C4=0,"N/A",TRUNC(PR_41_C4,2)))</x:f>
      </x:c>
      <x:c r="G28" s="222">
        <x:f>IF(CU_NUMBER="","N/A",IF(E28="N/A","N/A",IF(AND(E28=0,R_41_C4&lt;&gt;0,),R_41_C4,IF(R_41_C4=0,"N/A",R_41_C4))))</x:f>
      </x:c>
      <x:c r="H28" s="159">
        <x:f>IF(H9&gt;DATEVALUE("09/30/1995"),(IF(pA010_C5=0,0,((A010_C5 - pA010_C5)/pA010_C5)) * 100) * Anu_C5,0)</x:f>
      </x:c>
      <x:c r="I28" s="159">
        <x:f>IF(CU_NUMBER="","N/A",IF(PR_41_C5=0,"N/A",TRUNC(PR_41_C5,2)))</x:f>
      </x:c>
      <x:c r="J28" s="222">
        <x:f>IF(CU_NUMBER="","N/A",IF(H28="N/A","N/A",IF(AND(H28=0,R_41_C5&lt;&gt;0,),R_41_C5,IF(R_41_C5=0,"N/A",R_41_C5))))</x:f>
      </x:c>
    </x:row>
    <x:row r="29" spans="1:11" ht="13.35" customHeight="1" x14ac:dyDescent="0.2">
      <x:c r="A29" s="101" t="s">
        <x:v>111</x:v>
      </x:c>
      <x:c r="B29" s="159">
        <x:f>IF(B9&gt;=DATEVALUE("3/31/2023"),(IF( (pANV0158_C1 + pA730B_C1)=0,0,(((ANV0158_C1+A730B_C1) - (pANV0158_C1 + pA730B_C1))/ (pANV0158_C1 + pA730B_C1))) * 100) * Anu_C1,IF(B9&gt;=DATEVALUE("3/31/2022"),(IF((pA799I_C1+pA730B_C1+pA730C_C1-pA781_C1)=0,0,((ANV0158_C1+A730B_C1) - (pA799I_C1+pA730B_C1+pA730C_C1-pA781_C1)) /(pA799I_C1+pA730B_C1+pA730C_C1-pA781_C1)) * 100)*Anu_C1,IF(B9&gt;DATEVALUE("6/30/2006"),( IF((pA799I_C1+pA730B_C1+pA730C_C1-pA781_C1)=0,0,(((A799I_C1+A730B_C1+A730C_C1-A781_C1)-(pA799I_C1+pA730B_C1+pA730C_C1-pA781_C1))/ (pA799I_C1+pA730B_C1+pA730C_C1-pA781_C1))) * 100) * Anu_C1,0)))</x:f>
      </x:c>
      <x:c r="C29" s="159">
        <x:f>IF(C9&gt;=DATEVALUE("3/31/2023"),(IF( (pANV0158_C2 + pA730B_C2)=0,0,(((ANV0158_C2+A730B_C2) - (pANV0158_C2 + pA730B_C2))/ (pANV0158_C2 + pA730B_C2))) * 100) * Anu_C2,IF(C9&gt;=DATEVALUE("3/31/2022"),(IF((pA799I_C2+pA730B_C2+pA730C_C2-pA781_C2)=0,0,((ANV0158_C2+A730B_C2) - (pA799I_C2+pA730B_C2+pA730C_C2-pA781_C2)) /(pA799I_C2+pA730B_C2+pA730C_C2-pA781_C2)) * 100)*Anu_C2,IF(C9&gt;DATEVALUE("6/30/2006"),( IF((pA799I_C2+pA730B_C2+pA730C_C2-pA781_C2)=0,0,(((A799I_C2+A730B_C2+A730C_C2-A781_C2)-(pA799I_C2+pA730B_C2+pA730C_C2-pA781_C2))/ (pA799I_C2+pA730B_C2+pA730C_C2-pA781_C2))) * 100) * Anu_C2,0)))</x:f>
      </x:c>
      <x:c r="D29" s="159">
        <x:f>IF(D9&gt;=DATEVALUE("3/31/2023"),(IF( (pANV0158_C3 + pA730B_C3)=0,0,(((ANV0158_C3+A730B_C3) - (pANV0158_C3 + pA730B_C3))/ (pANV0158_C3 + pA730B_C3))) * 100) * Anu_C3,IF(D9&gt;=DATEVALUE("3/31/2022"),(IF((pA799I_C3+pA730B_C3+pA730C_C3-pA781_C3)=0,0,((ANV0158_C3+A730B_C3) - (pA799I_C3+pA730B_C3+pA730C_C3-pA781_C3)) /(pA799I_C3+pA730B_C3+pA730C_C3-pA781_C3)) * 100)*Anu_C3,IF(D9&gt;DATEVALUE("6/30/2006"),( IF((pA799I_C3+pA730B_C3+pA730C_C3-pA781_C3)=0,0,(((A799I_C3+A730B_C3+A730C_C3-A781_C3)-(pA799I_C3+pA730B_C3+pA730C_C3-pA781_C3))/ (pA799I_C3+pA730B_C3+pA730C_C3-pA781_C3))) * 100) * Anu_C3,0)))</x:f>
      </x:c>
      <x:c r="E29" s="159">
        <x:f>IF(E9&gt;=DATEVALUE("3/31/2023"),(IF( (pANV0158_C4 + pA730B_C4)=0,0,(((ANV0158_C4+A730B_C4) - (pANV0158_C4 + pA730B_C4))/ (pANV0158_C4 + pA730B_C4))) * 100) * Anu_C4,IF(E9&gt;=DATEVALUE("3/31/2022"),(IF((pA799I_C4+pA730B_C4+pA730C_C4-pA781_C4)=0,0,((ANV0158_C4+A730B_C4) - (pA799I_C4+pA730B_C4+pA730C_C4-pA781_C4)) /(pA799I_C4+pA730B_C4+pA730C_C4-pA781_C4)) * 100)*Anu_C4,IF(E9&gt;DATEVALUE("6/30/2006"),( IF((pA799I_C4+pA730B_C4+pA730C_C4-pA781_C4)=0,0,(((A799I_C4+A730B_C4+A730C_C4-A781_C4)-(pA799I_C4+pA730B_C4+pA730C_C4-pA781_C4))/ (pA799I_C4+pA730B_C4+pA730C_C4-pA781_C4))) * 100) * Anu_C4,0)))</x:f>
      </x:c>
      <x:c r="F29" s="160">
        <x:f>IF(CU_NUMBER="","N/A",IF(PR_42_C4=0,"N/A",TRUNC(PR_42_C4,2)))</x:f>
      </x:c>
      <x:c r="G29" s="222">
        <x:f>IF(CU_NUMBER="","N/A",IF(E29="N/A","N/A",IF(AND(E29=0,R_42_C4&lt;&gt;0,),R_42_C4,IF(R_42_C4=0,"N/A",R_42_C4))))</x:f>
      </x:c>
      <x:c r="H29" s="159">
        <x:f>IF(H9&gt;=DATEVALUE("3/31/2023"),(IF( (pANV0158_C5 + pA730B_C5)=0,0,(((ANV0158_C5+A730B_C5) - (pANV0158_C5 + pA730B_C5))/ (pANV0158_C5 + pA730B_C5))) * 100) * Anu_C5,IF(H9&gt;=DATEVALUE("3/31/2022"),(IF((pA799I_C5+pA730B_C5+pA730C_C5-pA781_C5)=0,0,((ANV0158_C5+A730B_C5) - (pA799I_C5+pA730B_C5+pA730C_C5-pA781_C5)) /(pA799I_C5+pA730B_C5+pA730C_C5-pA781_C5)) * 100)*Anu_C5,IF(H9&gt;DATEVALUE("6/30/2006"),( IF((pA799I_C5+pA730B_C5+pA730C_C5-pA781_C5)=0,0,(((A799I_C5+A730B_C5+A730C_C5-A781_C5)-(pA799I_C5+pA730B_C5+pA730C_C5-pA781_C5))/ (pA799I_C5+pA730B_C5+pA730C_C5-pA781_C5))) * 100) * Anu_C5,0)))</x:f>
      </x:c>
      <x:c r="I29" s="159">
        <x:f>IF(CU_NUMBER="","N/A",IF(PR_42_C5=0,"N/A",TRUNC(PR_42_C5,2)))</x:f>
      </x:c>
      <x:c r="J29" s="222">
        <x:f>IF(CU_NUMBER="","N/A",IF(H29="N/A","N/A",IF(AND(H29=0,R_42_C5&lt;&gt;0,),R_42_C5,IF(R_42_C5=0,"N/A",R_42_C5))))</x:f>
      </x:c>
    </x:row>
    <x:row r="30" spans="1:11" ht="13.35" customHeight="1" x14ac:dyDescent="0.2">
      <x:c r="A30" s="101" t="s">
        <x:v>112</x:v>
      </x:c>
      <x:c r="B30" s="159">
        <x:f>IF(pA083_C1=0,0,((A083_C1-pA083_C1)/pA083_C1)*100*Anu_C1)</x:f>
      </x:c>
      <x:c r="C30" s="159">
        <x:f>IF(pA083_C2=0,0,((A083_C2-pA083_C2)/pA083_C2)*100*Anu_C2)</x:f>
      </x:c>
      <x:c r="D30" s="159">
        <x:f>IF(pA083_C3=0,0,((A083_C3-pA083_C3)/pA083_C3)*100*Anu_C3)</x:f>
      </x:c>
      <x:c r="E30" s="159">
        <x:f>IF(pA083_C4=0,0,((A083_C4-pA083_C4)/pA083_C4)*100*Anu_C4)</x:f>
      </x:c>
      <x:c r="F30" s="160">
        <x:f>IF(CU_NUMBER="","N/A",IF(PR_80_C4=0,"N/A",TRUNC(PR_80_C4,2)))</x:f>
      </x:c>
      <x:c r="G30" s="222">
        <x:f>IF(CU_NUMBER="","N/A",IF(E30="N/A","N/A",IF(AND(E30=0,R_80_C4&lt;&gt;0,),R_80_C4,IF(R_80_C4=0,"N/A",R_80_C4))))</x:f>
      </x:c>
      <x:c r="H30" s="159">
        <x:f>IF(pA083_C5=0,0,((A083_C5-pA083_C5)/pA083_C5)*100*Anu_C5)</x:f>
      </x:c>
      <x:c r="I30" s="159">
        <x:f>IF(CU_NUMBER="","N/A",IF(PR_80_C5=0,"N/A",TRUNC(PR_80_C5,2)))</x:f>
      </x:c>
      <x:c r="J30" s="222">
        <x:f>IF(CU_NUMBER="","N/A",IF(H30="N/A","N/A",IF(AND(H30=0,R_80_C5&lt;&gt;0,),R_80_C5,IF(R_80_C5=0,"N/A",R_80_C5))))</x:f>
      </x:c>
    </x:row>
    <x:row r="31" spans="1:11" ht="13.35" customHeight="1" x14ac:dyDescent="0.2">
      <x:c r="A31" s="149"/>
      <x:c r="B31" s="159"/>
      <x:c r="C31" s="159"/>
      <x:c r="D31" s="159"/>
      <x:c r="E31" s="159"/>
      <x:c r="F31" s="160"/>
      <x:c r="G31" s="222"/>
      <x:c r="H31" s="159"/>
      <x:c r="I31" s="159"/>
      <x:c r="J31" s="222"/>
    </x:row>
    <x:row r="32" spans="1:11" ht="13.35" customHeight="1" x14ac:dyDescent="0.2">
      <x:c r="A32" s="152" t="s">
        <x:v>113</x:v>
      </x:c>
      <x:c r="B32" s="161"/>
      <x:c r="C32" s="161"/>
      <x:c r="D32" s="161"/>
      <x:c r="E32" s="161"/>
      <x:c r="F32" s="162"/>
      <x:c r="G32" s="415"/>
      <x:c r="H32" s="161"/>
      <x:c r="I32" s="159"/>
      <x:c r="J32" s="222"/>
    </x:row>
    <x:row r="33" spans="1:11" ht="13.35" customHeight="1" x14ac:dyDescent="0.2">
      <x:c r="A33" s="153" t="s">
        <x:v>114</x:v>
      </x:c>
      <x:c r="B33" s="161">
        <x:f>IF( ((A010_C1 + pA010_C1)/2)=0,0,( A661A_C1/ ((A010_C1 + pA010_C1)/2))) * 100 * Anu_C1</x:f>
      </x:c>
      <x:c r="C33" s="161">
        <x:f>IF( ((A010_C2 + pA010_C2)/2)=0,0,( A661A_C2/ ((A010_C2 + pA010_C2)/2))) * 100 * Anu_C2</x:f>
      </x:c>
      <x:c r="D33" s="161">
        <x:f>IF( ((A010_C3 + pA010_C3)/2)=0,0,( A661A_C3/ ((A010_C3 + pA010_C3)/2))) * 100 * Anu_C3</x:f>
      </x:c>
      <x:c r="E33" s="161">
        <x:f>IF( ((A010_C4 + pA010_C4)/2)=0,0,( A661A_C4/ ((A010_C4 + pA010_C4)/2))) * 100 * Anu_C4</x:f>
      </x:c>
      <x:c r="F33" s="160">
        <x:f>IF(CU_NUMBER="","N/A",IF(PR_11_C4=0,"N/A",TRUNC(PR_11_C4,2)))</x:f>
      </x:c>
      <x:c r="G33" s="222">
        <x:f>IF(CU_NUMBER="","N/A",IF(E33="N/A","N/A",IF(AND(E33=0,R_11_C4&lt;&gt;0,),R_11_C4,IF(R_11_C4=0,"N/A",R_11_C4))))</x:f>
      </x:c>
      <x:c r="H33" s="161">
        <x:f>IF( ((A010_C5 + pA010_C5)/2)=0,0,( A661A_C5/ ((A010_C5 + pA010_C5)/2))) * 100 * Anu_C5</x:f>
      </x:c>
      <x:c r="I33" s="159">
        <x:f>IF(CU_NUMBER="","N/A",IF(PR_11_C5=0,"N/A",TRUNC(PR_11_C5,2)))</x:f>
      </x:c>
      <x:c r="J33" s="222">
        <x:f>IF(CU_NUMBER="","N/A",IF(H33="N/A","N/A",IF(AND(H33=0,R_11_C5&lt;&gt;0,),R_11_C5,IF(R_11_C5=0,"N/A",R_11_C5))))</x:f>
      </x:c>
    </x:row>
    <x:row r="34" spans="1:11" ht="13.35" customHeight="1" x14ac:dyDescent="0.2">
      <x:c r="A34" s="101" t="s">
        <x:v>115</x:v>
      </x:c>
      <x:c r="B34" s="159">
        <x:f>IF(B9&lt;DATEVALUE("03/31/2014"),"N/A", IF(B9&gt;=DATEVALUE("3/31/2021"),IF(A010_C1+pA010_C1=0,0, ((A661A_C1-AIS0046_C1-AIS0047_C1-A421_C1-A430_C1-A431_C1-AIS0029_C1-AIS0030_C1)/((A010_C1+pA010_C1)/2))*100)*Anu_C1,IF(A010_C1+pA010_C1=0,0, ((A661A_C1-AIS0021_C1-AIS0022_C1-A421_C1-A430_C1-A431_C1)/((A010_C1+pA010_C1)/2))*100)*Anu_C1))</x:f>
      </x:c>
      <x:c r="C34" s="159">
        <x:f>IF(C9&lt;DATEVALUE("03/31/2014"),"N/A", IF(C9&gt;=DATEVALUE("3/31/2021"),IF(A010_C2+pA010_C2=0,0, ((A661A_C2-AIS0046_C2-AIS0047_C2-A421_C2-A430_C2-A431_C2-AIS0029_C2-AIS0030_C2)/((A010_C2+pA010_C2)/2))*100)*Anu_C2,IF(A010_C2+pA010_C2=0,0, ((A661A_C2-AIS0021_C2-AIS0022_C2-A421_C2-A430_C2-A431_C2)/((A010_C2+pA010_C2)/2))*100)*Anu_C2))</x:f>
      </x:c>
      <x:c r="D34" s="159">
        <x:f>IF(D9&lt;DATEVALUE("03/31/2014"),"N/A", IF(D9&gt;=DATEVALUE("3/31/2021"),IF(A010_C3+pA010_C3=0,0, ((A661A_C3-AIS0046_C3-AIS0047_C3-A421_C3-A430_C3-A431_C3-AIS0029_C3-AIS0030_C3)/((A010_C3+pA010_C3)/2))*100)*Anu_C3,IF(A010_C3+pA010_C3=0,0, ((A661A_C3-AIS0021_C3-AIS0022_C3-A421_C3-A430_C3-A431_C3)/((A010_C3+pA010_C3)/2))*100)*Anu_C3))</x:f>
      </x:c>
      <x:c r="E34" s="159">
        <x:f>IF(E9&lt;DATEVALUE("03/31/2014"),"N/A", IF(E9&gt;=DATEVALUE("3/31/2021"),IF(A010_C4+pA010_C4=0,0, ((A661A_C4-AIS0046_C4-AIS0047_C4-A421_C4-A430_C4-A431_C4-AIS0029_C4-AIS0030_C4)/((A010_C4+pA010_C4)/2))*100)*Anu_C4,IF(A010_C4+pA010_C4=0,0, ((A661A_C4-AIS0021_C4-AIS0022_C4-A421_C4-A430_C4-A431_C4)/((A010_C4+pA010_C4)/2))*100)*Anu_C4))</x:f>
      </x:c>
      <x:c r="F34" s="160">
        <x:f>IF(CU_NUMBER="","N/A",IF(PR_265_C4=0,"N/A",TRUNC(PR_265_C4,2)))</x:f>
      </x:c>
      <x:c r="G34" s="222">
        <x:f>IF(CU_NUMBER="","N/A",IF(E34="N/A","N/A",IF(AND(E34=0,R_265_C4&lt;&gt;0,),R_265_C4,IF(R_265_C4=0,"N/A",R_265_C4))))</x:f>
      </x:c>
      <x:c r="H34" s="159">
        <x:f>IF(H9&lt;DATEVALUE("03/31/2014"),"N/A", IF(H9&gt;=DATEVALUE("3/31/2021"),IF(A010_C5+pA010_C5=0,0, ((A661A_C5-AIS0046_C5-AIS0047_C5-A421_C5-A430_C5-A431_C5-AIS0029_C5-AIS0030_C5)/((A010_C5+pA010_C5)/2))*100)*Anu_C5,IF(A010_C5+pA010_C5=0,0, ((A661A_C5-AIS0021_C5-AIS0022_C5-A421_C5-A430_C5-A431_C5)/((A010_C5+pA010_C5)/2))*100)*Anu_C5))</x:f>
      </x:c>
      <x:c r="I34" s="159">
        <x:f>IF(CU_NUMBER="","N/A",IF(PR_265_C5=0,"N/A",TRUNC(PR_265_C5,2)))</x:f>
      </x:c>
      <x:c r="J34" s="222">
        <x:f>IF(CU_NUMBER="","N/A",IF(H34="N/A","N/A",IF(AND(H34=0,R_265_C5&lt;&gt;0,),R_265_C5,IF(R_265_C5=0,"N/A",R_265_C5))))</x:f>
      </x:c>
    </x:row>
    <x:row r="35" spans="1:11" ht="13.35" customHeight="1" x14ac:dyDescent="0.2">
      <x:c r="A35" s="153" t="s">
        <x:v>116</x:v>
      </x:c>
      <x:c r="B35" s="161">
        <x:f>IF(((A010_C1+pA010_C1)/2)=0,0,(A671_C1/((A010_C1+pA010_C1)/2)) )* 100 * Anu_C1</x:f>
      </x:c>
      <x:c r="C35" s="161">
        <x:f>IF(((A010_C2+pA010_C2)/2)=0,0,(A671_C2/((A010_C2+pA010_C2)/2)) )* 100 * Anu_C2</x:f>
      </x:c>
      <x:c r="D35" s="161">
        <x:f>IF(((A010_C3+pA010_C3)/2)=0,0,(A671_C3/((A010_C3+pA010_C3)/2)) )* 100 * Anu_C3</x:f>
      </x:c>
      <x:c r="E35" s="161">
        <x:f>IF(((A010_C4+pA010_C4)/2)=0,0,(A671_C4/((A010_C4+pA010_C4)/2)) )* 100 * Anu_C4</x:f>
      </x:c>
      <x:c r="F35" s="160">
        <x:f>IF(CU_NUMBER="","N/A",IF(PR_18_C4=0,"N/A",TRUNC(PR_18_C4,2)))</x:f>
      </x:c>
      <x:c r="G35" s="222">
        <x:f>IF(CU_NUMBER="","N/A",IF(E35="N/A","N/A",IF(AND(E35=0,R_18_C4&lt;&gt;0,),R_18_C4,IF(R_18_C4=0,"N/A",R_18_C4))))</x:f>
      </x:c>
      <x:c r="H35" s="161">
        <x:f>IF(((A010_C5+pA010_C5)/2)=0,0,(A671_C5/((A010_C5+pA010_C5)/2)) )* 100 * Anu_C5</x:f>
      </x:c>
      <x:c r="I35" s="159">
        <x:f>IF(CU_NUMBER="","N/A",IF(PR_18_C5=0,"N/A",TRUNC(PR_18_C5,2)))</x:f>
      </x:c>
      <x:c r="J35" s="222">
        <x:f>IF(CU_NUMBER="","N/A",IF(H35="N/A","N/A",IF(AND(H35=0,R_18_C5&lt;&gt;0,),R_18_C5,IF(R_18_C5=0,"N/A",R_18_C5))))</x:f>
      </x:c>
    </x:row>
    <x:row r="36" spans="1:11" ht="13.35" customHeight="1" x14ac:dyDescent="0.2">
      <x:c r="A36" s="153" t="s">
        <x:v>117</x:v>
      </x:c>
      <x:c r="B36" s="161">
        <x:f>IF(B9 &gt; DATEVALUE("12/31/2018"), (IF(((A010_C1 + pA010_C1)/2)=0,0,((A300_C1+AIS0011_C1)/((A010_C1 + pA010_C1)/2))) * 100) * Anu_C1,
IF(B9 &gt; DATEVALUE("12/31/2008"),(IF(((A010_C1+ pA010_C1)/2)=0,0,( A300_C1/((A010_C1+ pA010_C1)/2)))* 100) * Anu_C1,0))</x:f>
      </x:c>
      <x:c r="C36" s="161">
        <x:f>IF(C9 &gt; DATEVALUE("12/31/2018"), (IF(((A010_C2 + pA010_C2)/2)=0,0,((A300_C2+AIS0011_C2)/((A010_C2 + pA010_C2)/2))) * 100) * Anu_C2,
IF(C9 &gt; DATEVALUE("12/31/2008"),(IF(((A010_C2+ pA010_C2)/2)=0,0,( A300_C2/((A010_C2+ pA010_C2)/2)))* 100) * Anu_C2,0))</x:f>
      </x:c>
      <x:c r="D36" s="161">
        <x:f>IF(D9 &gt; DATEVALUE("12/31/2018"), (IF(((A010_C3 + pA010_C3)/2)=0,0,((A300_C3+AIS0011_C3)/((A010_C3 + pA010_C3)/2))) * 100) * Anu_C3,
IF(D9 &gt; DATEVALUE("12/31/2008"),(IF(((A010_C3+ pA010_C3)/2)=0,0,( A300_C3/((A010_C3+ pA010_C3)/2)))* 100) * Anu_C3,0))</x:f>
      </x:c>
      <x:c r="E36" s="163">
        <x:f>IF(E9 &gt; DATEVALUE("12/31/2018"), (IF(((A010_C4 + pA010_C4)/2)=0,0,((A300_C4+AIS0011_C4)/((A010_C4 + pA010_C4)/2))) * 100) * Anu_C4,
IF(E9 &gt; DATEVALUE("12/31/2008"),(IF(((A010_C4+ pA010_C4)/2)=0,0,( A300_C4/((A010_C4+ pA010_C4)/2)))* 100) * Anu_C4,0))</x:f>
      </x:c>
      <x:c r="F36" s="160">
        <x:f>IF(CU_NUMBER="","N/A",IF(PR_19_C4=0,"N/A",TRUNC(PR_19_C4,2)))</x:f>
      </x:c>
      <x:c r="G36" s="222">
        <x:f>IF(CU_NUMBER="","N/A",IF(E36="N/A","N/A",IF(AND(E36=0,R_19_C4&lt;&gt;0,),R_19_C4,IF(R_19_C4=0,"N/A",R_19_C4))))</x:f>
      </x:c>
      <x:c r="H36" s="163">
        <x:f>IF(H9 &gt; DATEVALUE("12/31/2018"), (IF(((A010_C5 + pA010_C5)/2)=0,0,((A300_C5+AIS0011_C5)/((A010_C5 + pA010_C5)/2))) * 100) * Anu_C5,
IF(H9 &gt; DATEVALUE("12/31/2008"),(IF(((A010_C5+ pA010_C5)/2)=0,0,( A300_C5/((A010_C5+ pA010_C5)/2)))* 100) * Anu_C5,0))</x:f>
      </x:c>
      <x:c r="I36" s="159">
        <x:f>IF(CU_NUMBER="","N/A",IF(PR_19_C5=0,"N/A",TRUNC(PR_19_C5,2)))</x:f>
      </x:c>
      <x:c r="J36" s="222">
        <x:f>IF(CU_NUMBER="","N/A",IF(H36="N/A","N/A",IF(AND(H36=0,R_19_C5&lt;&gt;0,),R_19_C5,IF(R_19_C5=0,"N/A",R_19_C5))))</x:f>
      </x:c>
    </x:row>
    <x:row r="37" spans="1:11" ht="13.35" customHeight="1" x14ac:dyDescent="0.2">
      <x:c r="A37" s="153"/>
      <x:c r="B37" s="161"/>
      <x:c r="C37" s="161"/>
      <x:c r="D37" s="161"/>
      <x:c r="E37" s="161"/>
      <x:c r="F37" s="162"/>
      <x:c r="G37" s="415"/>
      <x:c r="H37" s="161"/>
      <x:c r="I37" s="159"/>
      <x:c r="J37" s="222"/>
    </x:row>
    <x:row r="38" spans="1:11" ht="13.35" customHeight="1" x14ac:dyDescent="0.2">
      <x:c r="A38" s="152" t="s">
        <x:v>118</x:v>
      </x:c>
      <x:c r="B38" s="161"/>
      <x:c r="C38" s="161"/>
      <x:c r="D38" s="161"/>
      <x:c r="E38" s="161"/>
      <x:c r="F38" s="162"/>
      <x:c r="G38" s="415"/>
      <x:c r="H38" s="161"/>
      <x:c r="I38" s="159"/>
      <x:c r="J38" s="222"/>
    </x:row>
    <x:row r="39" spans="1:11" ht="13.35" customHeight="1" x14ac:dyDescent="0.2">
      <x:c r="A39" s="153" t="s">
        <x:v>119</x:v>
      </x:c>
      <x:c r="B39" s="161">
        <x:f>IF(B9 &gt; DATEVALUE("09/30/1995"),IF(A010_C1=0,0,(A025B_C1/A010_C1)) * 100,0)</x:f>
      </x:c>
      <x:c r="C39" s="161">
        <x:f>IF(C9 &gt; DATEVALUE("09/30/1995"),IF(A010_C2=0,0,(A025B_C2/A010_C2)) * 100,0)</x:f>
      </x:c>
      <x:c r="D39" s="161">
        <x:f>IF(D9 &gt; DATEVALUE("09/30/1995"),IF(A010_C3=0,0,(A025B_C3/A010_C3)) * 100,0)</x:f>
      </x:c>
      <x:c r="E39" s="161">
        <x:f>IF(E9 &gt; DATEVALUE("09/30/1995"),IF(A010_C4=0,0,(A025B_C4/A010_C4)) * 100,0)</x:f>
      </x:c>
      <x:c r="F39" s="160">
        <x:f>IF(CU_NUMBER="","N/A",IF(PR_27_C4=0,"N/A",TRUNC(PR_27_C4,2)))</x:f>
      </x:c>
      <x:c r="G39" s="222">
        <x:f>IF(CU_NUMBER="","N/A",IF(E39="N/A","N/A",IF(AND(E39=0,R_27_C4&lt;&gt;0,),R_27_C4,IF(R_27_C4=0,"N/A",R_27_C4))))</x:f>
      </x:c>
      <x:c r="H39" s="161">
        <x:f>IF(H9 &gt; DATEVALUE("09/30/1995"),IF(A010_C5=0,0,(A025B_C5/A010_C5)) * 100,0)</x:f>
      </x:c>
      <x:c r="I39" s="159">
        <x:f>IF(CU_NUMBER="","N/A",IF(PR_27_C5=0,"N/A",TRUNC(PR_27_C5,2)))</x:f>
      </x:c>
      <x:c r="J39" s="222">
        <x:f>IF(CU_NUMBER="","N/A",IF(H39="N/A","N/A",IF(AND(H39=0,R_27_C5&lt;&gt;0,),R_27_C5,IF(R_27_C5=0,"N/A",R_27_C5))))</x:f>
      </x:c>
    </x:row>
    <x:row r="40" spans="1:11" ht="13.35" customHeight="1" x14ac:dyDescent="0.2">
      <x:c r="A40" s="153" t="s">
        <x:v>120</x:v>
      </x:c>
      <x:c r="B40" s="161">
        <x:f>IF(B9&gt; DATEVALUE("12/31/2021"),IF(A010_C1=0,0,((A730A_C1+A730B_C1+ANV0153_C1)/A010_C1)) * 100,
IF(B9&gt; DATEVALUE("03/31/2006"),IF(A010_C1=0,0,((A730A_C1+A730B_C1+A730C_C1+A799A1_C1)/A010_C1)) * 100,0))</x:f>
      </x:c>
      <x:c r="C40" s="161">
        <x:f>IF(C9&gt; DATEVALUE("12/31/2021"),IF(A010_C2=0,0,((A730A_C2+A730B_C2+ANV0153_C2)/A010_C2)) * 100,
IF(C9&gt; DATEVALUE("03/31/2006"),IF(A010_C2=0,0,((A730A_C2+A730B_C2+A730C_C2+A799A1_C2)/A010_C2)) * 100,0))</x:f>
      </x:c>
      <x:c r="D40" s="163">
        <x:f>IF(D9&gt; DATEVALUE("12/31/2021"),IF(A010_C3=0,0,((A730A_C3+A730B_C3+ANV0153_C3)/A010_C3)) * 100,
IF(D9&gt; DATEVALUE("03/31/2006"),IF(A010_C3=0,0,((A730A_C3+A730B_C3+A730C_C3+A799A1_C3)/A010_C3)) * 100,0))</x:f>
      </x:c>
      <x:c r="E40" s="161">
        <x:f>IF(E9&gt; DATEVALUE("12/31/2021"),IF(A010_C4=0,0,((A730A_C4+A730B_C4+ANV0153_C4)/A010_C4)) * 100,
IF(E9&gt; DATEVALUE("03/31/2006"),IF(A010_C4=0,0,((A730A_C4+A730B_C4+A730C_C4+A799A1_C4)/A010_C4)) * 100,0))</x:f>
      </x:c>
      <x:c r="F40" s="160">
        <x:f>IF(CU_NUMBER="","N/A",IF(PR_28_C4=0,"N/A",TRUNC(PR_28_C4,2)))</x:f>
      </x:c>
      <x:c r="G40" s="222">
        <x:f>IF(CU_NUMBER="","N/A",IF(E40="N/A","N/A",IF(AND(E40=0,R_28_C4&lt;&gt;0,),R_28_C4,IF(R_28_C4=0,"N/A",R_28_C4))))</x:f>
      </x:c>
      <x:c r="H40" s="161">
        <x:f>IF(H9&gt; DATEVALUE("12/31/2021"),IF(A010_C5=0,0,((A730A_C5+A730B_C5+ANV0153_C5)/A010_C5)) * 100,
IF(H9&gt; DATEVALUE("03/31/2006"),IF(A010_C5=0,0,((A730A_C5+A730B_C5+A730C_C5+A799A1_C5)/A010_C5)) * 100,0))</x:f>
      </x:c>
      <x:c r="I40" s="159">
        <x:f>IF(CU_NUMBER="","N/A",IF(PR_28_C5=0,"N/A",TRUNC(PR_28_C5,2)))</x:f>
      </x:c>
      <x:c r="J40" s="222">
        <x:f>IF(CU_NUMBER="","N/A",IF(H40="N/A","N/A",IF(AND(H40=0,R_28_C5&lt;&gt;0,),R_28_C5,IF(R_28_C5=0,"N/A",R_28_C5))))</x:f>
      </x:c>
    </x:row>
    <x:row r="41" spans="1:11" ht="13.35" customHeight="1" x14ac:dyDescent="0.2">
      <x:c r="A41" s="153"/>
      <x:c r="B41" s="161"/>
      <x:c r="C41" s="161"/>
      <x:c r="D41" s="163"/>
      <x:c r="E41" s="161"/>
      <x:c r="F41" s="160"/>
      <x:c r="G41" s="222"/>
      <x:c r="H41" s="161"/>
      <x:c r="I41" s="159"/>
      <x:c r="J41" s="222"/>
    </x:row>
    <x:row r="42" spans="1:11" ht="13.35" customHeight="1" x14ac:dyDescent="0.2">
      <x:c r="A42" s="152" t="s">
        <x:v>121</x:v>
      </x:c>
      <x:c r="B42" s="161"/>
      <x:c r="C42" s="161"/>
      <x:c r="D42" s="161"/>
      <x:c r="E42" s="161"/>
      <x:c r="F42" s="162"/>
      <x:c r="G42" s="415"/>
      <x:c r="H42" s="161"/>
      <x:c r="I42" s="159"/>
      <x:c r="J42" s="222"/>
    </x:row>
    <x:row r="43" spans="1:11" ht="13.35" customHeight="1" x14ac:dyDescent="0.2">
      <x:c r="A43" s="153" t="s">
        <x:v>122</x:v>
      </x:c>
      <x:c r="B43" s="159">
        <x:f>IF(A010_C1&gt;500000000,"N/A, Assets&gt;$500M",IF(B9&lt;DATEVALUE("03/31/2014"),"N/A",B96))</x:f>
      </x:c>
      <x:c r="C43" s="159">
        <x:f>IF(A010_C2 &gt; 500000000,"N/A, Assets&gt;$500M",IF(C9&lt;DATEVALUE("03/31/2014"),"N/A",C96))</x:f>
      </x:c>
      <x:c r="D43" s="159">
        <x:f>IF(A010_C3 &gt; 500000000,"N/A, Assets&gt;$500M",IF(D9&lt;DATEVALUE("03/31/2014"),"N/A",D96))</x:f>
      </x:c>
      <x:c r="E43" s="159">
        <x:f>IF(A010_C4 &gt; 500000000,"N/A, Assets&gt;$500M",IF(E9&lt;DATEVALUE("03/31/2014"),"N/A",E96))</x:f>
      </x:c>
      <x:c r="F43" s="160">
        <x:f>IF(CU_NUMBER="","N/A",IF(E43 ="N/A, Assets&gt;$500M","N/A",IF(PR_306_C4=0,"N/A",TRUNC(PR_306_C4,2))))</x:f>
      </x:c>
      <x:c r="G43" s="222">
        <x:f>IF(CU_NUMBER="","N/A",IF(E43="N/A, Assets&gt;$500M","N/A",IF(AND(E43=0,R_306_C4&lt;&gt;0,),R_306_C4,IF(R_306_C4=0,"N/A",R_306_C4))))</x:f>
      </x:c>
      <x:c r="H43" s="159">
        <x:f>IF(A010_C5 &gt; 500000000,"N/A, Assets&gt;$500M",IF(H9&lt;DATEVALUE("03/31/2014"),"N/A",H96))</x:f>
      </x:c>
      <x:c r="I43" s="159">
        <x:f>IF(CU_NUMBER="","N/A",IF(H43="N/A, Assets&gt;$500M","N/A",IF(PR_306_C5=0,"N/A",TRUNC(PR_306_C5,2))))</x:f>
      </x:c>
      <x:c r="J43" s="222">
        <x:f>IF(CU_NUMBER="","N/A",IF(H43="N/A, Assets&gt;$500M","N/A",IF(AND(H43=0,R_306_C5&lt;&gt;0,),R_306_C5,IF(R_306_C5=0,"N/A",R_306_C5))))</x:f>
      </x:c>
    </x:row>
    <x:row r="44" spans="1:11" ht="13.35" customHeight="1" x14ac:dyDescent="0.2">
      <x:c r="A44" s="153" t="s">
        <x:v>123</x:v>
      </x:c>
      <x:c r="B44" s="159">
        <x:f>IF(A010_C1 &gt; 500000000,"N/A, Assets&gt;$500M",IF(B9&lt;DATEVALUE("03/31/2014"),"N/A",B97))</x:f>
      </x:c>
      <x:c r="C44" s="159">
        <x:f>IF(A010_C2 &gt; 500000000,"N/A, Assets&gt;$500M",IF(C9&lt;DATEVALUE("03/31/2014"),"N/A",C97))</x:f>
      </x:c>
      <x:c r="D44" s="159">
        <x:f>IF(A010_C3 &gt; 500000000,"N/A, Assets&gt;$500M",IF(D9&lt;DATEVALUE("03/31/2014"),"N/A",D97))</x:f>
      </x:c>
      <x:c r="E44" s="159">
        <x:f>IF(A010_C4 &gt; 500000000,"N/A, Assets&gt;$500M",IF(E9&lt;DATEVALUE("03/31/2014"),"N/A",E97))</x:f>
      </x:c>
      <x:c r="F44" s="160">
        <x:f>IF(CU_NUMBER="","N/A",IF(E44 ="N/A, Assets&gt;$500M","N/A",IF(PR_307_C4=0,"N/A",TRUNC(PR_307_C4,2))))</x:f>
      </x:c>
      <x:c r="G44" s="222">
        <x:f>IF(CU_NUMBER="","N/A",IF(E44="N/A, Assets&gt;$500M","N/A",IF(AND(E44=0,R_307_C4&lt;&gt;0,),R_307_C4,IF(R_307_C4=0,"N/A",R_307_C4))))</x:f>
      </x:c>
      <x:c r="H44" s="159">
        <x:f>IF(A010_C5 &gt; 500000000,"N/A, Assets&gt;$500M",IF(H9&lt;DATEVALUE("03/31/2014"),"N/A",H97))</x:f>
      </x:c>
      <x:c r="I44" s="159">
        <x:f>IF(CU_NUMBER="","N/A",IF(H44="N/A, Assets&gt;$500M","N/A",IF(PR_307_C5=0,"N/A",TRUNC(PR_307_C5,2))))</x:f>
      </x:c>
      <x:c r="J44" s="222">
        <x:f>IF(CU_NUMBER="","N/A",IF(H44="N/A, Assets&gt;$500M","N/A",IF(AND(H44=0,R_307_C5&lt;&gt;0,),R_307_C5,IF(R_307_C5=0,"N/A",R_307_C5))))</x:f>
      </x:c>
    </x:row>
    <x:row r="45" spans="1:11" ht="13.15" customHeight="1" x14ac:dyDescent="0.2">
      <x:c r="A45" s="238" t="s">
        <x:v>124</x:v>
      </x:c>
      <x:c r="B45" s="407"/>
      <x:c r="C45" s="407"/>
      <x:c r="D45" s="407"/>
      <x:c r="E45" s="407"/>
      <x:c r="F45" s="408"/>
      <x:c r="G45" s="424"/>
      <x:c r="H45" s="407"/>
      <x:c r="I45" s="286"/>
      <x:c r="J45" s="424"/>
    </x:row>
    <x:row r="46" spans="1:11" ht="13.15" customHeight="1" x14ac:dyDescent="0.2">
      <x:c r="A46" s="124" t="s">
        <x:v>125</x:v>
      </x:c>
      <x:c r="B46" s="410"/>
      <x:c r="C46" s="410"/>
      <x:c r="D46" s="410"/>
      <x:c r="E46" s="410"/>
      <x:c r="F46" s="411"/>
      <x:c r="G46" s="425"/>
      <x:c r="H46" s="410"/>
      <x:c r="I46" s="99"/>
      <x:c r="J46" s="425"/>
    </x:row>
    <x:row r="47" spans="1:11" ht="13.35" customHeight="1" s="124" customFormat="1" x14ac:dyDescent="0.2">
      <x:c r="A47" s="124" t="s">
        <x:v>126</x:v>
      </x:c>
    </x:row>
    <x:row r="48" spans="1:11" ht="13.15" customHeight="1" x14ac:dyDescent="0.2">
      <x:c r="A48" s="124" t="s">
        <x:v>127</x:v>
      </x:c>
      <x:c r="B48" s="410"/>
      <x:c r="C48" s="410"/>
      <x:c r="D48" s="410"/>
      <x:c r="E48" s="410"/>
      <x:c r="F48" s="411"/>
      <x:c r="G48" s="425"/>
      <x:c r="H48" s="410"/>
      <x:c r="I48" s="99"/>
      <x:c r="J48" s="425"/>
    </x:row>
    <x:row r="49" spans="1:11" ht="13.15" customHeight="1" x14ac:dyDescent="0.2">
      <x:c r="A49" s="124" t="s">
        <x:v>128</x:v>
      </x:c>
      <x:c r="B49" s="124"/>
      <x:c r="C49" s="124"/>
      <x:c r="D49" s="124"/>
      <x:c r="E49" s="124"/>
      <x:c r="F49" s="411"/>
      <x:c r="G49" s="425"/>
      <x:c r="H49" s="410"/>
      <x:c r="I49" s="99"/>
      <x:c r="J49" s="425"/>
    </x:row>
    <x:row r="50" spans="1:11" ht="26.25" customHeight="1" s="453" customFormat="1" x14ac:dyDescent="0.2">
      <x:c r="A50" s="130" t="s">
        <x:v>129</x:v>
      </x:c>
      <x:c r="B50" s="130"/>
      <x:c r="C50" s="130"/>
      <x:c r="D50" s="130"/>
      <x:c r="E50" s="130"/>
      <x:c r="F50" s="130"/>
      <x:c r="G50" s="130"/>
      <x:c r="H50" s="130"/>
      <x:c r="I50" s="130"/>
      <x:c r="J50" s="130"/>
    </x:row>
    <x:row r="51" spans="1:11" ht="12.75" customHeight="1" hidden="1" s="0" customFormat="1" x14ac:dyDescent="0.2">
      <x:c r="A51" s="39"/>
      <x:c r="B51" s="39"/>
      <x:c r="C51" s="39"/>
      <x:c r="D51" s="39"/>
      <x:c r="E51" s="39"/>
      <x:c r="F51" s="39"/>
      <x:c r="G51" s="39"/>
      <x:c r="H51" s="39"/>
      <x:c r="I51" s="39"/>
      <x:c r="J51" s="39" t="s">
        <x:v>130</x:v>
      </x:c>
    </x:row>
    <x:row r="52" spans="1:11" ht="12" customHeight="1" hidden="1" x14ac:dyDescent="0.2">
      <x:c r="A52" s="39" t="s">
        <x:v>131</x:v>
      </x:c>
      <x:c r="B52" s="39">
        <x:f>IF(B9&gt;DATEVALUE("12/31/2019"),IF( A940_C1 + A018_C1 + A602_C1 - (A631_C1 + A880_C1)=0,0,((A631_C1 + A880_C1) / (A940_C1 + A018_C1 + A602_C1 - (A631_C1 + A880_C1)))),0)</x:f>
      </x:c>
      <x:c r="C52" s="39">
        <x:f>IF(C9&gt;DATEVALUE("12/31/2019"),IF( A940_C2 + A018_C2 + A602_C2 - (A631_C2 + A880_C2)=0,0,((A631_C2 + A880_C2) / (A940_C2 + A018_C2 + A602_C2 - (A631_C2 + A880_C2)))),0)</x:f>
      </x:c>
      <x:c r="D52" s="39">
        <x:f>IF(D9&gt;DATEVALUE("12/31/2019"),IF( A940_C3 + A018_C3 + A602_C3 - (A631_C3 + A880_C3)=0,0,((A631_C3 + A880_C3) / (A940_C3 + A018_C3 + A602_C3 - (A631_C3 + A880_C3)))),0)</x:f>
      </x:c>
      <x:c r="E52" s="39">
        <x:f>IF(E9&gt;DATEVALUE("12/31/2019"),IF( A940_C4 + A018_C4 + A602_C4 - (A631_C4 + A880_C4)=0,0,((A631_C4 + A880_C4) / (A940_C4 + A018_C4 + A602_C4 - (A631_C4 + A880_C4)))),0)</x:f>
      </x:c>
      <x:c r="H52" s="39">
        <x:f>IF(H9&gt;DATEVALUE("12/31/2019"),IF( A940_C5 + A018_C5 + A602_C5 - (A631_C5 + A880_C5)=0,0,((A631_C5 + A880_C5) / (A940_C5 + A018_C5 + A602_C5 - (A631_C5 + A880_C5)))),0)</x:f>
      </x:c>
      <x:c r="I52" s="39" t="s">
        <x:v>132</x:v>
      </x:c>
    </x:row>
    <x:row r="53" spans="1:11" ht="12" customHeight="1" hidden="1" x14ac:dyDescent="0.2">
      <x:c r="A53" s="39" t="s">
        <x:v>133</x:v>
      </x:c>
      <x:c r="B53" s="39">
        <x:f>IF(B9&gt;DATEVALUE("12/31/2019"),IF((A940_C1 + A018_C1 + A602_C1) =0,0,((A631_C1 + A880_C1 + A860C_C1) / (A940_C1 + A018_C1 + A602_C1))),0)</x:f>
      </x:c>
      <x:c r="C53" s="39">
        <x:f>IF(C9&gt;DATEVALUE("12/31/2019"),IF((A940_C2 + A018_C2 + A602_C2) =0,0,((A631_C2 + A880_C2 + A860C_C2) / (A940_C2 + A018_C2 + A602_C2))),0)</x:f>
      </x:c>
      <x:c r="D53" s="39">
        <x:f>IF(D9&gt;DATEVALUE("12/31/2019"),IF((A940_C3 + A018_C3 + A602_C3) =0,0,((A631_C3 + A880_C3 + A860C_C3) / (A940_C3 + A018_C3 + A602_C3))),0)</x:f>
      </x:c>
      <x:c r="E53" s="39">
        <x:f>IF(E9&gt;DATEVALUE("12/31/2019"),IF((A940_C4 + A018_C4 + A602_C4) =0,0,((A631_C4 + A880_C4 + A860C_C4) / (A940_C4 + A018_C4 + A602_C4))),0)</x:f>
      </x:c>
      <x:c r="H53" s="39">
        <x:f>IF(H9&gt;DATEVALUE("12/31/2019"),IF((A940_C5 + A018_C5 + A602_C5) =0,0,((A631_C5 + A880_C5 + A860C_C5) / (A940_C5 + A018_C5 + A602_C5))),0)</x:f>
      </x:c>
      <x:c r="I53" s="39" t="s">
        <x:v>134</x:v>
      </x:c>
    </x:row>
    <x:row r="54" spans="1:11" ht="12" customHeight="1" hidden="1" x14ac:dyDescent="0.2">
      <x:c r="A54" s="39" t="s">
        <x:v>135</x:v>
      </x:c>
      <x:c r="B54" s="39">
        <x:f>IF(B9&gt;DATEVALUE("12/31/2019"), (A631_C1 + A880_C1),"N/A")</x:f>
      </x:c>
      <x:c r="C54" s="39">
        <x:f>IF(C9&gt;DATEVALUE("12/31/2019"), (A631_C2 + A880_C2),"N/A")</x:f>
      </x:c>
      <x:c r="D54" s="39">
        <x:f>IF(D9&gt;DATEVALUE("12/31/2019"), (A631_C3 + A880_C3),"N/A")</x:f>
      </x:c>
      <x:c r="E54" s="39">
        <x:f>IF(E9&gt;DATEVALUE("12/31/2019"), (A631_C4 + A880_C4),"N/A")</x:f>
      </x:c>
      <x:c r="H54" s="39">
        <x:f>IF(H9&gt;DATEVALUE("12/31/2019"), (A631_C5 + A880_C5),"N/A")</x:f>
      </x:c>
      <x:c r="I54" s="39" t="s">
        <x:v>136</x:v>
      </x:c>
    </x:row>
    <x:row r="55" spans="1:11" ht="12" customHeight="1" hidden="1" x14ac:dyDescent="0.2">
      <x:c r="A55" s="39" t="s">
        <x:v>137</x:v>
      </x:c>
      <x:c r="B55" s="39">
        <x:f>IF(B9&gt;DATEVALUE("12/31/2021"),(A730A_C1 + A730B_C1 + AAS0008_C1),(IF(B9&gt;DATEVALUE("12/31/2013"),(A730A_C1 + A730B_C1 + A730C_C1),0)))</x:f>
      </x:c>
      <x:c r="C55" s="39">
        <x:f>IF(C9&gt;DATEVALUE("12/31/2021"),(A730A_C2 + A730B_C2 + AAS0008_C2),(IF(C9&gt;DATEVALUE("12/31/2013"),(A730A_C2 + A730B_C2 + A730C_C2),0)))</x:f>
      </x:c>
      <x:c r="D55" s="39">
        <x:f>IF(D9&gt;DATEVALUE("12/31/2021"),(A730A_C3 + A730B_C3 + AAS0008_C3),(IF(D9&gt;DATEVALUE("12/31/2013"),(A730A_C3 + A730B_C3 + A730C_C3),0)))</x:f>
      </x:c>
      <x:c r="E55" s="39">
        <x:f>IF(E9&gt;DATEVALUE("12/31/2021"),(A730A_C4 + A730B_C4 + AAS0008_C4),(IF(E9&gt;DATEVALUE("12/31/2013"),(A730A_C4 + A730B_C4 + A730C_C4),0)))</x:f>
      </x:c>
      <x:c r="H55" s="39">
        <x:f>IF(H9&gt;DATEVALUE("12/31/2021"),(A730A_C5 + A730B_C5 + AAS0008_C5),(IF(H9&gt;DATEVALUE("12/31/2013"),(A730A_C5 + A730B_C5 + A730C_C5),0)))</x:f>
      </x:c>
      <x:c r="I55" s="39" t="s">
        <x:v>138</x:v>
      </x:c>
    </x:row>
    <x:row r="56" spans="1:11" ht="12" customHeight="1" hidden="1" x14ac:dyDescent="0.2">
      <x:c r="A56" s="39" t="s">
        <x:v>139</x:v>
      </x:c>
      <x:c r="B56" s="39">
        <x:f>IF(B9&gt;DATEVALUE("12/31/2021"),( ANV0153_C1 + ANV0154_C1 + ANV0155_C1 + ANV0156_C1 + ANV0157_C1),IF(B9&gt;DATEVALUE("12/31/2013"), (A799A1_C1 + A799B_C1 + A799C1_C1 + A799C2_C1 + A799D_C1),0))</x:f>
      </x:c>
      <x:c r="C56" s="39">
        <x:f>IF(C9&gt;DATEVALUE("12/31/2021"),( ANV0153_C2 + ANV0154_C2 + ANV0155_C2 + ANV0156_C2 + ANV0157_C2),IF(C9&gt;DATEVALUE("12/31/2013"), (A799A1_C2 + A799B_C2 + A799C1_C2 + A799C2_C2 + A799D_C2),0))</x:f>
      </x:c>
      <x:c r="D56" s="39">
        <x:f>IF(D9&gt;DATEVALUE("12/31/2021"),( ANV0153_C3 + ANV0154_C3 + ANV0155_C3 + ANV0156_C3 + ANV0157_C3),IF(D9&gt;DATEVALUE("12/31/2013"), (A799A1_C3 + A799B_C3 + A799C1_C3 + A799C2_C3 + A799D_C3),0))</x:f>
      </x:c>
      <x:c r="E56" s="39">
        <x:f>IF(E9&gt;DATEVALUE("12/31/2021"),( ANV0153_C4 + ANV0154_C4 + ANV0155_C4 + ANV0156_C4 + ANV0157_C4),IF(E9&gt;DATEVALUE("12/31/2013"), (A799A1_C4 + A799B_C4 + A799C1_C4 + A799C2_C4 + A799D_C4),0))</x:f>
      </x:c>
      <x:c r="H56" s="39">
        <x:f>IF(H9&gt;DATEVALUE("12/31/2021"),( ANV0153_C5 + ANV0154_C5 + ANV0155_C5 + ANV0156_C5 + ANV0157_C5),IF(H9&gt;DATEVALUE("12/31/2013"), (A799A1_C5 + A799B_C5 + A799C1_C5 + A799C2_C5 + A799D_C5),0))</x:f>
      </x:c>
      <x:c r="I56" s="39" t="s">
        <x:v>140</x:v>
      </x:c>
    </x:row>
    <x:row r="57" spans="1:11" ht="12" customHeight="1" hidden="1" x14ac:dyDescent="0.2">
      <x:c r="A57" s="39" t="s">
        <x:v>141</x:v>
      </x:c>
      <x:c r="B57" s="39">
        <x:f>IF(B9&gt;DATEVALUE("12/31/2021"), (A396_C1 + A385_C1 + A370_C1 + ARL0002_C1 + ARL0005_C1 + ARL0008_C1 + ARL0011_C1 + ARL0014_C1 + ARL0019_C1 + ARL0022_C1 + ARL0025_C1 + ARL0028_C1 + ARL0033_C1 + ARL0036_C1 + ARL0039_C1 + ARL0042_C1 + A397A_C1 + A698A_C1 + A397_C1 + A002_C1 + A698C_C1 + A718A5_C1 + A400P_C1), (IF(B9&gt;DATEVALUE("6/30/2017"),( A396_C1 + A385_C1 + A370_C1 + A704A_C1 + A704B_C1 + A704C_C1 + A704D_C1 + A704E_C1 + A705A_C1 + A705B_C1 + A706_C1 + A707_C1 + A708_C1 + A708B_C1 + A397A_C1 + A698A_C1 + A397_C1 + A002_C1 + A698C_C1 + A400P_C1),IF(B9&gt;DATEVALUE("12/31/2013"),(A396_C1+A385_C1+A370_C1+A704A_C1+A704B_C1+A704C_C1+A704D_C1+A704E_C1+A705A_C1+A705B_C1+A706_C1+A707_C1+A708_C1+A708B_C1+A397A_C1+A698A_C1+A397_C1+A002_C1+A698_C1),0))))</x:f>
      </x:c>
      <x:c r="C57" s="39">
        <x:f>IF(C9&gt;DATEVALUE("12/31/2021"), (A396_C2 + A385_C2 + A370_C2 + ARL0002_C2 + ARL0005_C2 + ARL0008_C2 + ARL0011_C2 + ARL0014_C2 + ARL0019_C2 + ARL0022_C2 + ARL0025_C2 + ARL0028_C2 + ARL0033_C2 + ARL0036_C2 + ARL0039_C2 + ARL0042_C2 + A397A_C2 + A698A_C2 + A397_C2 + A002_C2 + A698C_C2 + A718A5_C2 + A400P_C2), (IF(C9&gt;DATEVALUE("6/30/2017"),( A396_C2 + A385_C2 + A370_C2 + A704A_C2 + A704B_C2 + A704C_C2 + A704D_C2 + A704E_C2 + A705A_C2 + A705B_C2 + A706_C2 + A707_C2 + A708_C2 + A708B_C2 + A397A_C2 + A698A_C2 + A397_C2 + A002_C2 + A698C_C2 + A400P_C2),IF(C9&gt;DATEVALUE("12/31/2013"),(A396_C2+A385_C2+A370_C2+A704A_C2+A704B_C2+A704C_C2+A704D_C2+A704E_C2+A705A_C2+A705B_C2+A706_C2+A707_C2+A708_C2+A708B_C2+A397A_C2+A698A_C2+A397_C2+A002_C2+A698_C2),0))))</x:f>
      </x:c>
      <x:c r="D57" s="39">
        <x:f>IF(D9&gt;DATEVALUE("12/31/2021"), (A396_C3 + A385_C3 + A370_C3 + ARL0002_C3 + ARL0005_C3 + ARL0008_C3 + ARL0011_C3 + ARL0014_C3 + ARL0019_C3 + ARL0022_C3 + ARL0025_C3 + ARL0028_C3 + ARL0033_C3 + ARL0036_C3 + ARL0039_C3 + ARL0042_C3 + A397A_C3 + A698A_C3 + A397_C3 + A002_C3 + A698C_C3 + A718A5_C3 + A400P_C3), (IF(D9&gt;DATEVALUE("6/30/2017"),( A396_C3 + A385_C3 + A370_C3 + A704A_C3 + A704B_C3 + A704C_C3 + A704D_C3 + A704E_C3 + A705A_C3 + A705B_C3 + A706_C3 + A707_C3 + A708_C3 + A708B_C3 + A397A_C3 + A698A_C3 + A397_C3 + A002_C3 + A698C_C3 + A400P_C3),IF(D9&gt;DATEVALUE("12/31/2013"),(A396_C3+A385_C3+A370_C3+A704A_C3+A704B_C3+A704C_C3+A704D_C3+A704E_C3+A705A_C3+A705B_C3+A706_C3+A707_C3+A708_C3+A708B_C3+A397A_C3+A698A_C3+A397_C3+A002_C3+A698_C3),0))))</x:f>
      </x:c>
      <x:c r="E57" s="39">
        <x:f>IF(E9&gt;DATEVALUE("12/31/2021"), (A396_C4 + A385_C4 + A370_C4 + ARL0002_C4 + ARL0005_C4 + ARL0008_C4 + ARL0011_C4 + ARL0014_C4 + ARL0019_C4 + ARL0022_C4 + ARL0025_C4 + ARL0028_C4 + ARL0033_C4 + ARL0036_C4 + ARL0039_C4 + ARL0042_C4 + A397A_C4 + A698A_C4 + A397_C4 + A002_C4 + A698C_C4 + A718A5_C4 + A400P_C4), (IF(E9&gt;DATEVALUE("6/30/2017"),( A396_C4 + A385_C4 + A370_C4 + A704A_C4 + A704B_C4 + A704C_C4 + A704D_C4 + A704E_C4 + A705A_C4 + A705B_C4 + A706_C4 + A707_C4 + A708_C4 + A708B_C4 + A397A_C4 + A698A_C4 + A397_C4 + A002_C4 + A698C_C4 + A400P_C4),IF(E9&gt;DATEVALUE("12/31/2013"),(A396_C4+A385_C4+A370_C4+A704A_C4+A704B_C4+A704C_C4+A704D_C4+A704E_C4+A705A_C4+A705B_C4+A706_C4+A707_C4+A708_C4+A708B_C4+A397A_C4+A698A_C4+A397_C4+A002_C4+A698_C4),0))))</x:f>
      </x:c>
      <x:c r="H57" s="39">
        <x:f>IF(H9&gt;DATEVALUE("12/31/2021"), (A396_C5 + A385_C5 + A370_C5 + ARL0002_C5 + ARL0005_C5 + ARL0008_C5 + ARL0011_C5 + ARL0014_C5 + ARL0019_C5 + ARL0022_C5 + ARL0025_C5 + ARL0028_C5 + ARL0033_C5 + ARL0036_C5 + ARL0039_C5 + ARL0042_C5 + A397A_C5 + A698A_C5 + A397_C5 + A002_C5 + A698C_C5 + A718A5_C5 + A400P_C5), (IF(H9&gt;DATEVALUE("6/30/2017"),( A396_C5 + A385_C5 + A370_C5 + A704A_C5 + A704B_C5 + A704C_C5 + A704D_C5 + A704E_C5 + A705A_C5 + A705B_C5 + A706_C5 + A707_C5 + A708_C5 + A708B_C5 + A397A_C5 + A698A_C5 + A397_C5 + A002_C5 + A698C_C5 + A400P_C5),IF(H9&gt;DATEVALUE("12/31/2013"),(A396_C5+A385_C5+A370_C5+A704A_C5+A704B_C5+A704C_C5+A704D_C5+A704E_C5+A705A_C5+A705B_C5+A706_C5+A707_C5+A708_C5+A708B_C5+A397A_C5+A698A_C5+A397_C5+A002_C5+A698_C5),0))))</x:f>
      </x:c>
      <x:c r="I57" s="39" t="s">
        <x:v>142</x:v>
      </x:c>
    </x:row>
    <x:row r="58" spans="1:11" ht="12" customHeight="1" hidden="1" x14ac:dyDescent="0.2">
      <x:c r="A58" s="39" t="s">
        <x:v>143</x:v>
      </x:c>
      <x:c r="B58" s="39">
        <x:f>IF(B9&gt;DATEVALUE("12/31/2021"),(A798A_C1 + A007_C1 + A008_C1 + A003_C1 - A719_C1 - AAS0048_C1 - AAS0041_C1 + A794_C1 + AAS0036_C1),(IF(B9&gt;DATEVALUE("12/31/2018"),(A798A_C1 + A007_C1 + A008_C1 + A003_C1 - A719_C1 - AAS0048_C1 - AAS0041_C1 + A794_C1 + A009D_C1 + A009_C1),IF(B9&gt;DATEVALUE("12/31/2013"),(A798A_C1+A007_C1+A008_C1+A003_C1-A719_C1+A794_C1+A009D_C1+A009_C1),0))))</x:f>
      </x:c>
      <x:c r="C58" s="39">
        <x:f>IF(C9&gt;DATEVALUE("12/31/2021"),(A798A_C2 + A007_C2 + A008_C2 + A003_C2 - A719_C2 - AAS0048_C2 - AAS0041_C2 + A794_C2 + AAS0036_C2),(IF(C9&gt;DATEVALUE("12/31/2018"),(A798A_C2 + A007_C2 + A008_C2 + A003_C2 - A719_C2 - AAS0048_C2 - AAS0041_C2 + A794_C2 + A009D_C2 + A009_C2),IF(C9&gt;DATEVALUE("12/31/2013"),(A798A_C2+A007_C2+A008_C2+A003_C2-A719_C2+A794_C2+A009D_C2+A009_C2),0))))</x:f>
      </x:c>
      <x:c r="D58" s="39">
        <x:f>IF(D9&gt;DATEVALUE("12/31/2021"),(A798A_C3 + A007_C3 + A008_C3 + A003_C3 - A719_C3 - AAS0048_C3 - AAS0041_C3 + A794_C3 + AAS0036_C3),(IF(D9&gt;DATEVALUE("12/31/2018"),(A798A_C3 + A007_C3 + A008_C3 + A003_C3 - A719_C3 - AAS0048_C3 - AAS0041_C3 + A794_C3 + A009D_C3 + A009_C3),IF(D9&gt;DATEVALUE("12/31/2013"),(A798A_C3+A007_C3+A008_C3+A003_C3-A719_C3+A794_C3+A009D_C3+A009_C3),0))))</x:f>
      </x:c>
      <x:c r="E58" s="39">
        <x:f>IF(E9&gt;DATEVALUE("12/31/2021"),(A798A_C4 + A007_C4 + A008_C4 + A003_C4 - A719_C4 - AAS0048_C4 - AAS0041_C4 + A794_C4 + AAS0036_C4),(IF(E9&gt;DATEVALUE("12/31/2018"),(A798A_C4 + A007_C4 + A008_C4 + A003_C4 - A719_C4 - AAS0048_C4 - AAS0041_C4 + A794_C4 + A009D_C4 + A009_C4),IF(E9&gt;DATEVALUE("12/31/2013"),(A798A_C4+A007_C4+A008_C4+A003_C4-A719_C4+A794_C4+A009D_C4+A009_C4),0))))</x:f>
      </x:c>
      <x:c r="H58" s="39">
        <x:f>IF(H9&gt;DATEVALUE("12/31/2021"),(A798A_C5 + A007_C5 + A008_C5 + A003_C5 - A719_C5 - AAS0048_C5 - AAS0041_C5 + A794_C5 + AAS0036_C5),(IF(H9&gt;DATEVALUE("12/31/2018"),(A798A_C5 + A007_C5 + A008_C5 + A003_C5 - A719_C5 - AAS0048_C5 - AAS0041_C5 + A794_C5 + A009D_C5 + A009_C5),IF(H9&gt;DATEVALUE("12/31/2013"),(A798A_C5+A007_C5+A008_C5+A003_C5-A719_C5+A794_C5+A009D_C5+A009_C5),0))))</x:f>
      </x:c>
      <x:c r="I58" s="39" t="s">
        <x:v>144</x:v>
      </x:c>
    </x:row>
    <x:row r="59" spans="1:11" ht="12" customHeight="1" hidden="1" x14ac:dyDescent="0.2">
      <x:c r="A59" s="39" t="s">
        <x:v>145</x:v>
      </x:c>
      <x:c r="B59" s="39">
        <x:f>SUM(B55:B58)</x:f>
      </x:c>
      <x:c r="C59" s="39">
        <x:f>SUM(C55:C58)</x:f>
      </x:c>
      <x:c r="D59" s="39">
        <x:f>SUM(D55:D58)</x:f>
      </x:c>
      <x:c r="E59" s="39">
        <x:f>SUM(E55:E58)</x:f>
      </x:c>
      <x:c r="H59" s="39">
        <x:f>SUM(H55:H58)</x:f>
      </x:c>
      <x:c r="I59" s="39" t="s">
        <x:v>146</x:v>
      </x:c>
    </x:row>
    <x:row r="60" spans="1:11" ht="12" customHeight="1" hidden="1" x14ac:dyDescent="0.2">
      <x:c r="A60" s="39" t="s">
        <x:v>147</x:v>
      </x:c>
      <x:c r="B60" s="39">
        <x:f>IF(B9&gt;DATEVALUE("12/31/2013"),( A860A_C1 + A860B1_C1+ A860B2_C1),0)</x:f>
      </x:c>
      <x:c r="C60" s="39">
        <x:f>IF(C9&gt;DATEVALUE("12/31/2013"),( A860A_C2 + A860B1_C2+ A860B2_C2),0)</x:f>
      </x:c>
      <x:c r="D60" s="39">
        <x:f>IF(D9&gt;DATEVALUE("12/31/2013"),( A860A_C3 + A860B1_C3+ A860B2_C3),0)</x:f>
      </x:c>
      <x:c r="E60" s="39">
        <x:f>IF(E9&gt;DATEVALUE("12/31/2013"),( A860A_C4 + A860B1_C4+ A860B2_C4),0)</x:f>
      </x:c>
      <x:c r="H60" s="39">
        <x:f>IF(H9&gt;DATEVALUE("12/31/2013"),( A860A_C5 + A860B1_C5+ A860B2_C5),0)</x:f>
      </x:c>
      <x:c r="I60" s="39" t="s">
        <x:v>148</x:v>
      </x:c>
    </x:row>
    <x:row r="61" spans="1:11" ht="12" customHeight="1" hidden="1" x14ac:dyDescent="0.2">
      <x:c r="A61" s="39" t="s">
        <x:v>149</x:v>
      </x:c>
      <x:c r="B61" s="39">
        <x:f>IF(B9&gt;DATEVALUE("12/31/2021"),(A820A_C1 + A825_C1),IF(B9&gt;DATEVALUE("12/31/2013"),( A825A_C1 + A820A_C1 + A825_C1),0))</x:f>
      </x:c>
      <x:c r="C61" s="39">
        <x:f>IF(C9&gt;DATEVALUE("12/31/2021"),(A820A_C2 + A825_C2),IF(C9&gt;DATEVALUE("12/31/2013"),( A825A_C2 + A820A_C2 + A825_C2),0))</x:f>
      </x:c>
      <x:c r="D61" s="39">
        <x:f>IF(D9&gt;DATEVALUE("12/31/2021"),(A820A_C3 + A825_C3),IF(D9&gt;DATEVALUE("12/31/2013"),( A825A_C3 + A820A_C3 + A825_C3),0))</x:f>
      </x:c>
      <x:c r="E61" s="39">
        <x:f>IF(E9&gt;DATEVALUE("12/31/2021"),(A820A_C4 + A825_C4),IF(E9&gt;DATEVALUE("12/31/2013"),( A825A_C4 + A820A_C4 + A825_C4),0))</x:f>
      </x:c>
      <x:c r="H61" s="39">
        <x:f>IF(H9&gt;DATEVALUE("12/31/2021"),(A820A_C5 + A825_C5),IF(H9&gt;DATEVALUE("12/31/2013"),( A825A_C5 + A820A_C5 + A825_C5),0))</x:f>
      </x:c>
      <x:c r="I61" s="39" t="s">
        <x:v>150</x:v>
      </x:c>
    </x:row>
    <x:row r="62" spans="1:11" ht="12" customHeight="1" hidden="1" x14ac:dyDescent="0.2">
      <x:c r="A62" s="39" t="s">
        <x:v>151</x:v>
      </x:c>
      <x:c r="B62" s="39">
        <x:f>IF(B9&gt;DATEVALUE("12/31/2013"),(A902_C1 + A657_C1 + A911_C1),0)</x:f>
      </x:c>
      <x:c r="C62" s="39">
        <x:f>IF(C9&gt;DATEVALUE("12/31/2013"),(A902_C2 + A657_C2 + A911_C2),0)</x:f>
      </x:c>
      <x:c r="D62" s="39">
        <x:f>IF(D9&gt;DATEVALUE("12/31/2013"),(A902_C3 + A657_C3 + A911_C3),0)</x:f>
      </x:c>
      <x:c r="E62" s="39">
        <x:f>IF(E9&gt;DATEVALUE("12/31/2013"),(A902_C4 + A657_C4 + A911_C4),0)</x:f>
      </x:c>
      <x:c r="H62" s="39">
        <x:f>IF(H9&gt;DATEVALUE("12/31/2013"),(A902_C5 + A657_C5 + A911_C5),0)</x:f>
      </x:c>
      <x:c r="I62" s="39" t="s">
        <x:v>152</x:v>
      </x:c>
    </x:row>
    <x:row r="63" spans="1:11" ht="12" customHeight="1" hidden="1" x14ac:dyDescent="0.2">
      <x:c r="A63" s="39" t="s">
        <x:v>153</x:v>
      </x:c>
      <x:c r="B63" s="39">
        <x:f>IF(B9&gt;DATEVALUE("12/31/2013"),(A908A_C1 + A906A_C1 + A630A_C1 + A880A_C1 + A908B1_C1 + A906B1_C1 + A630B1_C1 + A880B1_C1 + A908B2_C1 + A906B2_C1 + A630B2_C1 + A880B2_C1),0)</x:f>
      </x:c>
      <x:c r="C63" s="39">
        <x:f>IF(C9&gt;DATEVALUE("12/31/2013"),(A908A_C2 + A906A_C2 + A630A_C2 + A880A_C2 + A908B1_C2 + A906B1_C2 + A630B1_C2 + A880B1_C2 + A908B2_C2 + A906B2_C2 + A630B2_C2 + A880B2_C2),0)</x:f>
      </x:c>
      <x:c r="D63" s="39">
        <x:f>IF(D9&gt;DATEVALUE("12/31/2013"),(A908A_C3 + A906A_C3 + A630A_C3 + A880A_C3 + A908B1_C3 + A906B1_C3 + A630B1_C3 + A880B1_C3 + A908B2_C3 + A906B2_C3 + A630B2_C3 + A880B2_C3),0)</x:f>
      </x:c>
      <x:c r="E63" s="39">
        <x:f>IF(E9&gt;DATEVALUE("12/31/2013"),(A908A_C4 + A906A_C4 + A630A_C4 + A880A_C4 + A908B1_C4 + A906B1_C4 + A630B1_C4 + A880B1_C4 + A908B2_C4 + A906B2_C4 + A630B2_C4 + A880B2_C4),0)</x:f>
      </x:c>
      <x:c r="H63" s="39">
        <x:f>IF(H9&gt;DATEVALUE("12/31/2013"),(A908A_C5 + A906A_C5 + A630A_C5 + A880A_C5 + A908B1_C5 + A906B1_C5 + A630B1_C5 + A880B1_C5 + A908B2_C5 + A906B2_C5 + A630B2_C5 + A880B2_C5),0)</x:f>
      </x:c>
      <x:c r="I63" s="39" t="s">
        <x:v>154</x:v>
      </x:c>
    </x:row>
    <x:row r="64" spans="1:11" ht="12" customHeight="1" hidden="1" x14ac:dyDescent="0.2">
      <x:c r="A64" s="39" t="s">
        <x:v>155</x:v>
      </x:c>
      <x:c r="B64" s="39">
        <x:f>SUM(B60:B63)</x:f>
      </x:c>
      <x:c r="C64" s="39">
        <x:f>SUM(C60:C63)</x:f>
      </x:c>
      <x:c r="D64" s="39">
        <x:f>SUM(D60:D63)</x:f>
      </x:c>
      <x:c r="E64" s="39">
        <x:f>SUM(E60:E63)</x:f>
      </x:c>
      <x:c r="H64" s="39">
        <x:f>SUM(H60:H63)</x:f>
      </x:c>
      <x:c r="I64" s="39" t="s">
        <x:v>156</x:v>
      </x:c>
    </x:row>
    <x:row r="65" spans="1:11" ht="12" customHeight="1" hidden="1" x14ac:dyDescent="0.2">
      <x:c r="A65" s="39" t="s">
        <x:v>157</x:v>
      </x:c>
      <x:c r="B65" s="39">
        <x:f>B59-B64</x:f>
      </x:c>
      <x:c r="C65" s="39">
        <x:f>C59-C64</x:f>
      </x:c>
      <x:c r="D65" s="39">
        <x:f>D59-D64</x:f>
      </x:c>
      <x:c r="E65" s="39">
        <x:f>E59-E64</x:f>
      </x:c>
      <x:c r="H65" s="39">
        <x:f>H59-H64</x:f>
      </x:c>
      <x:c r="I65" s="39" t="s">
        <x:v>158</x:v>
      </x:c>
    </x:row>
    <x:row r="66" spans="1:11" ht="12" customHeight="1" hidden="1" s="156" customFormat="1" x14ac:dyDescent="0.2">
      <x:c r="A66" s="39" t="s">
        <x:v>159</x:v>
      </x:c>
      <x:c r="B66" s="39">
        <x:f>(B65/B59)</x:f>
      </x:c>
      <x:c r="C66" s="39">
        <x:f>(C65/C59)</x:f>
      </x:c>
      <x:c r="D66" s="39">
        <x:f>(D65/D59)</x:f>
      </x:c>
      <x:c r="E66" s="39">
        <x:f>(E65/E59)</x:f>
      </x:c>
      <x:c r="F66" s="39"/>
      <x:c r="G66" s="39"/>
      <x:c r="H66" s="39">
        <x:f>(H65/H59)</x:f>
      </x:c>
      <x:c r="I66" s="39" t="s">
        <x:v>160</x:v>
      </x:c>
      <x:c r="J66" s="39"/>
    </x:row>
    <x:row r="67" spans="1:11" ht="12" customHeight="1" hidden="1" x14ac:dyDescent="0.2">
      <x:c r="A67" s="39" t="s">
        <x:v>161</x:v>
      </x:c>
      <x:c r="B67" s="39">
        <x:f>IF(B9&gt;DATEVALUE("12/31/2021"),(A730A_C1 * (1 + 0) + A730B_C1 * (1 + 0) + AAS0008_C1 * (1 + 0)),IF(B9&gt;DATEVALUE("12/31/2013"),(A730A_C1 * (1 + 0) + A730B_C1 * (1 + 0) + A730C_C1 * (1 + 0)),0))</x:f>
      </x:c>
      <x:c r="C67" s="39">
        <x:f>IF(C9&gt;DATEVALUE("12/31/2021"),(A730A_C2 * (1 + 0) + A730B_C2 * (1 + 0) + AAS0008_C2 * (1 + 0)),IF(C9&gt;DATEVALUE("12/31/2013"),(A730A_C2 * (1 + 0) + A730B_C2 * (1 + 0) + A730C_C2 * (1 + 0)),0))</x:f>
      </x:c>
      <x:c r="D67" s="39">
        <x:f>IF(D9&gt;DATEVALUE("12/31/2021"),(A730A_C3 * (1 + 0) + A730B_C3 * (1 + 0) + AAS0008_C3 * (1 + 0)),IF(D9&gt;DATEVALUE("12/31/2013"),(A730A_C3 * (1 + 0) + A730B_C3 * (1 + 0) + A730C_C3 * (1 + 0)),0))</x:f>
      </x:c>
      <x:c r="E67" s="39">
        <x:f>IF(E9&gt;DATEVALUE("12/31/2021"),(A730A_C4 * (1 + 0) + A730B_C4 * (1 + 0) + AAS0008_C4 * (1 + 0)),IF(E9&gt;DATEVALUE("12/31/2013"),(A730A_C4 * (1 + 0) + A730B_C4 * (1 + 0) + A730C_C4 * (1 + 0)),0))</x:f>
      </x:c>
      <x:c r="H67" s="39">
        <x:f>IF(H9&gt;DATEVALUE("12/31/2021"),(A730A_C5 * (1 + 0) + A730B_C5 * (1 + 0) + AAS0008_C5 * (1 + 0)),IF(H9&gt;DATEVALUE("12/31/2013"),(A730A_C5 * (1 + 0) + A730B_C5 * (1 + 0) + A730C_C5 * (1 + 0)),0))</x:f>
      </x:c>
      <x:c r="I67" s="39" t="s">
        <x:v>162</x:v>
      </x:c>
    </x:row>
    <x:row r="68" spans="1:11" ht="12" customHeight="1" hidden="1" x14ac:dyDescent="0.2">
      <x:c r="A68" s="39" t="s">
        <x:v>163</x:v>
      </x:c>
      <x:c r="B68" s="39">
        <x:f>IF(B9&gt;DATEVALUE("12/31/2021"),IF(AAS0073_C1&gt;0,(ANV0153_C1-(AAS0073_C1-A801_C1)*AAS0068_C1/AAS0073_C1)*(1+0)+(ANV0154_C1-(AAS0073_C1-A801_C1)*AAS0069_C1/AAS0073_C1)*(1+0)+(ANV0155_C1-(AAS0073_C1-A801_C1)*AAS0070_C1/AAS0073_C1)*(1+0)+(ANV0156_C1-(AAS0073_C1-A801_C1)*AAS0071_C1/AAS0073_C1)*(1+0)+(ANV0157_C1-(AAS0073_C1-A801_C1)*AAS0072_C1/AAS0073_C1)*(1+0),ANV0153_C1*(1+0)+ANV0154_C1*(1+0)+ANV0155_C1*(1+0)+ANV0156_C1*(1+0)+ANV0157_C1*(1+0)),IF(B9&gt;DATEVALUE("12/31/2019"),IF(AAS0073_C1=0,(A799A1_C1+A799B_C1+A799C1_C1+A799C2_C1+A799D_C1),((A799A1_C1-(((AAS0068_C1)/(AAS0073_C1))*((AAS0073_C1)-A801_C1)))+(A799B_C1-(((AAS0069_C1)/(AAS0073_C1))*((AAS0073_C1)-A801_C1)))+(A799C1_C1-(((AAS0070_C1)/(AAS0073_C1))*((AAS0073_C1)-A801_C1)))+(A799C2_C1-(((AAS0071_C1)/(AAS0073_C1))*((AAS0073_C1)-A801_C1)))+(A799D_C1-(((AAS0072_C1)/(AAS0073_C1))*((AAS0073_C1)-A801_C1))))),IF(B9&gt;DATEVALUE("12/31/2018"),IF((A796E_C1+AAS0073_C1)=0,A799A1_C1+A799B_C1+A799C1_C1+A799C2_C1+A799D_C1,((A799A1_C1-(((A796A_C1+AAS0068_C1)/(A796E_C1+AAS0073_C1))*((A796E_C1+AAS0073_C1)-A801_C1)))+(A799B_C1-(((A796B_C1+AAS0069_C1)/(A796E_C1+AAS0073_C1))*((A796E_C1+AAS0073_C1)-A801_C1)))+(A799C1_C1-(((A796C1_C1+AAS0070_C1)/(A796E_C1+AAS0073_C1))*((A796E_C1+AAS0073_C1)-A801_C1)))+(A799C2_C1-(((A796C2_C1+AAS0071_C1)/(A796E_C1+AAS0073_C1))*((A796E_C1+AAS0073_C1)-A801_C1)))+(A799D_C1-(((A796D_C1+AAS0072_C1)/(A796E_C1+AAS0073_C1))*((A796E_C1+AAS0073_C1)-A801_C1))))),IF(B9&gt;DATEVALUE("12/31/2013"),IF(A796E_C1=0,(A799A1_C1+A799B_C1+A799C1_C1+A799C2_C1+A799D_C1),((A799A1_C1-(((A796A_C1)/(A796E_C1))*((A796E_C1)-A801_C1)))+(A799B_C1-(((A796B_C1)/(A796E_C1))*((A796E_C1)-A801_C1)))+(A799C1_C1-(((A796C1_C1)/(A796E_C1))*((A796E_C1)-A801_C1)))+(A799C2_C1-(((A796C2_C1)/(A796E_C1))*((A796E_C1)-A801_C1)))+(A799D_C1-(((A796D_C1)/(A796E_C1))*((A796E_C1)-A801_C1))))),0))))</x:f>
      </x:c>
      <x:c r="C68" s="39">
        <x:f>IF(C9&gt;DATEVALUE("12/31/2021"),IF(AAS0073_C2&gt;0,(ANV0153_C2-(AAS0073_C2-A801_C2)*AAS0068_C2/AAS0073_C2)*(1+0)+(ANV0154_C2-(AAS0073_C2-A801_C2)*AAS0069_C2/AAS0073_C2)*(1+0)+(ANV0155_C2-(AAS0073_C2-A801_C2)*AAS0070_C2/AAS0073_C2)*(1+0)+(ANV0156_C2-(AAS0073_C2-A801_C2)*AAS0071_C2/AAS0073_C2)*(1+0)+(ANV0157_C2-(AAS0073_C2-A801_C2)*AAS0072_C2/AAS0073_C2)*(1+0),ANV0153_C2*(1+0)+ANV0154_C2*(1+0)+ANV0155_C2*(1+0)+ANV0156_C2*(1+0)+ANV0157_C2*(1+0)),IF(C9&gt;DATEVALUE("12/31/2019"),IF(AAS0073_C2=0,(A799A1_C2+A799B_C2+A799C1_C2+A799C2_C2+A799D_C2),((A799A1_C2-(((AAS0068_C2)/(AAS0073_C2))*((AAS0073_C2)-A801_C2)))+(A799B_C2-(((AAS0069_C2)/(AAS0073_C2))*((AAS0073_C2)-A801_C2)))+(A799C1_C2-(((AAS0070_C2)/(AAS0073_C2))*((AAS0073_C2)-A801_C2)))+(A799C2_C2-(((AAS0071_C2)/(AAS0073_C2))*((AAS0073_C2)-A801_C2)))+(A799D_C2-(((AAS0072_C2)/(AAS0073_C2))*((AAS0073_C2)-A801_C2))))),IF(C9&gt;DATEVALUE("12/31/2018"),IF((A796E_C2+AAS0073_C2)=0,A799A1_C2+A799B_C2+A799C1_C2+A799C2_C2+A799D_C2,((A799A1_C2-(((A796A_C2+AAS0068_C2)/(A796E_C2+AAS0073_C2))*((A796E_C2+AAS0073_C2)-A801_C2)))+(A799B_C2-(((A796B_C2+AAS0069_C2)/(A796E_C2+AAS0073_C2))*((A796E_C2+AAS0073_C2)-A801_C2)))+(A799C1_C2-(((A796C1_C2+AAS0070_C2)/(A796E_C2+AAS0073_C2))*((A796E_C2+AAS0073_C2)-A801_C2)))+(A799C2_C2-(((A796C2_C2+AAS0071_C2)/(A796E_C2+AAS0073_C2))*((A796E_C2+AAS0073_C2)-A801_C2)))+(A799D_C2-(((A796D_C2+AAS0072_C2)/(A796E_C2+AAS0073_C2))*((A796E_C2+AAS0073_C2)-A801_C2))))),IF(C9&gt;DATEVALUE("12/31/2013"),IF(A796E_C2=0,(A799A1_C2+A799B_C2+A799C1_C2+A799C2_C2+A799D_C2),((A799A1_C2-(((A796A_C2)/(A796E_C2))*((A796E_C2)-A801_C2)))+(A799B_C2-(((A796B_C2)/(A796E_C2))*((A796E_C2)-A801_C2)))+(A799C1_C2-(((A796C1_C2)/(A796E_C2))*((A796E_C2)-A801_C2)))+(A799C2_C2-(((A796C2_C2)/(A796E_C2))*((A796E_C2)-A801_C2)))+(A799D_C2-(((A796D_C2)/(A796E_C2))*((A796E_C2)-A801_C2))))),0))))</x:f>
      </x:c>
      <x:c r="D68" s="39">
        <x:f>IF(D9&gt;DATEVALUE("12/31/2021"),IF(AAS0073_C3&gt;0,(ANV0153_C3-(AAS0073_C3-A801_C3)*AAS0068_C3/AAS0073_C3)*(1+0)+(ANV0154_C3-(AAS0073_C3-A801_C3)*AAS0069_C3/AAS0073_C3)*(1+0)+(ANV0155_C3-(AAS0073_C3-A801_C3)*AAS0070_C3/AAS0073_C3)*(1+0)+(ANV0156_C3-(AAS0073_C3-A801_C3)*AAS0071_C3/AAS0073_C3)*(1+0)+(ANV0157_C3-(AAS0073_C3-A801_C3)*AAS0072_C3/AAS0073_C3)*(1+0),ANV0153_C3*(1+0)+ANV0154_C3*(1+0)+ANV0155_C3*(1+0)+ANV0156_C3*(1+0)+ANV0157_C3*(1+0)),IF(D9&gt;DATEVALUE("12/31/2019"),IF(AAS0073_C3=0,(A799A1_C3+A799B_C3+A799C1_C3+A799C2_C3+A799D_C3),((A799A1_C3-(((AAS0068_C3)/(AAS0073_C3))*((AAS0073_C3)-A801_C3)))+(A799B_C3-(((AAS0069_C3)/(AAS0073_C3))*((AAS0073_C3)-A801_C3)))+(A799C1_C3-(((AAS0070_C3)/(AAS0073_C3))*((AAS0073_C3)-A801_C3)))+(A799C2_C3-(((AAS0071_C3)/(AAS0073_C3))*((AAS0073_C3)-A801_C3)))+(A799D_C3-(((AAS0072_C3)/(AAS0073_C3))*((AAS0073_C3)-A801_C3))))),IF(D9&gt;DATEVALUE("12/31/2018"),IF((A796E_C3+AAS0073_C3)=0,A799A1_C3+A799B_C3+A799C1_C3+A799C2_C3+A799D_C3,((A799A1_C3-(((A796A_C3+AAS0068_C3)/(A796E_C3+AAS0073_C3))*((A796E_C3+AAS0073_C3)-A801_C3)))+(A799B_C3-(((A796B_C3+AAS0069_C3)/(A796E_C3+AAS0073_C3))*((A796E_C3+AAS0073_C3)-A801_C3)))+(A799C1_C3-(((A796C1_C3+AAS0070_C3)/(A796E_C3+AAS0073_C3))*((A796E_C3+AAS0073_C3)-A801_C3)))+(A799C2_C3-(((A796C2_C3+AAS0071_C3)/(A796E_C3+AAS0073_C3))*((A796E_C3+AAS0073_C3)-A801_C3)))+(A799D_C3-(((A796D_C3+AAS0072_C3)/(A796E_C3+AAS0073_C3))*((A796E_C3+AAS0073_C3)-A801_C3))))),IF(D9&gt;DATEVALUE("12/31/2013"),IF(A796E_C3=0,(A799A1_C3+A799B_C3+A799C1_C3+A799C2_C3+A799D_C3),((A799A1_C3-(((A796A_C3)/(A796E_C3))*((A796E_C3)-A801_C3)))+(A799B_C3-(((A796B_C3)/(A796E_C3))*((A796E_C3)-A801_C3)))+(A799C1_C3-(((A796C1_C3)/(A796E_C3))*((A796E_C3)-A801_C3)))+(A799C2_C3-(((A796C2_C3)/(A796E_C3))*((A796E_C3)-A801_C3)))+(A799D_C3-(((A796D_C3)/(A796E_C3))*((A796E_C3)-A801_C3))))),0))))</x:f>
      </x:c>
      <x:c r="E68" s="39">
        <x:f>IF(E9&gt;DATEVALUE("12/31/2021"),IF(AAS0073_C4&gt;0,(ANV0153_C4-(AAS0073_C4-A801_C4)*AAS0068_C4/AAS0073_C4)*(1+0)+(ANV0154_C4-(AAS0073_C4-A801_C4)*AAS0069_C4/AAS0073_C4)*(1+0)+(ANV0155_C4-(AAS0073_C4-A801_C4)*AAS0070_C4/AAS0073_C4)*(1+0)+(ANV0156_C4-(AAS0073_C4-A801_C4)*AAS0071_C4/AAS0073_C4)*(1+0)+(ANV0157_C4-(AAS0073_C4-A801_C4)*AAS0072_C4/AAS0073_C4)*(1+0),ANV0153_C4*(1+0)+ANV0154_C4*(1+0)+ANV0155_C4*(1+0)+ANV0156_C4*(1+0)+ANV0157_C4*(1+0)),IF(E9&gt;DATEVALUE("12/31/2019"),IF(AAS0073_C4=0,(A799A1_C4+A799B_C4+A799C1_C4+A799C2_C4+A799D_C4),((A799A1_C4-(((AAS0068_C4)/(AAS0073_C4))*((AAS0073_C4)-A801_C4)))+(A799B_C4-(((AAS0069_C4)/(AAS0073_C4))*((AAS0073_C4)-A801_C4)))+(A799C1_C4-(((AAS0070_C4)/(AAS0073_C4))*((AAS0073_C4)-A801_C4)))+(A799C2_C4-(((AAS0071_C4)/(AAS0073_C4))*((AAS0073_C4)-A801_C4)))+(A799D_C4-(((AAS0072_C4)/(AAS0073_C4))*((AAS0073_C4)-A801_C4))))),IF(E9&gt;DATEVALUE("12/31/2018"),IF((A796E_C4+AAS0073_C4)=0,A799A1_C4+A799B_C4+A799C1_C4+A799C2_C4+A799D_C4,((A799A1_C4-(((A796A_C4+AAS0068_C4)/(A796E_C4+AAS0073_C4))*((A796E_C4+AAS0073_C4)-A801_C4)))+(A799B_C4-(((A796B_C4+AAS0069_C4)/(A796E_C4+AAS0073_C4))*((A796E_C4+AAS0073_C4)-A801_C4)))+(A799C1_C4-(((A796C1_C4+AAS0070_C4)/(A796E_C4+AAS0073_C4))*((A796E_C4+AAS0073_C4)-A801_C4)))+(A799C2_C4-(((A796C2_C4+AAS0071_C4)/(A796E_C4+AAS0073_C4))*((A796E_C4+AAS0073_C4)-A801_C4)))+(A799D_C4-(((A796D_C4+AAS0072_C4)/(A796E_C4+AAS0073_C4))*((A796E_C4+AAS0073_C4)-A801_C4))))),IF(E9&gt;DATEVALUE("12/31/2013"),IF(A796E_C4=0,(A799A1_C4+A799B_C4+A799C1_C4+A799C2_C4+A799D_C4),((A799A1_C4-(((A796A_C4)/(A796E_C4))*((A796E_C4)-A801_C4)))+(A799B_C4-(((A796B_C4)/(A796E_C4))*((A796E_C4)-A801_C4)))+(A799C1_C4-(((A796C1_C4)/(A796E_C4))*((A796E_C4)-A801_C4)))+(A799C2_C4-(((A796C2_C4)/(A796E_C4))*((A796E_C4)-A801_C4)))+(A799D_C4-(((A796D_C4)/(A796E_C4))*((A796E_C4)-A801_C4))))),0))))</x:f>
      </x:c>
      <x:c r="H68" s="39">
        <x:f>IF(H9&gt;DATEVALUE("12/31/2021"),IF(AAS0073_C5&gt;0,(ANV0153_C5-(AAS0073_C5-A801_C5)*AAS0068_C5/AAS0073_C5)*(1+0)+(ANV0154_C5-(AAS0073_C5-A801_C5)*AAS0069_C5/AAS0073_C5)*(1+0)+(ANV0155_C5-(AAS0073_C5-A801_C5)*AAS0070_C5/AAS0073_C5)*(1+0)+(ANV0156_C5-(AAS0073_C5-A801_C5)*AAS0071_C5/AAS0073_C5)*(1+0)+(ANV0157_C5-(AAS0073_C5-A801_C5)*AAS0072_C5/AAS0073_C5)*(1+0),ANV0153_C5*(1+0)+ANV0154_C5*(1+0)+ANV0155_C5*(1+0)+ANV0156_C5*(1+0)+ANV0157_C5*(1+0)),IF(H9&gt;DATEVALUE("12/31/2019"),IF(AAS0073_C5=0,(A799A1_C5+A799B_C5+A799C1_C5+A799C2_C5+A799D_C5),((A799A1_C5-(((AAS0068_C5)/(AAS0073_C5))*((AAS0073_C5)-A801_C5)))+(A799B_C5-(((AAS0069_C5)/(AAS0073_C5))*((AAS0073_C5)-A801_C5)))+(A799C1_C5-(((AAS0070_C5)/(AAS0073_C5))*((AAS0073_C5)-A801_C5)))+(A799C2_C5-(((AAS0071_C5)/(AAS0073_C5))*((AAS0073_C5)-A801_C5)))+(A799D_C5-(((AAS0072_C5)/(AAS0073_C5))*((AAS0073_C5)-A801_C5))))),IF(H9&gt;DATEVALUE("12/31/2018"),IF((A796E_C5+AAS0073_C5)=0,A799A1_C5+A799B_C5+A799C1_C5+A799C2_C5+A799D_C5,((A799A1_C5-(((A796A_C5+AAS0068_C5)/(A796E_C5+AAS0073_C5))*((A796E_C5+AAS0073_C5)-A801_C5)))+(A799B_C5-(((A796B_C5+AAS0069_C5)/(A796E_C5+AAS0073_C5))*((A796E_C5+AAS0073_C5)-A801_C5)))+(A799C1_C5-(((A796C1_C5+AAS0070_C5)/(A796E_C5+AAS0073_C5))*((A796E_C5+AAS0073_C5)-A801_C5)))+(A799C2_C5-(((A796C2_C5+AAS0071_C5)/(A796E_C5+AAS0073_C5))*((A796E_C5+AAS0073_C5)-A801_C5)))+(A799D_C5-(((A796D_C5+AAS0072_C5)/(A796E_C5+AAS0073_C5))*((A796E_C5+AAS0073_C5)-A801_C5))))),IF(H9&gt;DATEVALUE("12/31/2013"),IF(A796E_C5=0,(A799A1_C5+A799B_C5+A799C1_C5+A799C2_C5+A799D_C5),((A799A1_C5-(((A796A_C5)/(A796E_C5))*((A796E_C5)-A801_C5)))+(A799B_C5-(((A796B_C5)/(A796E_C5))*((A796E_C5)-A801_C5)))+(A799C1_C5-(((A796C1_C5)/(A796E_C5))*((A796E_C5)-A801_C5)))+(A799C2_C5-(((A796C2_C5)/(A796E_C5))*((A796E_C5)-A801_C5)))+(A799D_C5-(((A796D_C5)/(A796E_C5))*((A796E_C5)-A801_C5))))),0))))</x:f>
      </x:c>
      <x:c r="I68" s="39" t="s">
        <x:v>164</x:v>
      </x:c>
    </x:row>
    <x:row r="69" spans="1:11" ht="12" customHeight="1" hidden="1" x14ac:dyDescent="0.2">
      <x:c r="A69" s="39" t="s">
        <x:v>165</x:v>
      </x:c>
      <x:c r="B69" s="39">
        <x:f>IF(B9&gt;DATEVALUE("12/31/2021"),A396_C1*(1+0)+A385_C1*(1+0)+A370_C1*(1+0)+ARL0002_C1*(1+0)+ARL0005_C1*(1+0)+
ARL0008_C1*(1+0)+ARL0011_C1*(1+0)+ARL0014_C1*(1+0)+ARL0019_C1*(1+0)+
ARL0022_C1*(1+0)+ARL0025_C1*(1+0)+ARL0028_C1*(1+0)+ARL0033_C1*(1+0)+
ARL0036_C1*(1+0)+ARL0039_C1*(1+0)+ARL0042_C1*(1+0)+A397A_C1*(1+0)+
A698A_C1*(1+0)+A397_C1*(1+0)+A002_C1*(1+0)+A698C_C1*(1+0)+A400P_C1*(1+0)+
(IF(A718A5_C1&lt;=ACM0099_C1,A718A5_C1*(1+0),(A718A5_C1-ACM0099_C1)*(1+0)+ACM0099_C1*(1+0))),IF(B9&gt;DATEVALUE("6/30/2017"),A396_C1*(1+0)+A385_C1*(1+0)+A370_C1*(1+0)+A704A_C1*(1+0)+A704B_C1*(1+0)+A704C_C1*(1+0)+A704D_C1*(1+0)+A704E_C1*(1+0)+A705A_C1*(1+0)+A705B_C1*(1+0)+A706_C1*(1+0)+A707_C1*(1+0)+A708_C1*(1+0)+A708B_C1*(1+0)+(A397A_C1+A698A_C1+A397_C1+A002_C1+A698C_C1+A400P_C1)*(1+0),IF(B9&gt;DATEVALUE("12/31/2013"), A396_C1 * (1 + 0) + A385_C1 * (1 + 0) + A370_C1 * (1 + 0) + A704A_C1 * (1 + 0) + A704B_C1 * (1 + 0) + A704C_C1 * (1 + 0) + A704D_C1 * (1 + 0) + A704E_C1 * (1 + 0) + A705A_C1 * (1 + 0) + A705B_C1 * (1 + 0) + A706_C1 * (1 + 0) + A707_C1 * (1 + 0) + A708_C1 * (1 + 0) + A708B_C1 * (1 + 0) + (A397_C1 + A397A_C1 + A698A_C1 + A002_C1 + A698_C1) * (1 + 0),0)))</x:f>
      </x:c>
      <x:c r="C69" s="39">
        <x:f>IF(C9&gt;DATEVALUE("12/31/2021"),A396_C2*(1+0)+A385_C2*(1+0)+A370_C2*(1+0)+ARL0002_C2*(1+0)+ARL0005_C2*(1+0)+
ARL0008_C2*(1+0)+ARL0011_C2*(1+0)+ARL0014_C2*(1+0)+ARL0019_C2*(1+0)+
ARL0022_C2*(1+0)+ARL0025_C2*(1+0)+ARL0028_C2*(1+0)+ARL0033_C2*(1+0)+
ARL0036_C2*(1+0)+ARL0039_C2*(1+0)+ARL0042_C2*(1+0)+A397A_C2*(1+0)+
A698A_C2*(1+0)+A397_C2*(1+0)+A002_C2*(1+0)+A698C_C2*(1+0)+A400P_C2*(1+0)+
(IF(A718A5_C2&lt;=ACM0099_C2,A718A5_C2*(1+0),(A718A5_C2-ACM0099_C2)*(1+0)+ACM0099_C2*(1+0))),IF(C9&gt;DATEVALUE("6/30/2017"),A396_C2*(1+0)+A385_C2*(1+0)+A370_C2*(1+0)+A704A_C2*(1+0)+A704B_C2*(1+0)+A704C_C2*(1+0)+A704D_C2*(1+0)+A704E_C2*(1+0)+A705A_C2*(1+0)+A705B_C2*(1+0)+A706_C2*(1+0)+A707_C2*(1+0)+A708_C2*(1+0)+A708B_C2*(1+0)+(A397A_C2+A698A_C2+A397_C2+A002_C2+A698C_C2+A400P_C2)*(1+0),IF(C9&gt;DATEVALUE("12/31/2013"), A396_C2 * (1 + 0) + A385_C2 * (1 + 0) + A370_C2 * (1 + 0) + A704A_C2 * (1 + 0) + A704B_C2 * (1 + 0) + A704C_C2 * (1 + 0) + A704D_C2 * (1 + 0) + A704E_C2 * (1 + 0) + A705A_C2 * (1 + 0) + A705B_C2 * (1 + 0) + A706_C2 * (1 + 0) + A707_C2 * (1 + 0) + A708_C2 * (1 + 0) + A708B_C2 * (1 + 0) + (A397_C2 + A397A_C2 + A698A_C2 + A002_C2 + A698_C2) * (1 + 0),0)))</x:f>
      </x:c>
      <x:c r="D69" s="39">
        <x:f>IF(D9&gt;DATEVALUE("12/31/2021"),A396_C3*(1+0)+A385_C3*(1+0)+A370_C3*(1+0)+ARL0002_C3*(1+0)+ARL0005_C3*(1+0)+
ARL0008_C3*(1+0)+ARL0011_C3*(1+0)+ARL0014_C3*(1+0)+ARL0019_C3*(1+0)+
ARL0022_C3*(1+0)+ARL0025_C3*(1+0)+ARL0028_C3*(1+0)+ARL0033_C3*(1+0)+
ARL0036_C3*(1+0)+ARL0039_C3*(1+0)+ARL0042_C3*(1+0)+A397A_C3*(1+0)+
A698A_C3*(1+0)+A397_C3*(1+0)+A002_C3*(1+0)+A698C_C3*(1+0)+A400P_C3*(1+0)+
(IF(A718A5_C3&lt;=ACM0099_C3,A718A5_C3*(1+0),(A718A5_C3-ACM0099_C3)*(1+0)+ACM0099_C3*(1+0))),IF(D9&gt;DATEVALUE("6/30/2017"),A396_C3*(1+0)+A385_C3*(1+0)+A370_C3*(1+0)+A704A_C3*(1+0)+A704B_C3*(1+0)+A704C_C3*(1+0)+A704D_C3*(1+0)+A704E_C3*(1+0)+A705A_C3*(1+0)+A705B_C3*(1+0)+A706_C3*(1+0)+A707_C3*(1+0)+A708_C3*(1+0)+A708B_C3*(1+0)+(A397A_C3+A698A_C3+A397_C3+A002_C3+A698C_C3+A400P_C3)*(1+0),IF(D9&gt;DATEVALUE("12/31/2013"), A396_C3 * (1 + 0) + A385_C3 * (1 + 0) + A370_C3 * (1 + 0) + A704A_C3 * (1 + 0) + A704B_C3 * (1 + 0) + A704C_C3 * (1 + 0) + A704D_C3 * (1 + 0) + A704E_C3 * (1 + 0) + A705A_C3 * (1 + 0) + A705B_C3 * (1 + 0) + A706_C3 * (1 + 0) + A707_C3 * (1 + 0) + A708_C3 * (1 + 0) + A708B_C3 * (1 + 0) + (A397_C3 + A397A_C3 + A698A_C3 + A002_C3 + A698_C3) * (1 + 0),0)))</x:f>
      </x:c>
      <x:c r="E69" s="39">
        <x:f>IF(E9&gt;DATEVALUE("12/31/2021"),A396_C4*(1+0)+A385_C4*(1+0)+A370_C4*(1+0)+ARL0002_C4*(1+0)+ARL0005_C4*(1+0)+
ARL0008_C4*(1+0)+ARL0011_C4*(1+0)+ARL0014_C4*(1+0)+ARL0019_C4*(1+0)+
ARL0022_C4*(1+0)+ARL0025_C4*(1+0)+ARL0028_C4*(1+0)+ARL0033_C4*(1+0)+
ARL0036_C4*(1+0)+ARL0039_C4*(1+0)+ARL0042_C4*(1+0)+A397A_C4*(1+0)+
A698A_C4*(1+0)+A397_C4*(1+0)+A002_C4*(1+0)+A698C_C4*(1+0)+A400P_C4*(1+0)+
(IF(A718A5_C4&lt;=ACM0099_C4,A718A5_C4*(1+0),(A718A5_C4-ACM0099_C4)*(1+0)+ACM0099_C4*(1+0))),IF(E9&gt;DATEVALUE("6/30/2017"),A396_C4*(1+0)+A385_C4*(1+0)+A370_C4*(1+0)+A704A_C4*(1+0)+A704B_C4*(1+0)+A704C_C4*(1+0)+A704D_C4*(1+0)+A704E_C4*(1+0)+A705A_C4*(1+0)+A705B_C4*(1+0)+A706_C4*(1+0)+A707_C4*(1+0)+A708_C4*(1+0)+A708B_C4*(1+0)+(A397A_C4+A698A_C4+A397_C4+A002_C4+A698C_C4+A400P_C4)*(1+0),IF(E9&gt;DATEVALUE("12/31/2013"), A396_C4 * (1 + 0) + A385_C4 * (1 + 0) + A370_C4 * (1 + 0) + A704A_C4 * (1 + 0) + A704B_C4 * (1 + 0) + A704C_C4 * (1 + 0) + A704D_C4 * (1 + 0) + A704E_C4 * (1 + 0) + A705A_C4 * (1 + 0) + A705B_C4 * (1 + 0) + A706_C4 * (1 + 0) + A707_C4 * (1 + 0) + A708_C4 * (1 + 0) + A708B_C4 * (1 + 0) + (A397_C4 + A397A_C4 + A698A_C4 + A002_C4 + A698_C4) * (1 + 0),0)))</x:f>
      </x:c>
      <x:c r="H69" s="39">
        <x:f>IF(H9&gt;DATEVALUE("12/31/2021"),A396_C5*(1+0)+A385_C5*(1+0)+A370_C5*(1+0)+ARL0002_C5*(1+0)+ARL0005_C5*(1+0)+
ARL0008_C5*(1+0)+ARL0011_C5*(1+0)+ARL0014_C5*(1+0)+ARL0019_C5*(1+0)+
ARL0022_C5*(1+0)+ARL0025_C5*(1+0)+ARL0028_C5*(1+0)+ARL0033_C5*(1+0)+
ARL0036_C5*(1+0)+ARL0039_C5*(1+0)+ARL0042_C5*(1+0)+A397A_C5*(1+0)+
A698A_C5*(1+0)+A397_C5*(1+0)+A002_C5*(1+0)+A698C_C5*(1+0)+A400P_C5*(1+0)+
(IF(A718A5_C5&lt;=ACM0099_C5,A718A5_C5*(1+0),(A718A5_C5-ACM0099_C5)*(1+0)+ACM0099_C5*(1+0))),IF(H9&gt;DATEVALUE("6/30/2017"),A396_C5*(1+0)+A385_C5*(1+0)+A370_C5*(1+0)+A704A_C5*(1+0)+A704B_C5*(1+0)+A704C_C5*(1+0)+A704D_C5*(1+0)+A704E_C5*(1+0)+A705A_C5*(1+0)+A705B_C5*(1+0)+A706_C5*(1+0)+A707_C5*(1+0)+A708_C5*(1+0)+A708B_C5*(1+0)+(A397A_C5+A698A_C5+A397_C5+A002_C5+A698C_C5+A400P_C5)*(1+0),IF(H9&gt;DATEVALUE("12/31/2013"), A396_C5 * (1 + 0) + A385_C5 * (1 + 0) + A370_C5 * (1 + 0) + A704A_C5 * (1 + 0) + A704B_C5 * (1 + 0) + A704C_C5 * (1 + 0) + A704D_C5 * (1 + 0) + A704E_C5 * (1 + 0) + A705A_C5 * (1 + 0) + A705B_C5 * (1 + 0) + A706_C5 * (1 + 0) + A707_C5 * (1 + 0) + A708_C5 * (1 + 0) + A708B_C5 * (1 + 0) + (A397_C5 + A397A_C5 + A698A_C5 + A002_C5 + A698_C5) * (1 + 0),0)))</x:f>
      </x:c>
      <x:c r="I69" s="39" t="s">
        <x:v>166</x:v>
      </x:c>
    </x:row>
    <x:row r="70" spans="1:11" ht="12" customHeight="1" hidden="1" x14ac:dyDescent="0.2">
      <x:c r="A70" s="39" t="s">
        <x:v>167</x:v>
      </x:c>
      <x:c r="B70" s="39">
        <x:f>IF(B9&gt;DATEVALUE("12/31/2021"),( A798A_C1 * (1 + 0) + (A007_C1 + A008_C1) * (1 + 0) + (A003_C1 - A719_C1 - AAS0048_C1 - AAS0041_C1 + A794_C1 + AAS0036_C1) * (1 + 0) ),IF(B9&gt;DATEVALUE("12/31/2018"),( A798A_C1 * (1 + 0) + (A007_C1 + A008_C1) * (1 + 0) + (A003_C1 - A719_C1 - AAS0048_C1 - AAS0041_C1 + A794_C1 + A009D_C1 + A009_C1) * (1 + 0)),IF(B9&gt;DATEVALUE("12/31/2013"),A798A_C1*(1+0)+(A007_C1+A008_C1)*(1+0)+(A003_C1-A719_C1+A794_C1+A009D_C1+A009_C1)*(1+0),0)))</x:f>
      </x:c>
      <x:c r="C70" s="39">
        <x:f>IF(C9&gt;DATEVALUE("12/31/2021"),( A798A_C2 * (1 + 0) + (A007_C2 + A008_C2) * (1 + 0) + (A003_C2 - A719_C2 - AAS0048_C2 - AAS0041_C2 + A794_C2 + AAS0036_C2) * (1 + 0) ),IF(C9&gt;DATEVALUE("12/31/2018"),( A798A_C2 * (1 + 0) + (A007_C2 + A008_C2) * (1 + 0) + (A003_C2 - A719_C2 - AAS0048_C2 - AAS0041_C2 + A794_C2 + A009D_C2 + A009_C2) * (1 + 0)),IF(C9&gt;DATEVALUE("12/31/2013"),A798A_C2*(1+0)+(A007_C2+A008_C2)*(1+0)+(A003_C2-A719_C2+A794_C2+A009D_C2+A009_C2)*(1+0),0)))</x:f>
      </x:c>
      <x:c r="D70" s="39">
        <x:f>IF(D9&gt;DATEVALUE("12/31/2021"),( A798A_C3 * (1 + 0) + (A007_C3 + A008_C3) * (1 + 0) + (A003_C3 - A719_C3 - AAS0048_C3 - AAS0041_C3 + A794_C3 + AAS0036_C3) * (1 + 0) ),IF(D9&gt;DATEVALUE("12/31/2018"),( A798A_C3 * (1 + 0) + (A007_C3 + A008_C3) * (1 + 0) + (A003_C3 - A719_C3 - AAS0048_C3 - AAS0041_C3 + A794_C3 + A009D_C3 + A009_C3) * (1 + 0)),IF(D9&gt;DATEVALUE("12/31/2013"),A798A_C3*(1+0)+(A007_C3+A008_C3)*(1+0)+(A003_C3-A719_C3+A794_C3+A009D_C3+A009_C3)*(1+0),0)))</x:f>
      </x:c>
      <x:c r="E70" s="39">
        <x:f>IF(E9&gt;DATEVALUE("12/31/2021"),( A798A_C4 * (1 + 0) + (A007_C4 + A008_C4) * (1 + 0) + (A003_C4 - A719_C4 - AAS0048_C4 - AAS0041_C4 + A794_C4 + AAS0036_C4) * (1 + 0) ),IF(E9&gt;DATEVALUE("12/31/2018"),( A798A_C4 * (1 + 0) + (A007_C4 + A008_C4) * (1 + 0) + (A003_C4 - A719_C4 - AAS0048_C4 - AAS0041_C4 + A794_C4 + A009D_C4 + A009_C4) * (1 + 0)),IF(E9&gt;DATEVALUE("12/31/2013"),A798A_C4*(1+0)+(A007_C4+A008_C4)*(1+0)+(A003_C4-A719_C4+A794_C4+A009D_C4+A009_C4)*(1+0),0)))</x:f>
      </x:c>
      <x:c r="H70" s="39">
        <x:f>IF(H9&gt;DATEVALUE("12/31/2021"),( A798A_C5 * (1 + 0) + (A007_C5 + A008_C5) * (1 + 0) + (A003_C5 - A719_C5 - AAS0048_C5 - AAS0041_C5 + A794_C5 + AAS0036_C5) * (1 + 0) ),IF(H9&gt;DATEVALUE("12/31/2018"),( A798A_C5 * (1 + 0) + (A007_C5 + A008_C5) * (1 + 0) + (A003_C5 - A719_C5 - AAS0048_C5 - AAS0041_C5 + A794_C5 + A009D_C5 + A009_C5) * (1 + 0)),IF(H9&gt;DATEVALUE("12/31/2013"),A798A_C5*(1+0)+(A007_C5+A008_C5)*(1+0)+(A003_C5-A719_C5+A794_C5+A009D_C5+A009_C5)*(1+0),0)))</x:f>
      </x:c>
      <x:c r="I70" s="39" t="s">
        <x:v>168</x:v>
      </x:c>
    </x:row>
    <x:row r="71" spans="1:11" ht="12" customHeight="1" hidden="1" x14ac:dyDescent="0.2">
      <x:c r="A71" s="39" t="s">
        <x:v>169</x:v>
      </x:c>
      <x:c r="B71" s="39">
        <x:f>SUM(B67,B68,B69,B70)</x:f>
      </x:c>
      <x:c r="C71" s="39">
        <x:f>SUM(C67,C68,C69,C70)</x:f>
      </x:c>
      <x:c r="D71" s="39">
        <x:f>SUM(D67,D68,D69,D70)</x:f>
      </x:c>
      <x:c r="E71" s="39">
        <x:f>SUM(E67,E68,E69,E70)</x:f>
      </x:c>
      <x:c r="H71" s="39">
        <x:f>SUM(H67,H68,H69,H70)</x:f>
      </x:c>
      <x:c r="I71" s="39" t="s">
        <x:v>170</x:v>
      </x:c>
    </x:row>
    <x:row r="72" spans="1:11" ht="12" customHeight="1" hidden="1" x14ac:dyDescent="0.2">
      <x:c r="A72" s="39" t="s">
        <x:v>171</x:v>
      </x:c>
      <x:c r="B72" s="39">
        <x:f>IF(B9&gt;DATEVALUE("12/31/2021"),( A860A_C1 * (1 + 0) + A860B1_C1 * (1 + 0) + A860B2_C1 * (1 + 0) ), (IF(B9&gt;DATEVALUE("6/30/2019"),( A860A_C1 * (1 + 0) * (1 + 0) + (A860B1_C1) * (1 + 0) * (1 + 0) + (A860B2_C1) * (1 + 0) * (1 + 0)),IF(B9&gt;DATEVALUE("12/31/2013"),A860A_C1*(1+0)*(1+0.0025)+A860B1_C1*(1+0)*(1+0.0025)+A860B2_C1*(1+0)*(1+0.0025),0))))</x:f>
      </x:c>
      <x:c r="C72" s="39">
        <x:f>IF(C9&gt;DATEVALUE("12/31/2021"),( A860A_C2 * (1 + 0) + A860B1_C2 * (1 + 0) + A860B2_C2 * (1 + 0) ), (IF(C9&gt;DATEVALUE("6/30/2019"),( A860A_C2 * (1 + 0) * (1 + 0) + (A860B1_C2) * (1 + 0) * (1 + 0) + (A860B2_C2) * (1 + 0) * (1 + 0)),IF(C9&gt;DATEVALUE("12/31/2013"),A860A_C2*(1+0)*(1+0.0025)+A860B1_C2*(1+0)*(1+0.0025)+A860B2_C2*(1+0)*(1+0.0025),0))))</x:f>
      </x:c>
      <x:c r="D72" s="39">
        <x:f>IF(D9&gt;DATEVALUE("12/31/2021"),( A860A_C3 * (1 + 0) + A860B1_C3 * (1 + 0) + A860B2_C3 * (1 + 0) ), (IF(D9&gt;DATEVALUE("6/30/2019"),( A860A_C3 * (1 + 0) * (1 + 0) + (A860B1_C3) * (1 + 0) * (1 + 0) + (A860B2_C3) * (1 + 0) * (1 + 0)),IF(D9&gt;DATEVALUE("12/31/2013"),A860A_C3*(1+0)*(1+0.0025)+A860B1_C3*(1+0)*(1+0.0025)+A860B2_C3*(1+0)*(1+0.0025),0))))</x:f>
      </x:c>
      <x:c r="E72" s="39">
        <x:f>IF(E9&gt;DATEVALUE("12/31/2021"),( A860A_C4 * (1 + 0) + A860B1_C4 * (1 + 0) + A860B2_C4 * (1 + 0) ), (IF(E9&gt;DATEVALUE("6/30/2019"),( A860A_C4 * (1 + 0) * (1 + 0) + (A860B1_C4) * (1 + 0) * (1 + 0) + (A860B2_C4) * (1 + 0) * (1 + 0)),IF(E9&gt;DATEVALUE("12/31/2013"),A860A_C4*(1+0)*(1+0.0025)+A860B1_C4*(1+0)*(1+0.0025)+A860B2_C4*(1+0)*(1+0.0025),0))))</x:f>
      </x:c>
      <x:c r="H72" s="39">
        <x:f>IF(H9&gt;DATEVALUE("12/31/2021"),( A860A_C5 * (1 + 0) + A860B1_C5 * (1 + 0) + A860B2_C5 * (1 + 0) ), (IF(H9&gt;DATEVALUE("6/30/2019"),( A860A_C5 * (1 + 0) * (1 + 0) + (A860B1_C5) * (1 + 0) * (1 + 0) + (A860B2_C5) * (1 + 0) * (1 + 0)),IF(H9&gt;DATEVALUE("12/31/2013"),A860A_C5*(1+0)*(1+0.0025)+A860B1_C5*(1+0)*(1+0.0025)+A860B2_C5*(1+0)*(1+0.0025),0))))</x:f>
      </x:c>
      <x:c r="I72" s="39" t="s">
        <x:v>172</x:v>
      </x:c>
    </x:row>
    <x:row r="73" spans="1:11" ht="12" customHeight="1" hidden="1" x14ac:dyDescent="0.2">
      <x:c r="A73" s="39" t="s">
        <x:v>173</x:v>
      </x:c>
      <x:c r="B73" s="39">
        <x:f>IF(B9&gt;DATEVALUE("12/31/2021"),(A820A_C1 * (1 + 0) + A825_C1 * (1 + 0) ),IF(B9&gt;DATEVALUE("12/31/2013"),((A825A_C1 + A820A_C1 + A825_C1) * (1 + 0)),0))</x:f>
      </x:c>
      <x:c r="C73" s="39">
        <x:f>IF(C9&gt;DATEVALUE("12/31/2021"),(A820A_C2 * (1 + 0) + A825_C2 * (1 + 0) ),IF(C9&gt;DATEVALUE("12/31/2013"),((A825A_C2 + A820A_C2 + A825_C2) * (1 + 0)),0))</x:f>
      </x:c>
      <x:c r="D73" s="39">
        <x:f>IF(D9&gt;DATEVALUE("12/31/2021"),(A820A_C3 * (1 + 0) + A825_C3 * (1 + 0) ),IF(D9&gt;DATEVALUE("12/31/2013"),((A825A_C3 + A820A_C3 + A825_C3) * (1 + 0)),0))</x:f>
      </x:c>
      <x:c r="E73" s="39">
        <x:f>IF(E9&gt;DATEVALUE("12/31/2021"),(A820A_C4 * (1 + 0) + A825_C4 * (1 + 0) ),IF(E9&gt;DATEVALUE("12/31/2013"),((A825A_C4 + A820A_C4 + A825_C4) * (1 + 0)),0))</x:f>
      </x:c>
      <x:c r="H73" s="39">
        <x:f>IF(H9&gt;DATEVALUE("12/31/2021"),(A820A_C5 * (1 + 0) + A825_C5 * (1 + 0) ),IF(H9&gt;DATEVALUE("12/31/2013"),((A825A_C5 + A820A_C5 + A825_C5) * (1 + 0)),0))</x:f>
      </x:c>
      <x:c r="I73" s="39" t="s">
        <x:v>174</x:v>
      </x:c>
    </x:row>
    <x:row r="74" spans="1:11" ht="12" customHeight="1" hidden="1" x14ac:dyDescent="0.2">
      <x:c r="A74" s="39" t="s">
        <x:v>175</x:v>
      </x:c>
      <x:c r="B74" s="39">
        <x:f>IF(B9&gt;DATEVALUE("12/31/2013"),(A902_C1 * (1 + -0.01) + A657_C1 * (1 + -0.01) + A911_C1 * (1 + -0.01)),0)</x:f>
      </x:c>
      <x:c r="C74" s="39">
        <x:f>IF(C9&gt;DATEVALUE("12/31/2013"),(A902_C2 * (1 + -0.01) + A657_C2 * (1 + -0.01) + A911_C2 * (1 + -0.01)),0)</x:f>
      </x:c>
      <x:c r="D74" s="39">
        <x:f>IF(D9&gt;DATEVALUE("12/31/2013"),(A902_C3 * (1 + -0.01) + A657_C3 * (1 + -0.01) + A911_C3 * (1 + -0.01)),0)</x:f>
      </x:c>
      <x:c r="E74" s="39">
        <x:f>IF(E9&gt;DATEVALUE("12/31/2013"),(A902_C4 * (1 + -0.01) + A657_C4 * (1 + -0.01) + A911_C4 * (1 + -0.01)),0)</x:f>
      </x:c>
      <x:c r="H74" s="39">
        <x:f>IF(H9&gt;DATEVALUE("12/31/2013"),(A902_C5 * (1 + -0.01) + A657_C5 * (1 + -0.01) + A911_C5 * (1 + -0.01)),0)</x:f>
      </x:c>
      <x:c r="I74" s="39" t="s">
        <x:v>176</x:v>
      </x:c>
    </x:row>
    <x:row r="75" spans="1:11" ht="12" customHeight="1" hidden="1" x14ac:dyDescent="0.2">
      <x:c r="A75" s="39" t="s">
        <x:v>177</x:v>
      </x:c>
      <x:c r="B75" s="39">
        <x:f>IF(B9&gt;DATEVALUE("12/31/2021"),A908A_C1 * (1 + 0) + A906A_C1 * (1 + 0) + A630A_C1 * (1 + 0) + A880A_C1 * (1 + 0) + A908B1_C1 * (1 + 0) + A906B1_C1 * (1 + 0) + A630B1_C1 * (1 + 0) + A880B1_C1 * (1 + 0) + A908B2_C1 * (1 + 0) + A906B2_C1 * (1 + 0) + A630B2_C1 * (1 + 0) + A880B2_C1 * (1 + 0),IF(B9&gt;DATEVALUE("6/30/2019"),(A908A_C1 + A906A_C1 + A630A_C1 + A880A_C1) * (1 + 0) * (1 + 0) + (A908B1_C1 + A906B1_C1 + A630B1_C1 + A880B1_C1) * (1 + 0) * (1 + 0) + (A908B2_C1 + A906B2_C1 + A630B2_C1 + A880B2_C1) * (1 + 0) * (1 + 0),IF(B9&gt;DATEVALUE("12/31/2013"),(A908A_C1 + A906A_C1 + A630A_C1 + A880A_C1) * (1 + 0) * (1 + 0.0025) + (A908B1_C1 + A906B1_C1 + A630B1_C1 + A880B1_C1) * (1 + 0) * (1 + 0.0025) + (A908B2_C1 + A906B2_C1 + A630B2_C1 + A880B2_C1) * (1 + 0) * (1 + 0.0025),0)))</x:f>
      </x:c>
      <x:c r="C75" s="39">
        <x:f>IF(C9&gt;DATEVALUE("12/31/2021"),A908A_C2 * (1 + 0) + A906A_C2 * (1 + 0) + A630A_C2 * (1 + 0) + A880A_C2 * (1 + 0) + A908B1_C2 * (1 + 0) + A906B1_C2 * (1 + 0) + A630B1_C2 * (1 + 0) + A880B1_C2 * (1 + 0) + A908B2_C2 * (1 + 0) + A906B2_C2 * (1 + 0) + A630B2_C2 * (1 + 0) + A880B2_C2 * (1 + 0),IF(C9&gt;DATEVALUE("6/30/2019"),(A908A_C2 + A906A_C2 + A630A_C2 + A880A_C2) * (1 + 0) * (1 + 0) + (A908B1_C2 + A906B1_C2 + A630B1_C2 + A880B1_C2) * (1 + 0) * (1 + 0) + (A908B2_C2 + A906B2_C2 + A630B2_C2 + A880B2_C2) * (1 + 0) * (1 + 0),IF(C9&gt;DATEVALUE("12/31/2013"),(A908A_C2 + A906A_C2 + A630A_C2 + A880A_C2) * (1 + 0) * (1 + 0.0025) + (A908B1_C2 + A906B1_C2 + A630B1_C2 + A880B1_C2) * (1 + 0) * (1 + 0.0025) + (A908B2_C2 + A906B2_C2 + A630B2_C2 + A880B2_C2) * (1 + 0) * (1 + 0.0025),0)))</x:f>
      </x:c>
      <x:c r="D75" s="39">
        <x:f>IF(D9&gt;DATEVALUE("12/31/2021"),A908A_C3 * (1 + 0) + A906A_C3 * (1 + 0) + A630A_C3 * (1 + 0) + A880A_C3 * (1 + 0) + A908B1_C3 * (1 + 0) + A906B1_C3 * (1 + 0) + A630B1_C3 * (1 + 0) + A880B1_C3 * (1 + 0) + A908B2_C3 * (1 + 0) + A906B2_C3 * (1 + 0) + A630B2_C3 * (1 + 0) + A880B2_C3 * (1 + 0),IF(D9&gt;DATEVALUE("6/30/2019"),(A908A_C3 + A906A_C3 + A630A_C3 + A880A_C3) * (1 + 0) * (1 + 0) + (A908B1_C3 + A906B1_C3 + A630B1_C3 + A880B1_C3) * (1 + 0) * (1 + 0) + (A908B2_C3 + A906B2_C3 + A630B2_C3 + A880B2_C3) * (1 + 0) * (1 + 0),IF(D9&gt;DATEVALUE("12/31/2013"),(A908A_C3 + A906A_C3 + A630A_C3 + A880A_C3) * (1 + 0) * (1 + 0.0025) + (A908B1_C3 + A906B1_C3 + A630B1_C3 + A880B1_C3) * (1 + 0) * (1 + 0.0025) + (A908B2_C3 + A906B2_C3 + A630B2_C3 + A880B2_C3) * (1 + 0) * (1 + 0.0025),0)))</x:f>
      </x:c>
      <x:c r="E75" s="39">
        <x:f>IF(E9&gt;DATEVALUE("12/31/2021"),A908A_C4 * (1 + 0) + A906A_C4 * (1 + 0) + A630A_C4 * (1 + 0) + A880A_C4 * (1 + 0) + A908B1_C4 * (1 + 0) + A906B1_C4 * (1 + 0) + A630B1_C4 * (1 + 0) + A880B1_C4 * (1 + 0) + A908B2_C4 * (1 + 0) + A906B2_C4 * (1 + 0) + A630B2_C4 * (1 + 0) + A880B2_C4 * (1 + 0),IF(E9&gt;DATEVALUE("6/30/2019"),(A908A_C4 + A906A_C4 + A630A_C4 + A880A_C4) * (1 + 0) * (1 + 0) + (A908B1_C4 + A906B1_C4 + A630B1_C4 + A880B1_C4) * (1 + 0) * (1 + 0) + (A908B2_C4 + A906B2_C4 + A630B2_C4 + A880B2_C4) * (1 + 0) * (1 + 0),IF(E9&gt;DATEVALUE("12/31/2013"),(A908A_C4 + A906A_C4 + A630A_C4 + A880A_C4) * (1 + 0) * (1 + 0.0025) + (A908B1_C4 + A906B1_C4 + A630B1_C4 + A880B1_C4) * (1 + 0) * (1 + 0.0025) + (A908B2_C4 + A906B2_C4 + A630B2_C4 + A880B2_C4) * (1 + 0) * (1 + 0.0025),0)))</x:f>
      </x:c>
      <x:c r="H75" s="39">
        <x:f>IF(H9&gt;DATEVALUE("12/31/2021"),A908A_C5 * (1 + 0) + A906A_C5 * (1 + 0) + A630A_C5 * (1 + 0) + A880A_C5 * (1 + 0) + A908B1_C5 * (1 + 0) + A906B1_C5 * (1 + 0) + A630B1_C5 * (1 + 0) + A880B1_C5 * (1 + 0) + A908B2_C5 * (1 + 0) + A906B2_C5 * (1 + 0) + A630B2_C5 * (1 + 0) + A880B2_C5 * (1 + 0),IF(H9&gt;DATEVALUE("6/30/2019"),(A908A_C5 + A906A_C5 + A630A_C5 + A880A_C5) * (1 + 0) * (1 + 0) + (A908B1_C5 + A906B1_C5 + A630B1_C5 + A880B1_C5) * (1 + 0) * (1 + 0) + (A908B2_C5 + A906B2_C5 + A630B2_C5 + A880B2_C5) * (1 + 0) * (1 + 0),IF(H9&gt;DATEVALUE("12/31/2013"),(A908A_C5 + A906A_C5 + A630A_C5 + A880A_C5) * (1 + 0) * (1 + 0.0025) + (A908B1_C5 + A906B1_C5 + A630B1_C5 + A880B1_C5) * (1 + 0) * (1 + 0.0025) + (A908B2_C5 + A906B2_C5 + A630B2_C5 + A880B2_C5) * (1 + 0) * (1 + 0.0025),0)))</x:f>
      </x:c>
      <x:c r="I75" s="39" t="s">
        <x:v>178</x:v>
      </x:c>
    </x:row>
    <x:row r="76" spans="1:11" ht="12" customHeight="1" hidden="1" x14ac:dyDescent="0.2">
      <x:c r="A76" s="39" t="s">
        <x:v>179</x:v>
      </x:c>
      <x:c r="B76" s="39">
        <x:f>SUM(B72:B75)</x:f>
      </x:c>
      <x:c r="C76" s="39">
        <x:f>SUM(C72:C75)</x:f>
      </x:c>
      <x:c r="D76" s="39">
        <x:f>SUM(D72:D75)</x:f>
      </x:c>
      <x:c r="E76" s="39">
        <x:f>SUM(E72:E75)</x:f>
      </x:c>
      <x:c r="H76" s="39">
        <x:f>SUM(H72:H75)</x:f>
      </x:c>
      <x:c r="I76" s="39" t="s">
        <x:v>180</x:v>
      </x:c>
    </x:row>
    <x:row r="77" spans="1:11" ht="12" customHeight="1" hidden="1" x14ac:dyDescent="0.2">
      <x:c r="A77" s="39" t="s">
        <x:v>181</x:v>
      </x:c>
      <x:c r="B77" s="39">
        <x:f>B71-B76</x:f>
      </x:c>
      <x:c r="C77" s="39">
        <x:f>C71-C76</x:f>
      </x:c>
      <x:c r="D77" s="39">
        <x:f>D71-D76</x:f>
      </x:c>
      <x:c r="E77" s="39">
        <x:f>E71-E76</x:f>
      </x:c>
      <x:c r="H77" s="39">
        <x:f>H71-H76</x:f>
      </x:c>
      <x:c r="I77" s="39" t="s">
        <x:v>182</x:v>
      </x:c>
    </x:row>
    <x:row r="78" spans="1:11" ht="13.35" customHeight="1" hidden="1" x14ac:dyDescent="0.2">
      <x:c r="A78" s="39" t="s">
        <x:v>183</x:v>
      </x:c>
      <x:c r="B78" s="39">
        <x:f>(B77/B71)</x:f>
      </x:c>
      <x:c r="C78" s="39">
        <x:f>(C77/C71)</x:f>
      </x:c>
      <x:c r="D78" s="39">
        <x:f>(D77/D71)</x:f>
      </x:c>
      <x:c r="E78" s="39">
        <x:f>(E77/E71)</x:f>
      </x:c>
      <x:c r="H78" s="39">
        <x:f>(H77/H71)</x:f>
      </x:c>
      <x:c r="I78" s="39" t="s">
        <x:v>184</x:v>
      </x:c>
    </x:row>
    <x:row r="79" spans="1:11" ht="12" customHeight="1" hidden="1" x14ac:dyDescent="0.2">
      <x:c r="A79" s="39" t="s">
        <x:v>185</x:v>
      </x:c>
      <x:c r="B79" s="39">
        <x:f>IF(B9&gt;DATEVALUE("12/31/2021"), A730A_C1 * (1 + 0) * (1 + 0) + A730B_C1 * (1 + 0) * (1 + 0) + AAS0008_C1 * (1 + 0) * (1 + 0),IF(B9&gt;DATEVALUE("12/31/2013"), A730A_C1 * (1 + 0) * (1 + 0) + A730B_C1 * (1 + 0) * (1 + 0) + A730C_C1 * (1 + 0) * (1 + 0),0))</x:f>
      </x:c>
      <x:c r="C79" s="39">
        <x:f>IF(C9&gt;DATEVALUE("12/31/2021"), A730A_C2 * (1 + 0) * (1 + 0) + A730B_C2 * (1 + 0) * (1 + 0) + AAS0008_C2 * (1 + 0) * (1 + 0),IF(C9&gt;DATEVALUE("12/31/2013"), A730A_C2 * (1 + 0) * (1 + 0) + A730B_C2 * (1 + 0) * (1 + 0) + A730C_C2 * (1 + 0) * (1 + 0),0))</x:f>
      </x:c>
      <x:c r="D79" s="39">
        <x:f>IF(D9&gt;DATEVALUE("12/31/2021"), A730A_C3 * (1 + 0) * (1 + 0) + A730B_C3 * (1 + 0) * (1 + 0) + AAS0008_C3 * (1 + 0) * (1 + 0),IF(D9&gt;DATEVALUE("12/31/2013"), A730A_C3 * (1 + 0) * (1 + 0) + A730B_C3 * (1 + 0) * (1 + 0) + A730C_C3 * (1 + 0) * (1 + 0),0))</x:f>
      </x:c>
      <x:c r="E79" s="39">
        <x:f>IF(E9&gt;DATEVALUE("12/31/2021"), A730A_C4 * (1 + 0) * (1 + 0) + A730B_C4 * (1 + 0) * (1 + 0) + AAS0008_C4 * (1 + 0) * (1 + 0),IF(E9&gt;DATEVALUE("12/31/2013"), A730A_C4 * (1 + 0) * (1 + 0) + A730B_C4 * (1 + 0) * (1 + 0) + A730C_C4 * (1 + 0) * (1 + 0),0))</x:f>
      </x:c>
      <x:c r="H79" s="39">
        <x:f>IF(H9&gt;DATEVALUE("12/31/2021"), A730A_C5 * (1 + 0) * (1 + 0) + A730B_C5 * (1 + 0) * (1 + 0) + AAS0008_C5 * (1 + 0) * (1 + 0),IF(H9&gt;DATEVALUE("12/31/2013"), A730A_C5 * (1 + 0) * (1 + 0) + A730B_C5 * (1 + 0) * (1 + 0) + A730C_C5 * (1 + 0) * (1 + 0),0))</x:f>
      </x:c>
      <x:c r="I79" s="39" t="s">
        <x:v>186</x:v>
      </x:c>
    </x:row>
    <x:row r="80" spans="1:11" ht="12" customHeight="1" hidden="1" x14ac:dyDescent="0.2">
      <x:c r="A80" s="39" t="s">
        <x:v>187</x:v>
      </x:c>
      <x:c r="B80" s="39">
        <x:f>IF(B9&gt;DATEVALUE("12/31/2021"),IF(AAS0073_C1&gt;0,(ANV0153_C1-(AAS0073_C1-A801_C1)*AAS0068_C1/AAS0073_C1)*(1+0)*(1+-0.015)+(ANV0154_C1-(AAS0073_C1-A801_C1)*AAS0069_C1/AAS0073_C1)*(1+0)*(1+-0.052)+(ANV0155_C1-(AAS0073_C1-A801_C1)*AAS0070_C1/AAS0073_C1)*(1+0)*(1+-0.108)+(ANV0156_C1-(AAS0073_C1-A801_C1)*AAS0071_C1/AAS0073_C1)*(1+0)*(1+-0.176)+(ANV0157_C1-(AAS0073_C1-A801_C1)*AAS0072_C1/AAS0073_C1)*(1+0)*(1+-0.268),(ANV0153_C1*(1+0)*(1+-0.015)+ANV0154_C1*(1+0)*(1+-0.052)+ANV0155_C1*(1+0)*(1+-0.108)+ANV0156_C1*(1+0)*(1+-0.176)+ANV0157_C1*(1+0)*(1+-0.268))),IF(B9&gt;DATEVALUE("12/31/2019"),IF(AAS0073_C1=0,((A799A1_C1*(1+-0.015)+A799B_C1*(1+-0.052)+A799C1_C1*(1+-0.108)+A799C2_C1*(1+-0.176)+A799D_C1*(1+-0.268))),((A799A1_C1-((AAS0068_C1/AAS0073_C1)*(AAS0073_C1-A801_C1)))*(1+-0.015)+(A799B_C1-((AAS0069_C1/AAS0073_C1)*(AAS0073_C1-A801_C1)))*(1+-0.052)+(A799C1_C1-((AAS0070_C1/AAS0073_C1)*(AAS0073_C1-A801_C1)))*(1+-0.108)+(A799C2_C1-((AAS0071_C1/AAS0073_C1)*(AAS0073_C1-A801_C1)))*(1+-0.176)+(A799D_C1-((AAS0072_C1/AAS0073_C1)*(AAS0073_C1-A801_C1)))*(1+-0.268))),0))</x:f>
      </x:c>
      <x:c r="C80" s="39">
        <x:f>IF(C9&gt;DATEVALUE("12/31/2021"),IF(AAS0073_C2&gt;0,(ANV0153_C2-(AAS0073_C2-A801_C2)*AAS0068_C2/AAS0073_C2)*(1+0)*(1+-0.015)+(ANV0154_C2-(AAS0073_C2-A801_C2)*AAS0069_C2/AAS0073_C2)*(1+0)*(1+-0.052)+(ANV0155_C2-(AAS0073_C2-A801_C2)*AAS0070_C2/AAS0073_C2)*(1+0)*(1+-0.108)+(ANV0156_C2-(AAS0073_C2-A801_C2)*AAS0071_C2/AAS0073_C2)*(1+0)*(1+-0.176)+(ANV0157_C2-(AAS0073_C2-A801_C2)*AAS0072_C2/AAS0073_C2)*(1+0)*(1+-0.268),(ANV0153_C2*(1+0)*(1+-0.015)+ANV0154_C2*(1+0)*(1+-0.052)+ANV0155_C2*(1+0)*(1+-0.108)+ANV0156_C2*(1+0)*(1+-0.176)+ANV0157_C2*(1+0)*(1+-0.268))),IF(C9&gt;DATEVALUE("12/31/2019"),IF(AAS0073_C2=0,((A799A1_C2*(1+-0.015)+A799B_C2*(1+-0.052)+A799C1_C2*(1+-0.108)+A799C2_C2*(1+-0.176)+A799D_C2*(1+-0.268))),((A799A1_C2-((AAS0068_C2/AAS0073_C2)*(AAS0073_C2-A801_C2)))*(1+-0.015)+(A799B_C2-((AAS0069_C2/AAS0073_C2)*(AAS0073_C2-A801_C2)))*(1+-0.052)+(A799C1_C2-((AAS0070_C2/AAS0073_C2)*(AAS0073_C2-A801_C2)))*(1+-0.108)+(A799C2_C2-((AAS0071_C2/AAS0073_C2)*(AAS0073_C2-A801_C2)))*(1+-0.176)+(A799D_C2-((AAS0072_C2/AAS0073_C2)*(AAS0073_C2-A801_C2)))*(1+-0.268))),0))</x:f>
      </x:c>
      <x:c r="D80" s="39">
        <x:f>IF(D9&gt;DATEVALUE("12/31/2021"),IF(AAS0073_C3&gt;0,(ANV0153_C3-(AAS0073_C3-A801_C3)*AAS0068_C3/AAS0073_C3)*(1+0)*(1+-0.015)+(ANV0154_C3-(AAS0073_C3-A801_C3)*AAS0069_C3/AAS0073_C3)*(1+0)*(1+-0.052)+(ANV0155_C3-(AAS0073_C3-A801_C3)*AAS0070_C3/AAS0073_C3)*(1+0)*(1+-0.108)+(ANV0156_C3-(AAS0073_C3-A801_C3)*AAS0071_C3/AAS0073_C3)*(1+0)*(1+-0.176)+(ANV0157_C3-(AAS0073_C3-A801_C3)*AAS0072_C3/AAS0073_C3)*(1+0)*(1+-0.268),(ANV0153_C3*(1+0)*(1+-0.015)+ANV0154_C3*(1+0)*(1+-0.052)+ANV0155_C3*(1+0)*(1+-0.108)+ANV0156_C3*(1+0)*(1+-0.176)+ANV0157_C3*(1+0)*(1+-0.268))),IF(D9&gt;DATEVALUE("12/31/2019"),IF(AAS0073_C3=0,((A799A1_C3*(1+-0.015)+A799B_C3*(1+-0.052)+A799C1_C3*(1+-0.108)+A799C2_C3*(1+-0.176)+A799D_C3*(1+-0.268))),((A799A1_C3-((AAS0068_C3/AAS0073_C3)*(AAS0073_C3-A801_C3)))*(1+-0.015)+(A799B_C3-((AAS0069_C3/AAS0073_C3)*(AAS0073_C3-A801_C3)))*(1+-0.052)+(A799C1_C3-((AAS0070_C3/AAS0073_C3)*(AAS0073_C3-A801_C3)))*(1+-0.108)+(A799C2_C3-((AAS0071_C3/AAS0073_C3)*(AAS0073_C3-A801_C3)))*(1+-0.176)+(A799D_C3-((AAS0072_C3/AAS0073_C3)*(AAS0073_C3-A801_C3)))*(1+-0.268))),0))</x:f>
      </x:c>
      <x:c r="E80" s="39">
        <x:f>IF(E9&gt;DATEVALUE("12/31/2021"),IF(AAS0073_C4&gt;0,(ANV0153_C4-(AAS0073_C4-A801_C4)*AAS0068_C4/AAS0073_C4)*(1+0)*(1+-0.015)+(ANV0154_C4-(AAS0073_C4-A801_C4)*AAS0069_C4/AAS0073_C4)*(1+0)*(1+-0.052)+(ANV0155_C4-(AAS0073_C4-A801_C4)*AAS0070_C4/AAS0073_C4)*(1+0)*(1+-0.108)+(ANV0156_C4-(AAS0073_C4-A801_C4)*AAS0071_C4/AAS0073_C4)*(1+0)*(1+-0.176)+(ANV0157_C4-(AAS0073_C4-A801_C4)*AAS0072_C4/AAS0073_C4)*(1+0)*(1+-0.268),(ANV0153_C4*(1+0)*(1+-0.015)+ANV0154_C4*(1+0)*(1+-0.052)+ANV0155_C4*(1+0)*(1+-0.108)+ANV0156_C4*(1+0)*(1+-0.176)+ANV0157_C4*(1+0)*(1+-0.268))),IF(E9&gt;DATEVALUE("12/31/2019"),IF(AAS0073_C4=0,((A799A1_C4*(1+-0.015)+A799B_C4*(1+-0.052)+A799C1_C4*(1+-0.108)+A799C2_C4*(1+-0.176)+A799D_C4*(1+-0.268))),((A799A1_C4-((AAS0068_C4/AAS0073_C4)*(AAS0073_C4-A801_C4)))*(1+-0.015)+(A799B_C4-((AAS0069_C4/AAS0073_C4)*(AAS0073_C4-A801_C4)))*(1+-0.052)+(A799C1_C4-((AAS0070_C4/AAS0073_C4)*(AAS0073_C4-A801_C4)))*(1+-0.108)+(A799C2_C4-((AAS0071_C4/AAS0073_C4)*(AAS0073_C4-A801_C4)))*(1+-0.176)+(A799D_C4-((AAS0072_C4/AAS0073_C4)*(AAS0073_C4-A801_C4)))*(1+-0.268))),0))</x:f>
      </x:c>
      <x:c r="H80" s="39">
        <x:f>IF(H9&gt;DATEVALUE("12/31/2021"),IF(AAS0073_C5&gt;0,(ANV0153_C5-(AAS0073_C5-A801_C5)*AAS0068_C5/AAS0073_C5)*(1+0)*(1+-0.015)+(ANV0154_C5-(AAS0073_C5-A801_C5)*AAS0069_C5/AAS0073_C5)*(1+0)*(1+-0.052)+(ANV0155_C5-(AAS0073_C5-A801_C5)*AAS0070_C5/AAS0073_C5)*(1+0)*(1+-0.108)+(ANV0156_C5-(AAS0073_C5-A801_C5)*AAS0071_C5/AAS0073_C5)*(1+0)*(1+-0.176)+(ANV0157_C5-(AAS0073_C5-A801_C5)*AAS0072_C5/AAS0073_C5)*(1+0)*(1+-0.268),(ANV0153_C5*(1+0)*(1+-0.015)+ANV0154_C5*(1+0)*(1+-0.052)+ANV0155_C5*(1+0)*(1+-0.108)+ANV0156_C5*(1+0)*(1+-0.176)+ANV0157_C5*(1+0)*(1+-0.268))),IF(H9&gt;DATEVALUE("12/31/2019"),IF(AAS0073_C5=0,((A799A1_C5*(1+-0.015)+A799B_C5*(1+-0.052)+A799C1_C5*(1+-0.108)+A799C2_C5*(1+-0.176)+A799D_C5*(1+-0.268))),((A799A1_C5-((AAS0068_C5/AAS0073_C5)*(AAS0073_C5-A801_C5)))*(1+-0.015)+(A799B_C5-((AAS0069_C5/AAS0073_C5)*(AAS0073_C5-A801_C5)))*(1+-0.052)+(A799C1_C5-((AAS0070_C5/AAS0073_C5)*(AAS0073_C5-A801_C5)))*(1+-0.108)+(A799C2_C5-((AAS0071_C5/AAS0073_C5)*(AAS0073_C5-A801_C5)))*(1+-0.176)+(A799D_C5-((AAS0072_C5/AAS0073_C5)*(AAS0073_C5-A801_C5)))*(1+-0.268))),0))</x:f>
      </x:c>
      <x:c r="I80" s="39" t="s">
        <x:v>188</x:v>
      </x:c>
    </x:row>
    <x:row r="81" spans="1:11" ht="12" customHeight="1" hidden="1" x14ac:dyDescent="0.2">
      <x:c r="A81" s="39" t="s">
        <x:v>189</x:v>
      </x:c>
      <x:c r="B81" s="39">
        <x:f>IF(B9&lt;=DATEVALUE("12/31/2019"),IF((A796E_C1+AAS0073_C1)=0,((A799A1_C1*(1+-0.015)+A799B_C1*(1+-0.052)+A799C1_C1*(1+-0.108)+A799C2_C1*(1+-0.176)+A799D_C1*(1+-0.268))),((A799A1_C1-(((A796A_C1+AAS0068_C1)/(A796E_C1+AAS0073_C1))*((A796E_C1+AAS0073_C1)-A801_C1)))*(1+-0.015)+(A799B_C1-(((A796B_C1+AAS0069_C1)/(A796E_C1+AAS0073_C1))*((A796E_C1+AAS0073_C1)-A801_C1)))*(1+-0.052)+(A799C1_C1-(((A796C1_C1+AAS0070_C1)/(A796E_C1+AAS0073_C1))*((A796E_C1+AAS0073_C1)-A801_C1)))*(1+-0.108)+(A799C2_C1-(((A796C2_C1+AAS0071_C1)/(A796E_C1+AAS0073_C1))*((A796E_C1+AAS0073_C1)-A801_C1)))*(1+-0.176)+(A799D_C1-(((A796D_C1+AAS0072_C1)/(A796E_C1+AAS0073_C1))*((A796E_C1+AAS0073_C1)-A801_C1)))*(1+-0.268))),IF(B9&lt;=DATEVALUE("12/31/2018"),IF((A796E_C1)=0,((A799A1_C1*(1+-0.015)+A799B_C1*(1+-0.052)+A799C1_C1*(1+-0.108)+A799C2_C1*(1+-0.176)+A799D_C1*(1+-0.268))),((A799A1_C1-(((A796A_C1)/(A796E_C1))*((A796E_C1)-A801_C1)))*(1+-0.015)+(A799B_C1-(((A796B_C1)/(A796E_C1))*((A796E_C1))-A801_C1)))*(1+-0.052) +(A799C1_C1-(((A796C1_C1)/(A796E_C1))*((A796E_C1)-A801_C1)))*(1+-0.108)+(A799C2_C1-(((A796C2_C1)/(A796E_C1))*((A796E_C1)-A801_C1)))*(1+-0.176)+(A799D_C1-(((A796D_C1)/(A796E_C1))*((A796E_C1)-A801_C1)))*(1+-0.268)),0))</x:f>
      </x:c>
      <x:c r="C81" s="39">
        <x:f>IF(C9&lt;=DATEVALUE("12/31/2019"),IF((A796E_C2+AAS0073_C2)=0,((A799A1_C2*(1+-0.015)+A799B_C2*(1+-0.052)+A799C1_C2*(1+-0.108)+A799C2_C2*(1+-0.176)+A799D_C2*(1+-0.268))),((A799A1_C2-(((A796A_C2+AAS0068_C2)/(A796E_C2+AAS0073_C2))*((A796E_C2+AAS0073_C2)-A801_C2)))*(1+-0.015)+(A799B_C2-(((A796B_C2+AAS0069_C2)/(A796E_C2+AAS0073_C2))*((A796E_C2+AAS0073_C2)-A801_C2)))*(1+-0.052)+(A799C1_C2-(((A796C1_C2+AAS0070_C2)/(A796E_C2+AAS0073_C2))*((A796E_C2+AAS0073_C2)-A801_C2)))*(1+-0.108)+(A799C2_C2-(((A796C2_C2+AAS0071_C2)/(A796E_C2+AAS0073_C2))*((A796E_C2+AAS0073_C2)-A801_C2)))*(1+-0.176)+(A799D_C2-(((A796D_C2+AAS0072_C2)/(A796E_C2+AAS0073_C2))*((A796E_C2+AAS0073_C2)-A801_C2)))*(1+-0.268))),IF(C9&lt;=DATEVALUE("12/31/2018"),IF((A796E_C2)=0,((A799A1_C2*(1+-0.015)+A799B_C2*(1+-0.052)+A799C1_C2*(1+-0.108)+A799C2_C2*(1+-0.176)+A799D_C2*(1+-0.268))),((A799A1_C2-(((A796A_C2)/(A796E_C2))*((A796E_C2)-A801_C2)))*(1+-0.015)+(A799B_C2-(((A796B_C2)/(A796E_C2))*((A796E_C2))-A801_C2)))*(1+-0.052) +(A799C1_C2-(((A796C1_C2)/(A796E_C2))*((A796E_C2)-A801_C2)))*(1+-0.108)+(A799C2_C2-(((A796C2_C2)/(A796E_C2))*((A796E_C2)-A801_C2)))*(1+-0.176)+(A799D_C2-(((A796D_C2)/(A796E_C2))*((A796E_C2)-A801_C2)))*(1+-0.268)),0))</x:f>
      </x:c>
      <x:c r="D81" s="39">
        <x:f>IF(D9&lt;=DATEVALUE("12/31/2019"),IF((A796E_C3+AAS0073_C3)=0,((A799A1_C3*(1+-0.015)+A799B_C3*(1+-0.052)+A799C1_C3*(1+-0.108)+A799C2_C3*(1+-0.176)+A799D_C3*(1+-0.268))),((A799A1_C3-(((A796A_C3+AAS0068_C3)/(A796E_C3+AAS0073_C3))*((A796E_C3+AAS0073_C3)-A801_C3)))*(1+-0.015)+(A799B_C3-(((A796B_C3+AAS0069_C3)/(A796E_C3+AAS0073_C3))*((A796E_C3+AAS0073_C3)-A801_C3)))*(1+-0.052)+(A799C1_C3-(((A796C1_C3+AAS0070_C3)/(A796E_C3+AAS0073_C3))*((A796E_C3+AAS0073_C3)-A801_C3)))*(1+-0.108)+(A799C2_C3-(((A796C2_C3+AAS0071_C3)/(A796E_C3+AAS0073_C3))*((A796E_C3+AAS0073_C3)-A801_C3)))*(1+-0.176)+(A799D_C3-(((A796D_C3+AAS0072_C3)/(A796E_C3+AAS0073_C3))*((A796E_C3+AAS0073_C3)-A801_C3)))*(1+-0.268))),IF(D9&lt;=DATEVALUE("12/31/2018"),IF((A796E_C3)=0,((A799A1_C3*(1+-0.015)+A799B_C3*(1+-0.052)+A799C1_C3*(1+-0.108)+A799C2_C3*(1+-0.176)+A799D_C3*(1+-0.268))),((A799A1_C3-(((A796A_C3)/(A796E_C3))*((A796E_C3)-A801_C3)))*(1+-0.015)+(A799B_C3-(((A796B_C3)/(A796E_C3))*((A796E_C3))-A801_C3)))*(1+-0.052) +(A799C1_C3-(((A796C1_C3)/(A796E_C3))*((A796E_C3)-A801_C3)))*(1+-0.108)+(A799C2_C3-(((A796C2_C3)/(A796E_C3))*((A796E_C3)-A801_C3)))*(1+-0.176)+(A799D_C3-(((A796D_C3)/(A796E_C3))*((A796E_C3)-A801_C3)))*(1+-0.268)),0))</x:f>
      </x:c>
      <x:c r="E81" s="39">
        <x:f>IF(E9&lt;=DATEVALUE("12/31/2019"),IF((A796E_C4+AAS0073_C4)=0,((A799A1_C4*(1+-0.015)+A799B_C4*(1+-0.052)+A799C1_C4*(1+-0.108)+A799C2_C4*(1+-0.176)+A799D_C4*(1+-0.268))),((A799A1_C4-(((A796A_C4+AAS0068_C4)/(A796E_C4+AAS0073_C4))*((A796E_C4+AAS0073_C4)-A801_C4)))*(1+-0.015)+(A799B_C4-(((A796B_C4+AAS0069_C4)/(A796E_C4+AAS0073_C4))*((A796E_C4+AAS0073_C4)-A801_C4)))*(1+-0.052)+(A799C1_C4-(((A796C1_C4+AAS0070_C4)/(A796E_C4+AAS0073_C4))*((A796E_C4+AAS0073_C4)-A801_C4)))*(1+-0.108)+(A799C2_C4-(((A796C2_C4+AAS0071_C4)/(A796E_C4+AAS0073_C4))*((A796E_C4+AAS0073_C4)-A801_C4)))*(1+-0.176)+(A799D_C4-(((A796D_C4+AAS0072_C4)/(A796E_C4+AAS0073_C4))*((A796E_C4+AAS0073_C4)-A801_C4)))*(1+-0.268))),IF(E9&lt;=DATEVALUE("12/31/2018"),IF((A796E_C4)=0,((A799A1_C4*(1+-0.015)+A799B_C4*(1+-0.052)+A799C1_C4*(1+-0.108)+A799C2_C4*(1+-0.176)+A799D_C4*(1+-0.268))),((A799A1_C4-(((A796A_C4)/(A796E_C4))*((A796E_C4)-A801_C4)))*(1+-0.015)+(A799B_C4-(((A796B_C4)/(A796E_C4))*((A796E_C4))-A801_C4)))*(1+-0.052) +(A799C1_C4-(((A796C1_C4)/(A796E_C4))*((A796E_C4)-A801_C4)))*(1+-0.108)+(A799C2_C4-(((A796C2_C4)/(A796E_C4))*((A796E_C4)-A801_C4)))*(1+-0.176)+(A799D_C4-(((A796D_C4)/(A796E_C4))*((A796E_C4)-A801_C4)))*(1+-0.268)),0))</x:f>
      </x:c>
      <x:c r="H81" s="39">
        <x:f>IF(H9&lt;=DATEVALUE("12/31/2019"),IF((A796E_C5+AAS0073_C5)=0,((A799A1_C5*(1+-0.015)+A799B_C5*(1+-0.052)+A799C1_C5*(1+-0.108)+A799C2_C5*(1+-0.176)+A799D_C5*(1+-0.268))),((A799A1_C5-(((A796A_C5+AAS0068_C5)/(A796E_C5+AAS0073_C5))*((A796E_C5+AAS0073_C5)-A801_C5)))*(1+-0.015)+(A799B_C5-(((A796B_C5+AAS0069_C5)/(A796E_C5+AAS0073_C5))*((A796E_C5+AAS0073_C5)-A801_C5)))*(1+-0.052)+(A799C1_C5-(((A796C1_C5+AAS0070_C5)/(A796E_C5+AAS0073_C5))*((A796E_C5+AAS0073_C5)-A801_C5)))*(1+-0.108)+(A799C2_C5-(((A796C2_C5+AAS0071_C5)/(A796E_C5+AAS0073_C5))*((A796E_C5+AAS0073_C5)-A801_C5)))*(1+-0.176)+(A799D_C5-(((A796D_C5+AAS0072_C5)/(A796E_C5+AAS0073_C5))*((A796E_C5+AAS0073_C5)-A801_C5)))*(1+-0.268))),IF(H9&lt;=DATEVALUE("12/31/2018"),IF((A796E_C5)=0,((A799A1_C5*(1+-0.015)+A799B_C5*(1+-0.052)+A799C1_C5*(1+-0.108)+A799C2_C5*(1+-0.176)+A799D_C5*(1+-0.268))),((A799A1_C5-(((A796A_C5)/(A796E_C5))*((A796E_C5)-A801_C5)))*(1+-0.015)+(A799B_C5-(((A796B_C5)/(A796E_C5))*((A796E_C5))-A801_C5)))*(1+-0.052) +(A799C1_C5-(((A796C1_C5)/(A796E_C5))*((A796E_C5)-A801_C5)))*(1+-0.108)+(A799C2_C5-(((A796C2_C5)/(A796E_C5))*((A796E_C5)-A801_C5)))*(1+-0.176)+(A799D_C5-(((A796D_C5)/(A796E_C5))*((A796E_C5)-A801_C5)))*(1+-0.268)),0))</x:f>
      </x:c>
      <x:c r="I81" s="39" t="s">
        <x:v>188</x:v>
      </x:c>
    </x:row>
    <x:row r="82" spans="1:11" ht="12" customHeight="1" hidden="1" x14ac:dyDescent="0.2">
      <x:c r="A82" s="39" t="s">
        <x:v>190</x:v>
      </x:c>
      <x:c r="B82" s="39">
        <x:f>IF(B9&gt;DATEVALUE("12/31/2019"), B80, B81)</x:f>
      </x:c>
      <x:c r="C82" s="39">
        <x:f>IF(C9&gt;DATEVALUE("12/31/2019"), C80, C81)</x:f>
      </x:c>
      <x:c r="D82" s="39">
        <x:f>IF(D9&gt;DATEVALUE("12/31/2019"), D80, D81)</x:f>
      </x:c>
      <x:c r="E82" s="39">
        <x:f>IF(E9&gt;DATEVALUE("12/31/2019"), E80, E81)</x:f>
      </x:c>
      <x:c r="H82" s="39">
        <x:f>IF(H9&gt;DATEVALUE("12/31/2019"), H80, H81)</x:f>
      </x:c>
      <x:c r="I82" s="39" t="s">
        <x:v>188</x:v>
      </x:c>
    </x:row>
    <x:row r="83" spans="1:11" ht="12" customHeight="1" hidden="1" x14ac:dyDescent="0.2">
      <x:c r="A83" s="39" t="s">
        <x:v>191</x:v>
      </x:c>
      <x:c r="B83" s="39">
        <x:f>IF(B9&gt;DATEVALUE("12/31/2021"),A396_C1*(1+0)*(1+-0.053)+A385_C1*(1+0)*(1+-0.051)+A370_C1*(1+0)*(1+-0.051)+ARL0002_C1*(1+0)*(1+-0.158)+ARL0005_C1*(1+0)*(1+-0.098)+ARL0008_C1*(1+0)*(1+-0.095)+ARL0011_C1*(1+0)*(1+-0.066)+ARL0014_C1*(1+0)*(1+-0.097)+ARL0019_C1*(1+0)*(1+-0.045)+ARL0022_C1*(1+0)*(1+-0.023)+ARL0025_C1*(1+0)*(1+-0.045)+ARL0028_C1*(1+0)*(1+-0.023)+ARL0033_C1*(1+0)*(1+-0.123)+ARL0036_C1*(1+0)*(1+-0.064)+ARL0039_C1*(1+0)*(1+-0.221)+ARL0042_C1*(1+0)*(1+-0.023)+A397A_C1*(1+0)*(1+-0.045)+A698A_C1*(1+0)*(1+-0.045)+A397_C1*(1+0)*(1+-0.045)+A002_C1*(1+0)*(1+-0.045)+A698C_C1*(1+0)*(1+-0.045)+A400P_C1*(1+0)*(1+-0.045)+(IF(A718A5_C1&lt;=ACM0099_C1,A718A5_C1*(1+0)*(1+-0.095),(A718A5_C1-ACM0099_C1)*(1+0)*(1+-0.095)+ACM0099_C1*(1+0)*(1+-0.066))),IF(B9&gt;DATEVALUE("6/30/2019"),A396_C1*(1+0)*(1+-0.053)+A385_C1*(1+0)*(1+-0.051)+A370_C1*(1+0)*(1+-0.051)+A704A_C1*(1+0)*(1+-0.158)+A704B_C1*(1+0)*(1+-0.098)+A704C_C1*(1+0)*(1+-0.095)+A704D_C1*(1+0)*(1+-0.066)+A704E_C1*(1+0)*(1+-0.045)+A705A_C1*(1+0)*(1+-0.01)+A705B_C1*(1+0)*(1+-0.097)+A706_C1*(1+0)*(1+-0.123)+A707_C1*(1+0)*(1+-0.064)+A708_C1*(1+0)*(1+-0.023)+A708B_C1*(1+0)*(1+-0.221)+(A397_C1+A397A_C1+A698A_C1+A002_C1+A698C_C1+A400P_C1)*(1+0)*(1+-0.045),IF(B9&gt;DATEVALUE("12/31/2013"),B85)))</x:f>
      </x:c>
      <x:c r="C83" s="39">
        <x:f>IF(C9&gt;DATEVALUE("12/31/2021"),A396_C2*(1+0)*(1+-0.053)+A385_C2*(1+0)*(1+-0.051)+A370_C2*(1+0)*(1+-0.051)+ARL0002_C2*(1+0)*(1+-0.158)+ARL0005_C2*(1+0)*(1+-0.098)+ARL0008_C2*(1+0)*(1+-0.095)+ARL0011_C2*(1+0)*(1+-0.066)+ARL0014_C2*(1+0)*(1+-0.097)+ARL0019_C2*(1+0)*(1+-0.045)+ARL0022_C2*(1+0)*(1+-0.023)+ARL0025_C2*(1+0)*(1+-0.045)+ARL0028_C2*(1+0)*(1+-0.023)+ARL0033_C2*(1+0)*(1+-0.123)+ARL0036_C2*(1+0)*(1+-0.064)+ARL0039_C2*(1+0)*(1+-0.221)+ARL0042_C2*(1+0)*(1+-0.023)+A397A_C2*(1+0)*(1+-0.045)+A698A_C2*(1+0)*(1+-0.045)+A397_C2*(1+0)*(1+-0.045)+A002_C2*(1+0)*(1+-0.045)+A698C_C2*(1+0)*(1+-0.045)+A400P_C2*(1+0)*(1+-0.045)+(IF(A718A5_C2&lt;=ACM0099_C2,A718A5_C2*(1+0)*(1+-0.095),(A718A5_C2-ACM0099_C2)*(1+0)*(1+-0.095)+ACM0099_C2*(1+0)*(1+-0.066))),IF(C9&gt;DATEVALUE("6/30/2019"),A396_C2*(1+0)*(1+-0.053)+A385_C2*(1+0)*(1+-0.051)+A370_C2*(1+0)*(1+-0.051)+A704A_C2*(1+0)*(1+-0.158)+A704B_C2*(1+0)*(1+-0.098)+A704C_C2*(1+0)*(1+-0.095)+A704D_C2*(1+0)*(1+-0.066)+A704E_C2*(1+0)*(1+-0.045)+A705A_C2*(1+0)*(1+-0.01)+A705B_C2*(1+0)*(1+-0.097)+A706_C2*(1+0)*(1+-0.123)+A707_C2*(1+0)*(1+-0.064)+A708_C2*(1+0)*(1+-0.023)+A708B_C2*(1+0)*(1+-0.221)+(A397_C2+A397A_C2+A698A_C2+A002_C2+A698C_C2+A400P_C2)*(1+0)*(1+-0.045),IF(C9&gt;DATEVALUE("12/31/2013"),C85)))</x:f>
      </x:c>
      <x:c r="D83" s="39">
        <x:f>IF(D9&gt;DATEVALUE("12/31/2021"),A396_C3*(1+0)*(1+-0.053)+A385_C3*(1+0)*(1+-0.051)+A370_C3*(1+0)*(1+-0.051)+ARL0002_C3*(1+0)*(1+-0.158)+ARL0005_C3*(1+0)*(1+-0.098)+ARL0008_C3*(1+0)*(1+-0.095)+ARL0011_C3*(1+0)*(1+-0.066)+ARL0014_C3*(1+0)*(1+-0.097)+ARL0019_C3*(1+0)*(1+-0.045)+ARL0022_C3*(1+0)*(1+-0.023)+ARL0025_C3*(1+0)*(1+-0.045)+ARL0028_C3*(1+0)*(1+-0.023)+ARL0033_C3*(1+0)*(1+-0.123)+ARL0036_C3*(1+0)*(1+-0.064)+ARL0039_C3*(1+0)*(1+-0.221)+ARL0042_C3*(1+0)*(1+-0.023)+A397A_C3*(1+0)*(1+-0.045)+A698A_C3*(1+0)*(1+-0.045)+A397_C3*(1+0)*(1+-0.045)+A002_C3*(1+0)*(1+-0.045)+A698C_C3*(1+0)*(1+-0.045)+A400P_C3*(1+0)*(1+-0.045)+(IF(A718A5_C3&lt;=ACM0099_C3,A718A5_C3*(1+0)*(1+-0.095),(A718A5_C3-ACM0099_C3)*(1+0)*(1+-0.095)+ACM0099_C3*(1+0)*(1+-0.066))),IF(D9&gt;DATEVALUE("6/30/2019"),A396_C3*(1+0)*(1+-0.053)+A385_C3*(1+0)*(1+-0.051)+A370_C3*(1+0)*(1+-0.051)+A704A_C3*(1+0)*(1+-0.158)+A704B_C3*(1+0)*(1+-0.098)+A704C_C3*(1+0)*(1+-0.095)+A704D_C3*(1+0)*(1+-0.066)+A704E_C3*(1+0)*(1+-0.045)+A705A_C3*(1+0)*(1+-0.01)+A705B_C3*(1+0)*(1+-0.097)+A706_C3*(1+0)*(1+-0.123)+A707_C3*(1+0)*(1+-0.064)+A708_C3*(1+0)*(1+-0.023)+A708B_C3*(1+0)*(1+-0.221)+(A397_C3+A397A_C3+A698A_C3+A002_C3+A698C_C3+A400P_C3)*(1+0)*(1+-0.045),IF(D9&gt;DATEVALUE("12/31/2013"),D85)))</x:f>
      </x:c>
      <x:c r="E83" s="39">
        <x:f>IF(E9&gt;DATEVALUE("12/31/2021"),A396_C4*(1+0)*(1+-0.053)+A385_C4*(1+0)*(1+-0.051)+A370_C4*(1+0)*(1+-0.051)+ARL0002_C4*(1+0)*(1+-0.158)+ARL0005_C4*(1+0)*(1+-0.098)+ARL0008_C4*(1+0)*(1+-0.095)+ARL0011_C4*(1+0)*(1+-0.066)+ARL0014_C4*(1+0)*(1+-0.097)+ARL0019_C4*(1+0)*(1+-0.045)+ARL0022_C4*(1+0)*(1+-0.023)+ARL0025_C4*(1+0)*(1+-0.045)+ARL0028_C4*(1+0)*(1+-0.023)+ARL0033_C4*(1+0)*(1+-0.123)+ARL0036_C4*(1+0)*(1+-0.064)+ARL0039_C4*(1+0)*(1+-0.221)+ARL0042_C4*(1+0)*(1+-0.023)+A397A_C4*(1+0)*(1+-0.045)+A698A_C4*(1+0)*(1+-0.045)+A397_C4*(1+0)*(1+-0.045)+A002_C4*(1+0)*(1+-0.045)+A698C_C4*(1+0)*(1+-0.045)+A400P_C4*(1+0)*(1+-0.045)+(IF(A718A5_C4&lt;=ACM0099_C4,A718A5_C4*(1+0)*(1+-0.095),(A718A5_C4-ACM0099_C4)*(1+0)*(1+-0.095)+ACM0099_C4*(1+0)*(1+-0.066))),IF(E9&gt;DATEVALUE("6/30/2019"),A396_C4*(1+0)*(1+-0.053)+A385_C4*(1+0)*(1+-0.051)+A370_C4*(1+0)*(1+-0.051)+A704A_C4*(1+0)*(1+-0.158)+A704B_C4*(1+0)*(1+-0.098)+A704C_C4*(1+0)*(1+-0.095)+A704D_C4*(1+0)*(1+-0.066)+A704E_C4*(1+0)*(1+-0.045)+A705A_C4*(1+0)*(1+-0.01)+A705B_C4*(1+0)*(1+-0.097)+A706_C4*(1+0)*(1+-0.123)+A707_C4*(1+0)*(1+-0.064)+A708_C4*(1+0)*(1+-0.023)+A708B_C4*(1+0)*(1+-0.221)+(A397_C4+A397A_C4+A698A_C4+A002_C4+A698C_C4+A400P_C4)*(1+0)*(1+-0.045),IF(E9&gt;DATEVALUE("12/31/2013"),E85)))</x:f>
      </x:c>
      <x:c r="H83" s="39">
        <x:f>IF(H9&gt;DATEVALUE("12/31/2021"),A396_C5*(1+0)*(1+-0.053)+A385_C5*(1+0)*(1+-0.051)+A370_C5*(1+0)*(1+-0.051)+ARL0002_C5*(1+0)*(1+-0.158)+ARL0005_C5*(1+0)*(1+-0.098)+ARL0008_C5*(1+0)*(1+-0.095)+ARL0011_C5*(1+0)*(1+-0.066)+ARL0014_C5*(1+0)*(1+-0.097)+ARL0019_C5*(1+0)*(1+-0.045)+ARL0022_C5*(1+0)*(1+-0.023)+ARL0025_C5*(1+0)*(1+-0.045)+ARL0028_C5*(1+0)*(1+-0.023)+ARL0033_C5*(1+0)*(1+-0.123)+ARL0036_C5*(1+0)*(1+-0.064)+ARL0039_C5*(1+0)*(1+-0.221)+ARL0042_C5*(1+0)*(1+-0.023)+A397A_C5*(1+0)*(1+-0.045)+A698A_C5*(1+0)*(1+-0.045)+A397_C5*(1+0)*(1+-0.045)+A002_C5*(1+0)*(1+-0.045)+A698C_C5*(1+0)*(1+-0.045)+A400P_C5*(1+0)*(1+-0.045)+(IF(A718A5_C5&lt;=ACM0099_C5,A718A5_C5*(1+0)*(1+-0.095),(A718A5_C5-ACM0099_C5)*(1+0)*(1+-0.095)+ACM0099_C5*(1+0)*(1+-0.066))),IF(H9&gt;DATEVALUE("6/30/2019"),A396_C5*(1+0)*(1+-0.053)+A385_C5*(1+0)*(1+-0.051)+A370_C5*(1+0)*(1+-0.051)+A704A_C5*(1+0)*(1+-0.158)+A704B_C5*(1+0)*(1+-0.098)+A704C_C5*(1+0)*(1+-0.095)+A704D_C5*(1+0)*(1+-0.066)+A704E_C5*(1+0)*(1+-0.045)+A705A_C5*(1+0)*(1+-0.01)+A705B_C5*(1+0)*(1+-0.097)+A706_C5*(1+0)*(1+-0.123)+A707_C5*(1+0)*(1+-0.064)+A708_C5*(1+0)*(1+-0.023)+A708B_C5*(1+0)*(1+-0.221)+(A397_C5+A397A_C5+A698A_C5+A002_C5+A698C_C5+A400P_C5)*(1+0)*(1+-0.045),IF(H9&gt;DATEVALUE("12/31/2013"),H85)))</x:f>
      </x:c>
      <x:c r="I83" s="39" t="s">
        <x:v>192</x:v>
      </x:c>
    </x:row>
    <x:row r="84" spans="1:11" ht="12" customHeight="1" hidden="1" x14ac:dyDescent="0.2">
      <x:c r="A84" s="39" t="s">
        <x:v>193</x:v>
      </x:c>
      <x:c r="B84" s="39">
        <x:f>IF(B9&gt;DATEVALUE("3/31/2019"),A396_C1*(1+0)*(1+-0.053)+A385_C1*(1+0)*(1+-0.051)+A370_C1*(1+0)*(1+-0.029)+A704A_C1*(1+0)*(1+-0.158)+A704B_C1*(1+0)*(1+-0.098)+A704C_C1*(1+0)*(1+-0.095)+A704D_C1*(1+0)*(1+-0.066)+A704E_C1*(1+0)*(1+-0.045)+A705A_C1*(1+0)*(1+-0.01)+A705B_C1*(1+0)*(1+-0.097)+A706_C1*(1+0)*(1+-0.123)+A707_C1*(1+0)*(1+-0.064)+A708_C1*(1+0)*(1+-0.023)+A708B_C1*(1+0)*(1+-0.221)+(A397_C1+A397A_C1+A698A_C1+A002_C1+A698C_C1+A400P_C1)*(1+0)*(1+-0.045),IF(B9&gt;DATEVALUE("12/31/2013"),B85))</x:f>
      </x:c>
      <x:c r="C84" s="39">
        <x:f>IF(C9&gt;DATEVALUE("3/31/2019"),A396_C2*(1+0)*(1+-0.053)+A385_C2*(1+0)*(1+-0.051)+A370_C2*(1+0)*(1+-0.029)+A704A_C2*(1+0)*(1+-0.158)+A704B_C2*(1+0)*(1+-0.098)+A704C_C2*(1+0)*(1+-0.095)+A704D_C2*(1+0)*(1+-0.066)+A704E_C2*(1+0)*(1+-0.045)+A705A_C2*(1+0)*(1+-0.01)+A705B_C2*(1+0)*(1+-0.097)+A706_C2*(1+0)*(1+-0.123)+A707_C2*(1+0)*(1+-0.064)+A708_C2*(1+0)*(1+-0.023)+A708B_C2*(1+0)*(1+-0.221)+(A397_C2+A397A_C2+A698A_C2+A002_C2+A698C_C2+A400P_C2)*(1+0)*(1+-0.045),IF(C9&gt;DATEVALUE("12/31/2013"),C85))</x:f>
      </x:c>
      <x:c r="D84" s="39">
        <x:f>IF(D9&gt;DATEVALUE("3/31/2019"),A396_C3*(1+0)*(1+-0.053)+A385_C3*(1+0)*(1+-0.051)+A370_C3*(1+0)*(1+-0.029)+A704A_C3*(1+0)*(1+-0.158)+A704B_C3*(1+0)*(1+-0.098)+A704C_C3*(1+0)*(1+-0.095)+A704D_C3*(1+0)*(1+-0.066)+A704E_C3*(1+0)*(1+-0.045)+A705A_C3*(1+0)*(1+-0.01)+A705B_C3*(1+0)*(1+-0.097)+A706_C3*(1+0)*(1+-0.123)+A707_C3*(1+0)*(1+-0.064)+A708_C3*(1+0)*(1+-0.023)+A708B_C3*(1+0)*(1+-0.221)+(A397_C3+A397A_C3+A698A_C3+A002_C3+A698C_C3+A400P_C3)*(1+0)*(1+-0.045),IF(D9&gt;DATEVALUE("12/31/2013"),D85))</x:f>
      </x:c>
      <x:c r="E84" s="39">
        <x:f>IF(E9&gt;DATEVALUE("3/31/2019"),A396_C4*(1+0)*(1+-0.053)+A385_C4*(1+0)*(1+-0.051)+A370_C4*(1+0)*(1+-0.029)+A704A_C4*(1+0)*(1+-0.158)+A704B_C4*(1+0)*(1+-0.098)+A704C_C4*(1+0)*(1+-0.095)+A704D_C4*(1+0)*(1+-0.066)+A704E_C4*(1+0)*(1+-0.045)+A705A_C4*(1+0)*(1+-0.01)+A705B_C4*(1+0)*(1+-0.097)+A706_C4*(1+0)*(1+-0.123)+A707_C4*(1+0)*(1+-0.064)+A708_C4*(1+0)*(1+-0.023)+A708B_C4*(1+0)*(1+-0.221)+(A397_C4+A397A_C4+A698A_C4+A002_C4+A698C_C4+A400P_C4)*(1+0)*(1+-0.045),IF(E9&gt;DATEVALUE("12/31/2013"),E85))</x:f>
      </x:c>
      <x:c r="H84" s="39">
        <x:f>IF(H9&gt;DATEVALUE("3/31/2019"),A396_C5*(1+0)*(1+-0.053)+A385_C5*(1+0)*(1+-0.051)+A370_C5*(1+0)*(1+-0.029)+A704A_C5*(1+0)*(1+-0.158)+A704B_C5*(1+0)*(1+-0.098)+A704C_C5*(1+0)*(1+-0.095)+A704D_C5*(1+0)*(1+-0.066)+A704E_C5*(1+0)*(1+-0.045)+A705A_C5*(1+0)*(1+-0.01)+A705B_C5*(1+0)*(1+-0.097)+A706_C5*(1+0)*(1+-0.123)+A707_C5*(1+0)*(1+-0.064)+A708_C5*(1+0)*(1+-0.023)+A708B_C5*(1+0)*(1+-0.221)+(A397_C5+A397A_C5+A698A_C5+A002_C5+A698C_C5+A400P_C5)*(1+0)*(1+-0.045),IF(H9&gt;DATEVALUE("12/31/2013"),H85))</x:f>
      </x:c>
      <x:c r="I84" s="39" t="s">
        <x:v>192</x:v>
      </x:c>
    </x:row>
    <x:row r="85" spans="1:11" ht="12" customHeight="1" hidden="1" x14ac:dyDescent="0.2">
      <x:c r="A85" s="39" t="s">
        <x:v>194</x:v>
      </x:c>
      <x:c r="B85" s="39">
        <x:f>IF(B9&gt;DATEVALUE("6/30/2017"),A396_C1*(1+0)*(1+-0.053)+A385_C1*(1+0)*(1+-0.051)+A370_C1*(1+0)*(1+-0.029)+A704A_C1*(1+0)*(1+-0.158)+A704B_C1*(1+0)*(1+-0.098)+A704C_C1*(1+0)*(1+-0.095)+A704D_C1*(1+0)*(1+-0.066)+A704E_C1*(1+0)*(1+-0.045)+A705A_C1*(1+0)*(1+-0.01)+A705B_C1*(1+0)*(1+-0.097)+A706_C1*(1+0)*(1+-0.123)+A707_C1*(1+0)*(1+-0.064)+A708_C1*(1+0)*(1+-0.023)+A708B_C1*(1+0)*(1+-0.221)+(A397A_C1+A698A_C1+A397_C1+A002_C1+A698C_C1+A400P_C1)*(1+0)*(1+-0.045),IF(B9&gt;DATEVALUE("12/31/2013"),A396_C1*(1+0)*(1+-0.053)+A385_C1*(1+0)*(1+-0.051)+A370_C1*(1+0)*(1+-0.029)+A704A_C1*(1+0)*(1+-0.158)+A704B_C1*(1+0)*(1+-0.098)+A704C_C1*(1+0)*(1+-0.095)+A704D_C1*(1+0)*(1+-0.066)+A704E_C1*(1+0)*(1+-0.045)+A705A_C1*(1+0)*(1+-0.01)+A705B_C1*(1+0)*(1+-0.097)+A706_C1*(1+0)*(1+-0.123)+A707_C1*(1+0)*(1+-0.064)+A708_C1*(1+0)*(1+-0.023)+A708B_C1*(1+0)*(1+-0.221)+(A397_C1+A397A_C1+A698A_C1+A002_C1+A698_C1)*(1+0)*(1+-0.045)))</x:f>
      </x:c>
      <x:c r="C85" s="39">
        <x:f>IF(C9&gt;DATEVALUE("6/30/2017"),A396_C2*(1+0)*(1+-0.053)+A385_C2*(1+0)*(1+-0.051)+A370_C2*(1+0)*(1+-0.029)+A704A_C2*(1+0)*(1+-0.158)+A704B_C2*(1+0)*(1+-0.098)+A704C_C2*(1+0)*(1+-0.095)+A704D_C2*(1+0)*(1+-0.066)+A704E_C2*(1+0)*(1+-0.045)+A705A_C2*(1+0)*(1+-0.01)+A705B_C2*(1+0)*(1+-0.097)+A706_C2*(1+0)*(1+-0.123)+A707_C2*(1+0)*(1+-0.064)+A708_C2*(1+0)*(1+-0.023)+A708B_C2*(1+0)*(1+-0.221)+(A397A_C2+A698A_C2+A397_C2+A002_C2+A698C_C2+A400P_C2)*(1+0)*(1+-0.045),IF(C9&gt;DATEVALUE("12/31/2013"),A396_C2*(1+0)*(1+-0.053)+A385_C2*(1+0)*(1+-0.051)+A370_C2*(1+0)*(1+-0.029)+A704A_C2*(1+0)*(1+-0.158)+A704B_C2*(1+0)*(1+-0.098)+A704C_C2*(1+0)*(1+-0.095)+A704D_C2*(1+0)*(1+-0.066)+A704E_C2*(1+0)*(1+-0.045)+A705A_C2*(1+0)*(1+-0.01)+A705B_C2*(1+0)*(1+-0.097)+A706_C2*(1+0)*(1+-0.123)+A707_C2*(1+0)*(1+-0.064)+A708_C2*(1+0)*(1+-0.023)+A708B_C2*(1+0)*(1+-0.221)+(A397_C2+A397A_C2+A698A_C2+A002_C2+A698_C2)*(1+0)*(1+-0.045)))</x:f>
      </x:c>
      <x:c r="D85" s="39">
        <x:f>IF(D9&gt;DATEVALUE("6/30/2017"),A396_C3*(1+0)*(1+-0.053)+A385_C3*(1+0)*(1+-0.051)+A370_C3*(1+0)*(1+-0.029)+A704A_C3*(1+0)*(1+-0.158)+A704B_C3*(1+0)*(1+-0.098)+A704C_C3*(1+0)*(1+-0.095)+A704D_C3*(1+0)*(1+-0.066)+A704E_C3*(1+0)*(1+-0.045)+A705A_C3*(1+0)*(1+-0.01)+A705B_C3*(1+0)*(1+-0.097)+A706_C3*(1+0)*(1+-0.123)+A707_C3*(1+0)*(1+-0.064)+A708_C3*(1+0)*(1+-0.023)+A708B_C3*(1+0)*(1+-0.221)+(A397A_C3+A698A_C3+A397_C3+A002_C3+A698C_C3+A400P_C3)*(1+0)*(1+-0.045),IF(D9&gt;DATEVALUE("12/31/2013"),A396_C3*(1+0)*(1+-0.053)+A385_C3*(1+0)*(1+-0.051)+A370_C3*(1+0)*(1+-0.029)+A704A_C3*(1+0)*(1+-0.158)+A704B_C3*(1+0)*(1+-0.098)+A704C_C3*(1+0)*(1+-0.095)+A704D_C3*(1+0)*(1+-0.066)+A704E_C3*(1+0)*(1+-0.045)+A705A_C3*(1+0)*(1+-0.01)+A705B_C3*(1+0)*(1+-0.097)+A706_C3*(1+0)*(1+-0.123)+A707_C3*(1+0)*(1+-0.064)+A708_C3*(1+0)*(1+-0.023)+A708B_C3*(1+0)*(1+-0.221)+(A397_C3+A397A_C3+A698A_C3+A002_C3+A698_C3)*(1+0)*(1+-0.045)))</x:f>
      </x:c>
      <x:c r="E85" s="39">
        <x:f>IF(E9&gt;DATEVALUE("6/30/2017"),A396_C4*(1+0)*(1+-0.053)+A385_C4*(1+0)*(1+-0.051)+A370_C4*(1+0)*(1+-0.029)+A704A_C4*(1+0)*(1+-0.158)+A704B_C4*(1+0)*(1+-0.098)+A704C_C4*(1+0)*(1+-0.095)+A704D_C4*(1+0)*(1+-0.066)+A704E_C4*(1+0)*(1+-0.045)+A705A_C4*(1+0)*(1+-0.01)+A705B_C4*(1+0)*(1+-0.097)+A706_C4*(1+0)*(1+-0.123)+A707_C4*(1+0)*(1+-0.064)+A708_C4*(1+0)*(1+-0.023)+A708B_C4*(1+0)*(1+-0.221)+(A397A_C4+A698A_C4+A397_C4+A002_C4+A698C_C4+A400P_C4)*(1+0)*(1+-0.045),IF(E9&gt;DATEVALUE("12/31/2013"),A396_C4*(1+0)*(1+-0.053)+A385_C4*(1+0)*(1+-0.051)+A370_C4*(1+0)*(1+-0.029)+A704A_C4*(1+0)*(1+-0.158)+A704B_C4*(1+0)*(1+-0.098)+A704C_C4*(1+0)*(1+-0.095)+A704D_C4*(1+0)*(1+-0.066)+A704E_C4*(1+0)*(1+-0.045)+A705A_C4*(1+0)*(1+-0.01)+A705B_C4*(1+0)*(1+-0.097)+A706_C4*(1+0)*(1+-0.123)+A707_C4*(1+0)*(1+-0.064)+A708_C4*(1+0)*(1+-0.023)+A708B_C4*(1+0)*(1+-0.221)+(A397_C4+A397A_C4+A698A_C4+A002_C4+A698_C4)*(1+0)*(1+-0.045)))</x:f>
      </x:c>
      <x:c r="H85" s="39">
        <x:f>IF(H9&gt;DATEVALUE("6/30/2017"),A396_C5*(1+0)*(1+-0.053)+A385_C5*(1+0)*(1+-0.051)+A370_C5*(1+0)*(1+-0.029)+A704A_C5*(1+0)*(1+-0.158)+A704B_C5*(1+0)*(1+-0.098)+A704C_C5*(1+0)*(1+-0.095)+A704D_C5*(1+0)*(1+-0.066)+A704E_C5*(1+0)*(1+-0.045)+A705A_C5*(1+0)*(1+-0.01)+A705B_C5*(1+0)*(1+-0.097)+A706_C5*(1+0)*(1+-0.123)+A707_C5*(1+0)*(1+-0.064)+A708_C5*(1+0)*(1+-0.023)+A708B_C5*(1+0)*(1+-0.221)+(A397A_C5+A698A_C5+A397_C5+A002_C5+A698C_C5+A400P_C5)*(1+0)*(1+-0.045),IF(H9&gt;DATEVALUE("12/31/2013"),A396_C5*(1+0)*(1+-0.053)+A385_C5*(1+0)*(1+-0.051)+A370_C5*(1+0)*(1+-0.029)+A704A_C5*(1+0)*(1+-0.158)+A704B_C5*(1+0)*(1+-0.098)+A704C_C5*(1+0)*(1+-0.095)+A704D_C5*(1+0)*(1+-0.066)+A704E_C5*(1+0)*(1+-0.045)+A705A_C5*(1+0)*(1+-0.01)+A705B_C5*(1+0)*(1+-0.097)+A706_C5*(1+0)*(1+-0.123)+A707_C5*(1+0)*(1+-0.064)+A708_C5*(1+0)*(1+-0.023)+A708B_C5*(1+0)*(1+-0.221)+(A397_C5+A397A_C5+A698A_C5+A002_C5+A698_C5)*(1+0)*(1+-0.045)))</x:f>
      </x:c>
      <x:c r="I85" s="39" t="s">
        <x:v>192</x:v>
      </x:c>
    </x:row>
    <x:row r="86" spans="1:11" ht="12" customHeight="1" hidden="1" x14ac:dyDescent="0.2">
      <x:c r="A86" s="39" t="s">
        <x:v>195</x:v>
      </x:c>
      <x:c r="B86" s="39">
        <x:f>IF(B9&gt;DATEVALUE("6/30/2019"), B83, IF(B9&gt;DATEVALUE("3/31/2019"), B84, IF(B9&gt;DATEVALUE("12/31/2013"),B85)))</x:f>
      </x:c>
      <x:c r="C86" s="39">
        <x:f>IF(C9&gt;DATEVALUE("6/30/2019"), C83, IF(C9&gt;DATEVALUE("3/31/2019"), C84, IF(C9&gt;DATEVALUE("12/31/2013"),C85)))</x:f>
      </x:c>
      <x:c r="D86" s="39">
        <x:f>IF(D9&gt;DATEVALUE("6/30/2019"), D83, IF(D9&gt;DATEVALUE("3/31/2019"), D84, IF(D9&gt;DATEVALUE("12/31/2013"),D85)))</x:f>
      </x:c>
      <x:c r="E86" s="39">
        <x:f>IF(E9&gt;DATEVALUE("6/30/2019"), E83, IF(E9&gt;DATEVALUE("3/31/2019"), E84, IF(E9&gt;DATEVALUE("12/31/2013"),E85)))</x:f>
      </x:c>
      <x:c r="H86" s="39">
        <x:f>IF(H9&gt;DATEVALUE("6/30/2019"), H83, IF(H9&gt;DATEVALUE("3/31/2019"), H84, IF(H9&gt;DATEVALUE("12/31/2013"),H85)))</x:f>
      </x:c>
      <x:c r="I86" s="39" t="s">
        <x:v>192</x:v>
      </x:c>
    </x:row>
    <x:row r="87" spans="1:11" ht="12" customHeight="1" hidden="1" x14ac:dyDescent="0.2">
      <x:c r="A87" s="39" t="s">
        <x:v>196</x:v>
      </x:c>
      <x:c r="B87" s="39">
        <x:f>IF(B9&gt;DATEVALUE("12/31/2021"),A798A_C1 * (1 + 0) * (1 + 0) + A007_C1 * (1 + 0) * (1 + 0) + A008_C1 * (1 + 0) * (1 + 0) + A003_C1 * (1 + 0) * (1 + 0) - A719_C1 * (1 + 0) * (1 + 0) - AAS0048_C1 * (1 + 0) * (1 + 0) - AAS0041_C1 * (1 + 0) * (1 + 0) + A794_C1 * (1 + 0) * (1 + 0) + AAS0036_C1 * (1 + 0) * (1 + 0), IF(B9&gt;DATEVALUE("12/31/2018"), A798A_C1 * (1 + 0) * (1 + 0) + (A007_C1 + A008_C1) * (1 + 0) * (1 + 0) + (A003_C1 - A719_C1 - AAS0048_C1 + A794_C1 + A009D_C1 + A009_C1) * (1 + 0) * (1 + 0),IF(B9&gt;DATEVALUE("12/31/2013"),A798A_C1*(1+0)*(1+0)+(A007_C1+A008_C1)*(1+0)*(1+0)+(A003_C1-A719_C1+A794_C1+A009D_C1+A009_C1)*(1+0)*(1+0),0)))</x:f>
      </x:c>
      <x:c r="C87" s="39">
        <x:f>IF(C9&gt;DATEVALUE("12/31/2021"),A798A_C2 * (1 + 0) * (1 + 0) + A007_C2 * (1 + 0) * (1 + 0) + A008_C2 * (1 + 0) * (1 + 0) + A003_C2 * (1 + 0) * (1 + 0) - A719_C2 * (1 + 0) * (1 + 0) - AAS0048_C2 * (1 + 0) * (1 + 0) - AAS0041_C2 * (1 + 0) * (1 + 0) + A794_C2 * (1 + 0) * (1 + 0) + AAS0036_C2 * (1 + 0) * (1 + 0), IF(C9&gt;DATEVALUE("12/31/2018"), A798A_C2 * (1 + 0) * (1 + 0) + (A007_C2 + A008_C2) * (1 + 0) * (1 + 0) + (A003_C2 - A719_C2 - AAS0048_C2 + A794_C2 + A009D_C2 + A009_C2) * (1 + 0) * (1 + 0),IF(C9&gt;DATEVALUE("12/31/2013"),A798A_C2*(1+0)*(1+0)+(A007_C2+A008_C2)*(1+0)*(1+0)+(A003_C2-A719_C2+A794_C2+A009D_C2+A009_C2)*(1+0)*(1+0),0)))</x:f>
      </x:c>
      <x:c r="D87" s="39">
        <x:f>IF(D9&gt;DATEVALUE("12/31/2021"),A798A_C3 * (1 + 0) * (1 + 0) + A007_C3 * (1 + 0) * (1 + 0) + A008_C3 * (1 + 0) * (1 + 0) + A003_C3 * (1 + 0) * (1 + 0) - A719_C3 * (1 + 0) * (1 + 0) - AAS0048_C3 * (1 + 0) * (1 + 0) - AAS0041_C3 * (1 + 0) * (1 + 0) + A794_C3 * (1 + 0) * (1 + 0) + AAS0036_C3 * (1 + 0) * (1 + 0), IF(D9&gt;DATEVALUE("12/31/2018"), A798A_C3 * (1 + 0) * (1 + 0) + (A007_C3 + A008_C3) * (1 + 0) * (1 + 0) + (A003_C3 - A719_C3 - AAS0048_C3 + A794_C3 + A009D_C3 + A009_C3) * (1 + 0) * (1 + 0),IF(D9&gt;DATEVALUE("12/31/2013"),A798A_C3*(1+0)*(1+0)+(A007_C3+A008_C3)*(1+0)*(1+0)+(A003_C3-A719_C3+A794_C3+A009D_C3+A009_C3)*(1+0)*(1+0),0)))</x:f>
      </x:c>
      <x:c r="E87" s="39">
        <x:f>IF(E9&gt;DATEVALUE("12/31/2021"),A798A_C4 * (1 + 0) * (1 + 0) + A007_C4 * (1 + 0) * (1 + 0) + A008_C4 * (1 + 0) * (1 + 0) + A003_C4 * (1 + 0) * (1 + 0) - A719_C4 * (1 + 0) * (1 + 0) - AAS0048_C4 * (1 + 0) * (1 + 0) - AAS0041_C4 * (1 + 0) * (1 + 0) + A794_C4 * (1 + 0) * (1 + 0) + AAS0036_C4 * (1 + 0) * (1 + 0), IF(E9&gt;DATEVALUE("12/31/2018"), A798A_C4 * (1 + 0) * (1 + 0) + (A007_C4 + A008_C4) * (1 + 0) * (1 + 0) + (A003_C4 - A719_C4 - AAS0048_C4 + A794_C4 + A009D_C4 + A009_C4) * (1 + 0) * (1 + 0),IF(E9&gt;DATEVALUE("12/31/2013"),A798A_C4*(1+0)*(1+0)+(A007_C4+A008_C4)*(1+0)*(1+0)+(A003_C4-A719_C4+A794_C4+A009D_C4+A009_C4)*(1+0)*(1+0),0)))</x:f>
      </x:c>
      <x:c r="H87" s="39">
        <x:f>IF(H9&gt;DATEVALUE("12/31/2021"),A798A_C5 * (1 + 0) * (1 + 0) + A007_C5 * (1 + 0) * (1 + 0) + A008_C5 * (1 + 0) * (1 + 0) + A003_C5 * (1 + 0) * (1 + 0) - A719_C5 * (1 + 0) * (1 + 0) - AAS0048_C5 * (1 + 0) * (1 + 0) - AAS0041_C5 * (1 + 0) * (1 + 0) + A794_C5 * (1 + 0) * (1 + 0) + AAS0036_C5 * (1 + 0) * (1 + 0), IF(H9&gt;DATEVALUE("12/31/2018"), A798A_C5 * (1 + 0) * (1 + 0) + (A007_C5 + A008_C5) * (1 + 0) * (1 + 0) + (A003_C5 - A719_C5 - AAS0048_C5 + A794_C5 + A009D_C5 + A009_C5) * (1 + 0) * (1 + 0),IF(H9&gt;DATEVALUE("12/31/2013"),A798A_C5*(1+0)*(1+0)+(A007_C5+A008_C5)*(1+0)*(1+0)+(A003_C5-A719_C5+A794_C5+A009D_C5+A009_C5)*(1+0)*(1+0),0)))</x:f>
      </x:c>
      <x:c r="I87" s="39" t="s">
        <x:v>197</x:v>
      </x:c>
    </x:row>
    <x:row r="88" spans="1:11" ht="12" customHeight="1" hidden="1" x14ac:dyDescent="0.2">
      <x:c r="A88" s="39" t="s">
        <x:v>198</x:v>
      </x:c>
      <x:c r="B88" s="39">
        <x:f>SUM(B79,B82,B86,B87)</x:f>
      </x:c>
      <x:c r="C88" s="39">
        <x:f>SUM(C79,C82,C86,C87)</x:f>
      </x:c>
      <x:c r="D88" s="39">
        <x:f>SUM(D79,D82,D86,D87)</x:f>
      </x:c>
      <x:c r="E88" s="39">
        <x:f>SUM(E79,E82,E86,E87)</x:f>
      </x:c>
      <x:c r="H88" s="39">
        <x:f>SUM(H79,H82,H86,H87)</x:f>
      </x:c>
      <x:c r="I88" s="39" t="s">
        <x:v>199</x:v>
      </x:c>
    </x:row>
    <x:row r="89" spans="1:11" ht="12" customHeight="1" hidden="1" x14ac:dyDescent="0.2">
      <x:c r="A89" s="39" t="s">
        <x:v>200</x:v>
      </x:c>
      <x:c r="B89" s="39">
        <x:f>IF(B9&gt;DATEVALUE("12/31/2021"),A860A_C1 * (1 + -0.015) + A860B1_C1 * (1 + -0.06) + A860B2_C1 * (1 + -0.12), IF(B9&gt;DATEVALUE("6/30/2019"),  (A860A_C1 * (1 + 0) * (1 + -0.015)) + (A860B1_C1 * (1 + 0) * (1 + -0.06)) + (A860B2_C1 * (1 + 0) * (1 + -0.12)),IF(B9&gt;DATEVALUE("12/31/2013"), (A860A_C1 * (1 + 0.0025) * (1 + -0.015)) + (A860B1_C1 * (1 + 0.0025) * (1 + -0.06) )+ (A860B2_C1 * (1 + 0.0025) * (1 + -0.12)),0)))</x:f>
      </x:c>
      <x:c r="C89" s="39">
        <x:f>IF(C9&gt;DATEVALUE("12/31/2021"),A860A_C2 * (1 + -0.015) + A860B1_C2 * (1 + -0.06) + A860B2_C2 * (1 + -0.12), IF(C9&gt;DATEVALUE("6/30/2019"),  (A860A_C2 * (1 + 0) * (1 + -0.015)) + (A860B1_C2 * (1 + 0) * (1 + -0.06)) + (A860B2_C2 * (1 + 0) * (1 + -0.12)),IF(C9&gt;DATEVALUE("12/31/2013"), (A860A_C2 * (1 + 0.0025) * (1 + -0.015)) + (A860B1_C2 * (1 + 0.0025) * (1 + -0.06) )+ (A860B2_C2 * (1 + 0.0025) * (1 + -0.12)),0)))</x:f>
      </x:c>
      <x:c r="D89" s="39">
        <x:f>IF(D9&gt;DATEVALUE("12/31/2021"),A860A_C3 * (1 + -0.015) + A860B1_C3 * (1 + -0.06) + A860B2_C3 * (1 + -0.12), IF(D9&gt;DATEVALUE("6/30/2019"),  (A860A_C3 * (1 + 0) * (1 + -0.015)) + (A860B1_C3 * (1 + 0) * (1 + -0.06)) + (A860B2_C3 * (1 + 0) * (1 + -0.12)),IF(D9&gt;DATEVALUE("12/31/2013"), (A860A_C3 * (1 + 0.0025) * (1 + -0.015)) + (A860B1_C3 * (1 + 0.0025) * (1 + -0.06) )+ (A860B2_C3 * (1 + 0.0025) * (1 + -0.12)),0)))</x:f>
      </x:c>
      <x:c r="E89" s="39">
        <x:f>IF(E9&gt;DATEVALUE("12/31/2021"),A860A_C4 * (1 + -0.015) + A860B1_C4 * (1 + -0.06) + A860B2_C4 * (1 + -0.12), IF(E9&gt;DATEVALUE("6/30/2019"),  (A860A_C4 * (1 + 0) * (1 + -0.015)) + (A860B1_C4 * (1 + 0) * (1 + -0.06)) + (A860B2_C4 * (1 + 0) * (1 + -0.12)),IF(E9&gt;DATEVALUE("12/31/2013"), (A860A_C4 * (1 + 0.0025) * (1 + -0.015)) + (A860B1_C4 * (1 + 0.0025) * (1 + -0.06) )+ (A860B2_C4 * (1 + 0.0025) * (1 + -0.12)),0)))</x:f>
      </x:c>
      <x:c r="H89" s="39">
        <x:f>IF(H9&gt;DATEVALUE("12/31/2021"),A860A_C5 * (1 + -0.015) + A860B1_C5 * (1 + -0.06) + A860B2_C5 * (1 + -0.12), IF(H9&gt;DATEVALUE("6/30/2019"),  (A860A_C5 * (1 + 0) * (1 + -0.015)) + (A860B1_C5 * (1 + 0) * (1 + -0.06)) + (A860B2_C5 * (1 + 0) * (1 + -0.12)),IF(H9&gt;DATEVALUE("12/31/2013"), (A860A_C5 * (1 + 0.0025) * (1 + -0.015)) + (A860B1_C5 * (1 + 0.0025) * (1 + -0.06) )+ (A860B2_C5 * (1 + 0.0025) * (1 + -0.12)),0)))</x:f>
      </x:c>
      <x:c r="I89" s="39" t="s">
        <x:v>201</x:v>
      </x:c>
    </x:row>
    <x:row r="90" spans="1:11" ht="12" customHeight="1" hidden="1" x14ac:dyDescent="0.2">
      <x:c r="A90" s="39" t="s">
        <x:v>202</x:v>
      </x:c>
      <x:c r="B90" s="39">
        <x:f>IF(B9&gt;DATEVALUE("12/31/2021"),A820A_C1 * (1 + 0) * (1 + 0) + A825_C1 * (1 + 0) * (1 + 0),IF(B9&gt;DATEVALUE("12/31/2013"), (A825A_C1 + A820A_C1 + A825_C1) * (1 + 0) * (1 + 0),0))</x:f>
      </x:c>
      <x:c r="C90" s="39">
        <x:f>IF(C9&gt;DATEVALUE("12/31/2021"),A820A_C2 * (1 + 0) * (1 + 0) + A825_C2 * (1 + 0) * (1 + 0),IF(C9&gt;DATEVALUE("12/31/2013"), (A825A_C2 + A820A_C2 + A825_C2) * (1 + 0) * (1 + 0),0))</x:f>
      </x:c>
      <x:c r="D90" s="39">
        <x:f>IF(D9&gt;DATEVALUE("12/31/2021"),A820A_C3 * (1 + 0) * (1 + 0) + A825_C3 * (1 + 0) * (1 + 0),IF(D9&gt;DATEVALUE("12/31/2013"), (A825A_C3 + A820A_C3 + A825_C3) * (1 + 0) * (1 + 0),0))</x:f>
      </x:c>
      <x:c r="E90" s="39">
        <x:f>IF(E9&gt;DATEVALUE("12/31/2021"),A820A_C4 * (1 + 0) * (1 + 0) + A825_C4 * (1 + 0) * (1 + 0),IF(E9&gt;DATEVALUE("12/31/2013"), (A825A_C4 + A820A_C4 + A825_C4) * (1 + 0) * (1 + 0),0))</x:f>
      </x:c>
      <x:c r="H90" s="39">
        <x:f>IF(H9&gt;DATEVALUE("12/31/2021"),A820A_C5 * (1 + 0) * (1 + 0) + A825_C5 * (1 + 0) * (1 + 0),IF(H9&gt;DATEVALUE("12/31/2013"), (A825A_C5 + A820A_C5 + A825_C5) * (1 + 0) * (1 + 0),0))</x:f>
      </x:c>
      <x:c r="I90" s="39" t="s">
        <x:v>203</x:v>
      </x:c>
    </x:row>
    <x:row r="91" spans="1:11" ht="12" customHeight="1" hidden="1" x14ac:dyDescent="0.2">
      <x:c r="A91" s="39" t="s">
        <x:v>204</x:v>
      </x:c>
      <x:c r="B91" s="39">
        <x:f>IF(B9&gt;DATEVALUE("12/31/2013"), A902_C1 * (1 + -0.01) * (1 + -0.04) + A657_C1 * (1 + -0.01) * (1 + -0.04) + A911_C1 * (1 + -0.01) * (1 + -0.04),0)</x:f>
      </x:c>
      <x:c r="C91" s="39">
        <x:f>IF(C9&gt;DATEVALUE("12/31/2013"), A902_C2 * (1 + -0.01) * (1 + -0.04) + A657_C2 * (1 + -0.01) * (1 + -0.04) + A911_C2 * (1 + -0.01) * (1 + -0.04),0)</x:f>
      </x:c>
      <x:c r="D91" s="39">
        <x:f>IF(D9&gt;DATEVALUE("12/31/2013"), A902_C3 * (1 + -0.01) * (1 + -0.04) + A657_C3 * (1 + -0.01) * (1 + -0.04) + A911_C3 * (1 + -0.01) * (1 + -0.04),0)</x:f>
      </x:c>
      <x:c r="E91" s="39">
        <x:f>IF(E9&gt;DATEVALUE("12/31/2013"), A902_C4 * (1 + -0.01) * (1 + -0.04) + A657_C4 * (1 + -0.01) * (1 + -0.04) + A911_C4 * (1 + -0.01) * (1 + -0.04),0)</x:f>
      </x:c>
      <x:c r="H91" s="39">
        <x:f>IF(H9&gt;DATEVALUE("12/31/2013"), A902_C5 * (1 + -0.01) * (1 + -0.04) + A657_C5 * (1 + -0.01) * (1 + -0.04) + A911_C5 * (1 + -0.01) * (1 + -0.04),0)</x:f>
      </x:c>
      <x:c r="I91" s="39" t="s">
        <x:v>205</x:v>
      </x:c>
    </x:row>
    <x:row r="92" spans="1:11" ht="12" customHeight="1" hidden="1" x14ac:dyDescent="0.2">
      <x:c r="A92" s="39" t="s">
        <x:v>206</x:v>
      </x:c>
      <x:c r="B92" s="39">
        <x:f>IF(B9&gt;DATEVALUE("12/31/2021"), A908A_C1 * (1 + 0) * (1 + -0.015) + A906A_C1 * (1 + 0) * (1 + -0.015) + A630A_C1 * (1 + 0) * (1 + -0.015) + A880A_C1 * (1 + 0) * (1 + -0.015) + A908B1_C1 * (1 + 0) * (1 + -0.06) + A906B1_C1 * (1 + 0) * (1 + -0.06) + A630B1_C1 * (1 + 0) * (1 + -0.06) + A880B1_C1 * (1 + 0) * (1 + -0.06) + A908B2_C1 * (1 + 0) * (1 + -0.12) + A906B2_C1 * (1 + 0) * (1 + -0.12) + A630B2_C1 * (1 + 0) * (1 + -0.12) + A880B2_C1 * (1 + 0) * (1 + -0.12),IF(B9&gt;DATEVALUE("6/30/2019"), (A908A_C1 + A906A_C1 + A630A_C1 + A880A_C1) * (1 + 0) * (1 + -0.015) + (A908B1_C1 + A906B1_C1 + A630B1_C1 + A880B1_C1) * (1 + 0) * (1 + -0.06) + (A908B2_C1 + A906B2_C1 + A630B2_C1 + A880B2_C1) * (1 + 0) * (1 + -0.12),IF(B9&gt;DATEVALUE("12/31/2013"),(A908A_C1+A906A_C1+A630A_C1+A880A_C1)*(1+0.0025)*(1+-0.015)+ (A908B1_C1+A906B1_C1+A630B1_C1+A880B1_C1)*(1+0.0025)*(1+-0.06)+ (A908B2_C1+A906B2_C1+A630B2_C1+A880B2_C1)*(1+0.0025)*(1+-0.12),0)))</x:f>
      </x:c>
      <x:c r="C92" s="39">
        <x:f>IF(C9&gt;DATEVALUE("12/31/2021"), A908A_C2 * (1 + 0) * (1 + -0.015) + A906A_C2 * (1 + 0) * (1 + -0.015) + A630A_C2 * (1 + 0) * (1 + -0.015) + A880A_C2 * (1 + 0) * (1 + -0.015) + A908B1_C2 * (1 + 0) * (1 + -0.06) + A906B1_C2 * (1 + 0) * (1 + -0.06) + A630B1_C2 * (1 + 0) * (1 + -0.06) + A880B1_C2 * (1 + 0) * (1 + -0.06) + A908B2_C2 * (1 + 0) * (1 + -0.12) + A906B2_C2 * (1 + 0) * (1 + -0.12) + A630B2_C2 * (1 + 0) * (1 + -0.12) + A880B2_C2 * (1 + 0) * (1 + -0.12),IF(C9&gt;DATEVALUE("6/30/2019"), (A908A_C2 + A906A_C2 + A630A_C2 + A880A_C2) * (1 + 0) * (1 + -0.015) + (A908B1_C2 + A906B1_C2 + A630B1_C2 + A880B1_C2) * (1 + 0) * (1 + -0.06) + (A908B2_C2 + A906B2_C2 + A630B2_C2 + A880B2_C2) * (1 + 0) * (1 + -0.12),IF(C9&gt;DATEVALUE("12/31/2013"),(A908A_C2+A906A_C2+A630A_C2+A880A_C2)*(1+0.0025)*(1+-0.015)+ (A908B1_C2+A906B1_C2+A630B1_C2+A880B1_C2)*(1+0.0025)*(1+-0.06)+ (A908B2_C2+A906B2_C2+A630B2_C2+A880B2_C2)*(1+0.0025)*(1+-0.12),0)))</x:f>
      </x:c>
      <x:c r="D92" s="39">
        <x:f>IF(D9&gt;DATEVALUE("12/31/2021"), A908A_C3 * (1 + 0) * (1 + -0.015) + A906A_C3 * (1 + 0) * (1 + -0.015) + A630A_C3 * (1 + 0) * (1 + -0.015) + A880A_C3 * (1 + 0) * (1 + -0.015) + A908B1_C3 * (1 + 0) * (1 + -0.06) + A906B1_C3 * (1 + 0) * (1 + -0.06) + A630B1_C3 * (1 + 0) * (1 + -0.06) + A880B1_C3 * (1 + 0) * (1 + -0.06) + A908B2_C3 * (1 + 0) * (1 + -0.12) + A906B2_C3 * (1 + 0) * (1 + -0.12) + A630B2_C3 * (1 + 0) * (1 + -0.12) + A880B2_C3 * (1 + 0) * (1 + -0.12),IF(D9&gt;DATEVALUE("6/30/2019"), (A908A_C3 + A906A_C3 + A630A_C3 + A880A_C3) * (1 + 0) * (1 + -0.015) + (A908B1_C3 + A906B1_C3 + A630B1_C3 + A880B1_C3) * (1 + 0) * (1 + -0.06) + (A908B2_C3 + A906B2_C3 + A630B2_C3 + A880B2_C3) * (1 + 0) * (1 + -0.12),IF(D9&gt;DATEVALUE("12/31/2013"),(A908A_C3+A906A_C3+A630A_C3+A880A_C3)*(1+0.0025)*(1+-0.015)+ (A908B1_C3+A906B1_C3+A630B1_C3+A880B1_C3)*(1+0.0025)*(1+-0.06)+ (A908B2_C3+A906B2_C3+A630B2_C3+A880B2_C3)*(1+0.0025)*(1+-0.12),0)))</x:f>
      </x:c>
      <x:c r="E92" s="39">
        <x:f>IF(E9&gt;DATEVALUE("12/31/2021"), A908A_C4 * (1 + 0) * (1 + -0.015) + A906A_C4 * (1 + 0) * (1 + -0.015) + A630A_C4 * (1 + 0) * (1 + -0.015) + A880A_C4 * (1 + 0) * (1 + -0.015) + A908B1_C4 * (1 + 0) * (1 + -0.06) + A906B1_C4 * (1 + 0) * (1 + -0.06) + A630B1_C4 * (1 + 0) * (1 + -0.06) + A880B1_C4 * (1 + 0) * (1 + -0.06) + A908B2_C4 * (1 + 0) * (1 + -0.12) + A906B2_C4 * (1 + 0) * (1 + -0.12) + A630B2_C4 * (1 + 0) * (1 + -0.12) + A880B2_C4 * (1 + 0) * (1 + -0.12),IF(E9&gt;DATEVALUE("6/30/2019"), (A908A_C4 + A906A_C4 + A630A_C4 + A880A_C4) * (1 + 0) * (1 + -0.015) + (A908B1_C4 + A906B1_C4 + A630B1_C4 + A880B1_C4) * (1 + 0) * (1 + -0.06) + (A908B2_C4 + A906B2_C4 + A630B2_C4 + A880B2_C4) * (1 + 0) * (1 + -0.12),IF(E9&gt;DATEVALUE("12/31/2013"),(A908A_C4+A906A_C4+A630A_C4+A880A_C4)*(1+0.0025)*(1+-0.015)+ (A908B1_C4+A906B1_C4+A630B1_C4+A880B1_C4)*(1+0.0025)*(1+-0.06)+ (A908B2_C4+A906B2_C4+A630B2_C4+A880B2_C4)*(1+0.0025)*(1+-0.12),0)))</x:f>
      </x:c>
      <x:c r="H92" s="39">
        <x:f>IF(H9&gt;DATEVALUE("12/31/2021"), A908A_C5 * (1 + 0) * (1 + -0.015) + A906A_C5 * (1 + 0) * (1 + -0.015) + A630A_C5 * (1 + 0) * (1 + -0.015) + A880A_C5 * (1 + 0) * (1 + -0.015) + A908B1_C5 * (1 + 0) * (1 + -0.06) + A906B1_C5 * (1 + 0) * (1 + -0.06) + A630B1_C5 * (1 + 0) * (1 + -0.06) + A880B1_C5 * (1 + 0) * (1 + -0.06) + A908B2_C5 * (1 + 0) * (1 + -0.12) + A906B2_C5 * (1 + 0) * (1 + -0.12) + A630B2_C5 * (1 + 0) * (1 + -0.12) + A880B2_C5 * (1 + 0) * (1 + -0.12),IF(H9&gt;DATEVALUE("6/30/2019"), (A908A_C5 + A906A_C5 + A630A_C5 + A880A_C5) * (1 + 0) * (1 + -0.015) + (A908B1_C5 + A906B1_C5 + A630B1_C5 + A880B1_C5) * (1 + 0) * (1 + -0.06) + (A908B2_C5 + A906B2_C5 + A630B2_C5 + A880B2_C5) * (1 + 0) * (1 + -0.12),IF(H9&gt;DATEVALUE("12/31/2013"),(A908A_C5+A906A_C5+A630A_C5+A880A_C5)*(1+0.0025)*(1+-0.015)+ (A908B1_C5+A906B1_C5+A630B1_C5+A880B1_C5)*(1+0.0025)*(1+-0.06)+ (A908B2_C5+A906B2_C5+A630B2_C5+A880B2_C5)*(1+0.0025)*(1+-0.12),0)))</x:f>
      </x:c>
      <x:c r="I92" s="39" t="s">
        <x:v>207</x:v>
      </x:c>
    </x:row>
    <x:row r="93" spans="1:11" ht="12" customHeight="1" hidden="1" x14ac:dyDescent="0.2">
      <x:c r="A93" s="39" t="s">
        <x:v>208</x:v>
      </x:c>
      <x:c r="B93" s="39">
        <x:f>IF(B9&gt;DATEVALUE("12/31/2021"),0,IF(B9&gt;DATEVALUE("12/31/2013"),IF((A1020_C1+A1021_C1+A1023_C1)=0,0,((-((A1020_C1*0.135*A1020Y_C1/5)+(A1021_C1*-0.135*A1021Y_C1/5)+(A1023_C1*0.07*A1023Y_C1/5)))+(A1020C_C1+A1021C_C1+A1022C_C1))/100),0))</x:f>
      </x:c>
      <x:c r="C93" s="39">
        <x:f>IF(C9&gt;DATEVALUE("12/31/2021"),0,IF(C9&gt;DATEVALUE("12/31/2013"),IF((A1020_C2+A1021_C2+A1023_C2)=0,0,((-((A1020_C2*0.135*A1020Y_C2/5)+(A1021_C2*-0.135*A1021Y_C2/5)+(A1023_C2*0.07*A1023Y_C2/5)))+(A1020C_C2+A1021C_C2+A1022C_C2))/100),0))</x:f>
      </x:c>
      <x:c r="D93" s="39">
        <x:f>IF(D9&gt;DATEVALUE("12/31/2021"),0,IF(D9&gt;DATEVALUE("12/31/2013"),IF((A1020_C3+A1021_C3+A1023_C3)=0,0,((-((A1020_C3*0.135*A1020Y_C3/5)+(A1021_C3*-0.135*A1021Y_C3/5)+(A1023_C3*0.07*A1023Y_C3/5)))+(A1020C_C3+A1021C_C3+A1022C_C3))/100),0))</x:f>
      </x:c>
      <x:c r="E93" s="39">
        <x:f>IF(E9&gt;DATEVALUE("12/31/2021"),0,IF(E9&gt;DATEVALUE("12/31/2013"),IF((A1020_C4+A1021_C4+A1023_C4)=0,0,((-((A1020_C4*0.135*A1020Y_C4/5)+(A1021_C4*-0.135*A1021Y_C4/5)+(A1023_C4*0.07*A1023Y_C4/5)))+(A1020C_C4+A1021C_C4+A1022C_C4))/100),0))</x:f>
      </x:c>
      <x:c r="H93" s="39">
        <x:f>IF(H9&gt;DATEVALUE("12/31/2021"),0,IF(H9&gt;DATEVALUE("12/31/2013"),IF((A1020_C5+A1021_C5+A1023_C5)=0,0,((-((A1020_C5*0.135*A1020Y_C5/5)+(A1021_C5*-0.135*A1021Y_C5/5)+(A1023_C5*0.07*A1023Y_C5/5)))+(A1020C_C5+A1021C_C5+A1022C_C5))/100),0))</x:f>
      </x:c>
      <x:c r="I93" s="39" t="s">
        <x:v>209</x:v>
      </x:c>
    </x:row>
    <x:row r="94" spans="1:11" ht="12" customHeight="1" hidden="1" x14ac:dyDescent="0.2">
      <x:c r="A94" s="39" t="s">
        <x:v>210</x:v>
      </x:c>
      <x:c r="B94" s="39">
        <x:f>IF(B9&gt;=DATEVALUE("12/31/2021"),SUM(B89:B92),IF(B9&gt;=DATEVALUE("12/31/2013"),SUM(B89:B93),0))</x:f>
      </x:c>
      <x:c r="C94" s="39">
        <x:f>IF(C9&gt;=DATEVALUE("12/31/2021"),SUM(C89:C92),IF(C9&gt;=DATEVALUE("12/31/2013"),SUM(C89:C93),0))</x:f>
      </x:c>
      <x:c r="D94" s="39">
        <x:f>IF(D9&gt;=DATEVALUE("12/31/2021"),SUM(D89:D92),IF(D9&gt;=DATEVALUE("12/31/2013"),SUM(D89:D93),0))</x:f>
      </x:c>
      <x:c r="E94" s="39">
        <x:f>IF(E9&gt;=DATEVALUE("12/31/2021"),SUM(E89:E92),IF(E9&gt;=DATEVALUE("12/31/2013"),SUM(E89:E93),0))</x:f>
      </x:c>
      <x:c r="H94" s="39">
        <x:f>IF(H9&gt;=DATEVALUE("12/31/2021"),SUM(H89:H92),IF(H9&gt;=DATEVALUE("12/31/2013"),SUM(H89:H93),0))</x:f>
      </x:c>
      <x:c r="I94" s="39" t="s">
        <x:v>211</x:v>
      </x:c>
    </x:row>
    <x:row r="95" spans="1:11" ht="12" customHeight="1" hidden="1" x14ac:dyDescent="0.2">
      <x:c r="A95" s="39" t="s">
        <x:v>212</x:v>
      </x:c>
      <x:c r="B95" s="39">
        <x:f>IF(B9&gt;DATEVALUE("12/31/2013"),B88-B94,0)</x:f>
      </x:c>
      <x:c r="C95" s="39">
        <x:f>IF(C9&gt;DATEVALUE("12/31/2013"),C88-C94,0)</x:f>
      </x:c>
      <x:c r="D95" s="39">
        <x:f>IF(D9&gt;DATEVALUE("12/31/2013"),D88-D94,0)</x:f>
      </x:c>
      <x:c r="E95" s="39">
        <x:f>IF(E9&gt;DATEVALUE("12/31/2013"),E88-E94,0)</x:f>
      </x:c>
      <x:c r="H95" s="39">
        <x:f>IF(H9&gt;DATEVALUE("12/31/2013"),H88-H94,0)</x:f>
      </x:c>
      <x:c r="I95" s="39" t="s">
        <x:v>213</x:v>
      </x:c>
    </x:row>
    <x:row r="96" spans="1:11" ht="12" customHeight="1" hidden="1" x14ac:dyDescent="0.2">
      <x:c r="A96" s="39" t="s">
        <x:v>214</x:v>
      </x:c>
      <x:c r="B96" s="39">
        <x:f>IF(B9&gt;DATEVALUE("12/31/2013"),IF(B88&lt;&gt;0,(B95/B88)*100,0))</x:f>
      </x:c>
      <x:c r="C96" s="39">
        <x:f>IF(C9&gt;DATEVALUE("12/31/2013"),IF(C88&lt;&gt;0,(C95/C88)*100,0))</x:f>
      </x:c>
      <x:c r="D96" s="39">
        <x:f>IF(D9&gt;DATEVALUE("12/31/2013"),IF(D88&lt;&gt;0,(D95/D88)*100,0))</x:f>
      </x:c>
      <x:c r="E96" s="39">
        <x:f>IF(E9&gt;DATEVALUE("12/31/2013"),IF(E88&lt;&gt;0,(E95/E88)*100,0))</x:f>
      </x:c>
      <x:c r="H96" s="39">
        <x:f>IF(H9&gt;DATEVALUE("12/31/2013"),IF(H88&lt;&gt;0,(H95/H88)*100,0))</x:f>
      </x:c>
      <x:c r="I96" s="39" t="s">
        <x:v>215</x:v>
      </x:c>
    </x:row>
    <x:row r="97" spans="1:11" ht="12" customHeight="1" hidden="1" x14ac:dyDescent="0.2">
      <x:c r="A97" s="39" t="s">
        <x:v>216</x:v>
      </x:c>
      <x:c r="B97" s="39">
        <x:f>IF(B9&gt;=DATEVALUE("03/31/2020"),IF(B77=0,0,IF(B77&lt;0,(((B95/B77)-1)*-1)*100,((B95/B77)-1)*100)),IF(B9&gt;DATEVALUE("12/31/2013"),IF(B77=0,0,((B95/B77)-1)*100)))</x:f>
      </x:c>
      <x:c r="C97" s="39">
        <x:f>IF(C9&gt;=DATEVALUE("03/31/2020"),IF(C77=0,0,IF(C77&lt;0,(((C95/C77)-1)*-1)*100,((C95/C77)-1)*100)),IF(C9&gt;DATEVALUE("12/31/2013"),IF(C77=0,0,((C95/C77)-1)*100)))</x:f>
      </x:c>
      <x:c r="D97" s="39">
        <x:f>IF(D9&gt;=DATEVALUE("03/31/2020"),IF(D77=0,0,IF(D77&lt;0,(((D95/D77)-1)*-1)*100,((D95/D77)-1)*100)),IF(D9&gt;DATEVALUE("12/31/2013"),IF(D77=0,0,((D95/D77)-1)*100)))</x:f>
      </x:c>
      <x:c r="E97" s="39">
        <x:f>IF(E9&gt;=DATEVALUE("03/31/2020"),IF(E77=0,0,IF(E77&lt;0,(((E95/E77)-1)*-1)*100,((E95/E77)-1)*100)),IF(E9&gt;DATEVALUE("12/31/2013"),IF(E77=0,0,((E95/E77)-1)*100)))</x:f>
      </x:c>
      <x:c r="H97" s="39">
        <x:f>IF(H9&gt;=DATEVALUE("03/31/2020"),IF(H77=0,0,IF(H77&lt;0,(((H95/H77)-1)*-1)*100,((H95/H77)-1)*100)),IF(H9&gt;DATEVALUE("12/31/2013"),IF(H77=0,0,((H95/H77)-1)*100)))</x:f>
      </x:c>
      <x:c r="I97" s="39" t="s">
        <x:v>217</x:v>
      </x:c>
    </x:row>
    <x:row r="98" spans="1:11" ht="12" customHeight="1" hidden="1" x14ac:dyDescent="0.2"/>
    <x:row r="99" spans="1:11" x14ac:dyDescent="0.2">
      <x:c r="A99" s="39" t="s">
        <x:v>218</x:v>
      </x:c>
    </x:row>
    <x:row r="100" spans="1:11" x14ac:dyDescent="0.2">
      <x:c r="J100" s="442" t="s">
        <x:v>130</x:v>
      </x:c>
    </x:row>
  </x:sheetData>
  <x:mergeCells count="5">
    <x:mergeCell ref="C1:D1"/>
    <x:mergeCell ref="D5:J5"/>
    <x:mergeCell ref="A47:J47"/>
    <x:mergeCell ref="A49:E49"/>
    <x:mergeCell ref="A50:J50"/>
  </x:mergeCells>
  <x:phoneticPr fontId="33"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outlinePr summaryBelow="1" summaryRight="1"/>
    <x:pageSetUpPr fitToPage="1"/>
  </x:sheetPr>
  <x:dimension ref="A1:I58"/>
  <x:sheetViews>
    <x:sheetView workbookViewId="0"/>
  </x:sheetViews>
  <x:sheetFormatPr defaultColWidth="9.140625" defaultRowHeight="11.25" x14ac:dyDescent="0.2"/>
  <x:cols>
    <x:col min="1" max="1" width="93.570312" style="21" customWidth="1"/>
    <x:col min="2" max="6" width="16.710938" style="6" customWidth="1"/>
    <x:col min="7" max="16384" width="9.140625" style="6" customWidth="1"/>
  </x:cols>
  <x:sheetData>
    <x:row r="1" spans="1:9" ht="13.35" customHeight="1" s="39" customFormat="1" x14ac:dyDescent="0.2">
      <x:c r="A1" s="178"/>
      <x:c r="B1" s="142"/>
      <x:c r="C1" s="100" t="s">
        <x:v>219</x:v>
      </x:c>
      <x:c r="D1" s="142"/>
      <x:c r="E1" s="178"/>
      <x:c r="F1" s="101"/>
    </x:row>
    <x:row r="2" spans="1:9" ht="13.35" customHeight="1" s="39" customFormat="1" x14ac:dyDescent="0.2">
      <x:c r="A2" s="451" t="s">
        <x:v>50</x:v>
      </x:c>
      <x:c r="B2" s="142"/>
      <x:c r="C2" s="107" t="s">
        <x:v>51</x:v>
      </x:c>
      <x:c r="D2" s="183">
        <x:f>IF(CU_NUMBER="","N/A",CU_NUMBER)</x:f>
      </x:c>
      <x:c r="E2" s="211"/>
      <x:c r="F2" s="101"/>
    </x:row>
    <x:row r="3" spans="1:9" ht="13.35" customHeight="1" s="39" customFormat="1" x14ac:dyDescent="0.2">
      <x:c r="A3" s="210">
        <x:f>IF(Request_Date=0,"N/A",Request_Date)</x:f>
      </x:c>
      <x:c r="B3" s="142"/>
      <x:c r="C3" s="107" t="s">
        <x:v>43</x:v>
      </x:c>
      <x:c r="D3" s="108">
        <x:f>IF(CountCu_C5=0,"N/A",CountCu_C5)</x:f>
      </x:c>
      <x:c r="E3" s="142"/>
      <x:c r="F3" s="101"/>
    </x:row>
    <x:row r="4" spans="1:9" ht="13.35" customHeight="1" s="39" customFormat="1" x14ac:dyDescent="0.2">
      <x:c r="A4" s="179">
        <x:f>"CU Name:      "&amp;IF(Cu_Name="","N/A",Cu_Name)</x:f>
      </x:c>
      <x:c r="B4" s="142"/>
      <x:c r="C4" s="107" t="s">
        <x:v>44</x:v>
      </x:c>
      <x:c r="D4" s="226">
        <x:f>IF(AssetRange="","N/A",AssetRange)</x:f>
      </x:c>
      <x:c r="E4" s="226"/>
      <x:c r="F4" s="226"/>
      <x:c r="G4" s="226"/>
    </x:row>
    <x:row r="5" spans="1:9" ht="24.95" customHeight="1" s="39" customFormat="1" x14ac:dyDescent="0.2">
      <x:c r="A5" s="179">
        <x:f>"Peer Group:      "&amp;IF(Peer_Group="","N/A",IF(Peer_Group="0","N/A",Peer_Group))</x:f>
      </x:c>
      <x:c r="B5" s="100"/>
      <x:c r="C5" s="107" t="s">
        <x:v>52</x:v>
      </x:c>
      <x:c r="D5" s="385">
        <x:f>IF(_xlnm.Criteria="","N/A",_xlnm.Criteria)</x:f>
      </x:c>
      <x:c r="E5" s="385"/>
      <x:c r="F5" s="385"/>
      <x:c r="G5" s="385"/>
      <x:c r="H5" s="385"/>
      <x:c r="I5" s="385"/>
    </x:row>
    <x:row r="6" spans="1:9" ht="13.35" customHeight="1" s="39" customFormat="1" x14ac:dyDescent="0.2">
      <x:c r="A6" s="202"/>
      <x:c r="B6" s="107"/>
      <x:c r="C6" s="107" t="s">
        <x:v>46</x:v>
      </x:c>
      <x:c r="D6" s="108">
        <x:f>IF(NoCu_in_Peer_Group="","N/A",NoCu_in_Peer_Group)</x:f>
      </x:c>
      <x:c r="E6" s="108">
        <x:f>IF(CU_NUMBER&gt;0,"",IF(RetPop=0,"Retroactive Population",""))</x:f>
      </x:c>
      <x:c r="F6" s="206"/>
    </x:row>
    <x:row r="7" spans="1:9" ht="13.35" customHeight="1" x14ac:dyDescent="0.2">
      <x:c r="A7" s="205"/>
      <x:c r="B7" s="124"/>
      <x:c r="C7" s="124"/>
      <x:c r="D7" s="124"/>
      <x:c r="E7" s="204"/>
      <x:c r="F7" s="203"/>
    </x:row>
    <x:row r="8" spans="1:9" ht="13.35" customHeight="1" x14ac:dyDescent="0.2">
      <x:c r="A8" s="202"/>
      <x:c r="B8" s="169">
        <x:f>(CycDat_C1)</x:f>
      </x:c>
      <x:c r="C8" s="169">
        <x:f>(CycDat_C2)</x:f>
      </x:c>
      <x:c r="D8" s="169">
        <x:f>(CycDat_C3)</x:f>
      </x:c>
      <x:c r="E8" s="169">
        <x:f>(CycDat_C4)</x:f>
      </x:c>
      <x:c r="F8" s="169">
        <x:f>(CycDat_C5)</x:f>
      </x:c>
      <x:c r="G8" s="158"/>
      <x:c r="H8" s="11"/>
    </x:row>
    <x:row r="9" spans="1:9" ht="13.35" customHeight="1" x14ac:dyDescent="0.2">
      <x:c r="A9" s="178" t="s">
        <x:v>220</x:v>
      </x:c>
      <x:c r="B9" s="164">
        <x:f>IF(AND(B8&gt;DATEVALUE("3/31/2004"),B8&lt;=DATEVALUE("12/31/2018")),IF(A041B_C1=0,0,(A719_C1/A041B_C1))*100,IF(B8&gt;DATEVALUE("12/31/2018"),IF(A041B_C1=0,0,((A719_C1+AAS0048_C1)/A041B_C1))*100,"N/A"))</x:f>
      </x:c>
      <x:c r="C9" s="164">
        <x:f>IF(AND(C8&gt;DATEVALUE("3/31/2004"),C8&lt;=DATEVALUE("12/31/2018")),IF(A041B_C2=0,0,(A719_C2/A041B_C2))*100,IF(C8&gt;DATEVALUE("12/31/2018"),IF(A041B_C2=0,0,((A719_C2+AAS0048_C2)/A041B_C2))*100,"N/A"))</x:f>
      </x:c>
      <x:c r="D9" s="159">
        <x:f>IF(AND(D8&gt;DATEVALUE("3/31/2004"),D8&lt;=DATEVALUE("12/31/2018")),IF(A041B_C3=0,0,(A719_C3/A041B_C3))*100,IF(D8&gt;DATEVALUE("12/31/2018"),IF(A041B_C3=0,0,((A719_C3+AAS0048_C3)/A041B_C3))*100,"N/A"))</x:f>
      </x:c>
      <x:c r="E9" s="159">
        <x:f>IF(AND(E8&gt;DATEVALUE("3/31/2004"),E8&lt;=DATEVALUE("12/31/2018")),IF(A041B_C4=0,0,(A719_C4/A041B_C4))*100,IF(E8&gt;DATEVALUE("12/31/2018"),IF(A041B_C4=0,0,((A719_C4+AAS0048_C4)/A041B_C4))*100,"N/A"))</x:f>
      </x:c>
      <x:c r="F9" s="159">
        <x:f>IF(AND(F8&gt;DATEVALUE("3/31/2004"),F8&lt;=DATEVALUE("12/31/2018")),IF(A041B_C5=0,0,(A719_C5/A041B_C5))*100,IF(F8&gt;DATEVALUE("12/31/2018"),IF(A041B_C5=0,0,((A719_C5+AAS0048_C5)/A041B_C5))*100,"N/A"))</x:f>
      </x:c>
      <x:c r="G9" s="101"/>
    </x:row>
    <x:row r="10" spans="1:9" ht="13.35" customHeight="1" x14ac:dyDescent="0.2">
      <x:c r="A10" s="199" t="s">
        <x:v>221</x:v>
      </x:c>
      <x:c r="B10" s="159"/>
      <x:c r="C10" s="159"/>
      <x:c r="D10" s="159"/>
      <x:c r="E10" s="159"/>
      <x:c r="F10" s="159"/>
      <x:c r="G10" s="101"/>
    </x:row>
    <x:row r="11" spans="1:9" ht="13.35" customHeight="1" x14ac:dyDescent="0.2">
      <x:c r="A11" s="178" t="s">
        <x:v>222</x:v>
      </x:c>
      <x:c r="B11" s="159">
        <x:f>IF(B8&gt;=DATEVALUE("3/31/2022"),IF((ARL0047_C1+A718A5_C1)=0,0,((ADL0057_C1+ADL0064_C1+ADL0071_C1+ADL0062_C1+ADL0069_C1+ADL0076_C1+ADL0078_C1+ADL0085_C1+ADL0092_C1+ADL0099_C1+ADL0106_C1+ADL0083_C1+ADL0090_C1+ADL0097_C1+ADL0104_C1+ADL0111_C1)/(ARL0047_C1+A718A5_C1)))*100,IF(A710_C1=0,0,((A713A_C1+A714A_C1+A715A_C1+A716A_C1+A751_C1+A771_C1+A755_C1+A775_C1)/A710_C1))*100)</x:f>
      </x:c>
      <x:c r="C11" s="159">
        <x:f>IF(C8&gt;=DATEVALUE("3/31/2022"),IF((ARL0047_C2+A718A5_C2)=0,0,((ADL0057_C2+ADL0064_C2+ADL0071_C2+ADL0062_C2+ADL0069_C2+ADL0076_C2+ADL0078_C2+ADL0085_C2+ADL0092_C2+ADL0099_C2+ADL0106_C2+ADL0083_C2+ADL0090_C2+ADL0097_C2+ADL0104_C2+ADL0111_C2)/(ARL0047_C2+A718A5_C2)))*100,IF(A710_C2=0,0,((A713A_C2+A714A_C2+A715A_C2+A716A_C2+A751_C2+A771_C2+A755_C2+A775_C2)/A710_C2))*100)</x:f>
      </x:c>
      <x:c r="D11" s="159">
        <x:f>IF(D8&gt;=DATEVALUE("3/31/2022"),IF((ARL0047_C3+A718A5_C3)=0,0,((ADL0057_C3+ADL0064_C3+ADL0071_C3+ADL0062_C3+ADL0069_C3+ADL0076_C3+ADL0078_C3+ADL0085_C3+ADL0092_C3+ADL0099_C3+ADL0106_C3+ADL0083_C3+ADL0090_C3+ADL0097_C3+ADL0104_C3+ADL0111_C3)/(ARL0047_C3+A718A5_C3)))*100,IF(A710_C3=0,0,((A713A_C3+A714A_C3+A715A_C3+A716A_C3+A751_C3+A771_C3+A755_C3+A775_C3)/A710_C3))*100)</x:f>
      </x:c>
      <x:c r="E11" s="159">
        <x:f>IF(E8&gt;=DATEVALUE("3/31/2022"),IF((ARL0047_C4+A718A5_C4)=0,0,((ADL0057_C4+ADL0064_C4+ADL0071_C4+ADL0062_C4+ADL0069_C4+ADL0076_C4+ADL0078_C4+ADL0085_C4+ADL0092_C4+ADL0099_C4+ADL0106_C4+ADL0083_C4+ADL0090_C4+ADL0097_C4+ADL0104_C4+ADL0111_C4)/(ARL0047_C4+A718A5_C4)))*100,IF(A710_C4=0,0,((A713A_C4+A714A_C4+A715A_C4+A716A_C4+A751_C4+A771_C4+A755_C4+A775_C4)/A710_C4))*100)</x:f>
      </x:c>
      <x:c r="F11" s="159">
        <x:f>IF(F8&gt;=DATEVALUE("3/31/2022"),IF((ARL0047_C5+A718A5_C5)=0,0,((ADL0057_C5+ADL0064_C5+ADL0071_C5+ADL0062_C5+ADL0069_C5+ADL0076_C5+ADL0078_C5+ADL0085_C5+ADL0092_C5+ADL0099_C5+ADL0106_C5+ADL0083_C5+ADL0090_C5+ADL0097_C5+ADL0104_C5+ADL0111_C5)/(ARL0047_C5+A718A5_C5)))*100,IF(A710_C5=0,0,((A713A_C5+A714A_C5+A715A_C5+A716A_C5+A751_C5+A771_C5+A755_C5+A775_C5)/A710_C5))*100)</x:f>
      </x:c>
      <x:c r="G11" s="101"/>
    </x:row>
    <x:row r="12" spans="1:9" ht="13.35" customHeight="1" x14ac:dyDescent="0.2">
      <x:c r="A12" s="178" t="s">
        <x:v>223</x:v>
      </x:c>
      <x:c r="B12" s="159">
        <x:f>IF(B8&gt;=DATEVALUE("3/31/2022"),IF((ARL0047_C1+A718A5_C1)=0,0,((ADL0062_C1+ADL0069_C1+ADL0076_C1+ADL0083_C1+ADL0090_C1+ADL0097_C1+ADL0104_C1+ADL0111_C1)/(ARL0047_C1+A718A5_C1)))*100,IF(A710_C1=0,0,((A713A_C1+A714A_C1+A715A_C1+A716A_C1)/A710_C1))*100)</x:f>
      </x:c>
      <x:c r="C12" s="159">
        <x:f>IF(C8&gt;=DATEVALUE("3/31/2022"),IF((ARL0047_C2+A718A5_C2)=0,0,((ADL0062_C2+ADL0069_C2+ADL0076_C2+ADL0083_C2+ADL0090_C2+ADL0097_C2+ADL0104_C2+ADL0111_C2)/(ARL0047_C2+A718A5_C2)))*100,IF(A710_C2=0,0,((A713A_C2+A714A_C2+A715A_C2+A716A_C2)/A710_C2))*100)</x:f>
      </x:c>
      <x:c r="D12" s="159">
        <x:f>IF(D8&gt;=DATEVALUE("3/31/2022"),IF((ARL0047_C3+A718A5_C3)=0,0,((ADL0062_C3+ADL0069_C3+ADL0076_C3+ADL0083_C3+ADL0090_C3+ADL0097_C3+ADL0104_C3+ADL0111_C3)/(ARL0047_C3+A718A5_C3)))*100,IF(A710_C3=0,0,((A713A_C3+A714A_C3+A715A_C3+A716A_C3)/A710_C3))*100)</x:f>
      </x:c>
      <x:c r="E12" s="159">
        <x:f>IF(E8&gt;=DATEVALUE("3/31/2022"),IF((ARL0047_C4+A718A5_C4)=0,0,((ADL0062_C4+ADL0069_C4+ADL0076_C4+ADL0083_C4+ADL0090_C4+ADL0097_C4+ADL0104_C4+ADL0111_C4)/(ARL0047_C4+A718A5_C4)))*100,IF(A710_C4=0,0,((A713A_C4+A714A_C4+A715A_C4+A716A_C4)/A710_C4))*100)</x:f>
      </x:c>
      <x:c r="F12" s="159">
        <x:f>IF(F8&gt;=DATEVALUE("3/31/2022"),IF((ARL0047_C5+A718A5_C5)=0,0,((ADL0062_C5+ADL0069_C5+ADL0076_C5+ADL0083_C5+ADL0090_C5+ADL0097_C5+ADL0104_C5+ADL0111_C5)/(ARL0047_C5+A718A5_C5)))*100,IF(A710_C5=0,0,((A713A_C5+A714A_C5+A715A_C5+A716A_C5)/A710_C5))*100)</x:f>
      </x:c>
      <x:c r="G12" s="101"/>
    </x:row>
    <x:row r="13" spans="1:9" ht="13.35" customHeight="1" x14ac:dyDescent="0.2">
      <x:c r="A13" s="178"/>
      <x:c r="B13" s="159"/>
      <x:c r="C13" s="159"/>
      <x:c r="D13" s="159"/>
      <x:c r="E13" s="159"/>
      <x:c r="F13" s="159"/>
      <x:c r="G13" s="101"/>
    </x:row>
    <x:row r="14" spans="1:9" ht="13.35" customHeight="1" x14ac:dyDescent="0.2">
      <x:c r="A14" s="199" t="s">
        <x:v>224</x:v>
      </x:c>
      <x:c r="B14" s="161"/>
      <x:c r="C14" s="161"/>
      <x:c r="D14" s="161"/>
      <x:c r="E14" s="161"/>
      <x:c r="F14" s="161"/>
      <x:c r="G14" s="101"/>
    </x:row>
    <x:row r="15" spans="1:9" ht="13.35" customHeight="1" x14ac:dyDescent="0.2">
      <x:c r="A15" s="178" t="s">
        <x:v>225</x:v>
      </x:c>
      <x:c r="B15" s="159">
        <x:f>IF(B8&lt;DATEVALUE("3/31/2004"),"N/A",IF((A025B_C1)=0,0,(A618A_C1/(A025B_C1))*100))</x:f>
      </x:c>
      <x:c r="C15" s="159">
        <x:f>IF(C8&lt;DATEVALUE("3/31/2004"),"N/A",IF((A025B_C2)=0,0,(A618A_C2/(A025B_C2))*100))</x:f>
      </x:c>
      <x:c r="D15" s="159">
        <x:f>IF(D8&lt;DATEVALUE("3/31/2004"),"N/A",IF((A025B_C3)=0,0,(A618A_C3/(A025B_C3))*100))</x:f>
      </x:c>
      <x:c r="E15" s="159">
        <x:f>IF(E8&lt;DATEVALUE("3/31/2004"),"N/A",IF((A025B_C4)=0,0,(A618A_C4/(A025B_C4))*100))</x:f>
      </x:c>
      <x:c r="F15" s="159">
        <x:f>IF(F8&lt;DATEVALUE("3/31/2004"),"N/A",IF((A025B_C5)=0,0,(A618A_C5/(A025B_C5))*100))</x:f>
      </x:c>
      <x:c r="G15" s="101"/>
    </x:row>
    <x:row r="16" spans="1:9" ht="13.35" customHeight="1" x14ac:dyDescent="0.2">
      <x:c r="A16" s="178" t="s">
        <x:v>226</x:v>
      </x:c>
      <x:c r="B16" s="159">
        <x:f>IF(B8&gt;DATEVALUE("03/31/2009"),IF(A025B_C1=0,0,(A691L_C1/A025B_C1)*100))</x:f>
      </x:c>
      <x:c r="C16" s="159">
        <x:f>IF(C8&gt;DATEVALUE("03/31/2009"),IF(A025B_C2=0,0,(A691L_C2/A025B_C2)*100))</x:f>
      </x:c>
      <x:c r="D16" s="159">
        <x:f>IF(D8&gt;DATEVALUE("03/31/2009"),IF(A025B_C3=0,0,(A691L_C3/A025B_C3)*100))</x:f>
      </x:c>
      <x:c r="E16" s="159">
        <x:f>IF(E8&gt;DATEVALUE("03/31/2009"),IF(A025B_C4=0,0,(A691L_C4/A025B_C4)*100))</x:f>
      </x:c>
      <x:c r="F16" s="159">
        <x:f>IF(F8&gt;DATEVALUE("03/31/2009"),IF(A025B_C5=0,0,(A691L_C5/A025B_C5)*100))</x:f>
      </x:c>
      <x:c r="G16" s="101"/>
    </x:row>
    <x:row r="17" spans="1:9" ht="13.35" customHeight="1" x14ac:dyDescent="0.2">
      <x:c r="A17" s="178" t="s">
        <x:v>227</x:v>
      </x:c>
      <x:c r="B17" s="159">
        <x:f>IF(B8&lt;DATEVALUE("3/31/2003"),"N/A",IF(A031B_C1=0,0,(A690_C1/A031B_C1)*100))</x:f>
      </x:c>
      <x:c r="C17" s="159">
        <x:f>IF(C8&lt;DATEVALUE("3/31/2003"),"N/A",IF(A031B_C2=0,0,(A690_C2/A031B_C2)*100))</x:f>
      </x:c>
      <x:c r="D17" s="159">
        <x:f>IF(D8&lt;DATEVALUE("3/31/2003"),"N/A",IF(A031B_C3=0,0,(A690_C3/A031B_C3)*100))</x:f>
      </x:c>
      <x:c r="E17" s="159">
        <x:f>IF(E8&lt;DATEVALUE("3/31/2003"),"N/A",IF(A031B_C4=0,0,(A690_C4/A031B_C4)*100))</x:f>
      </x:c>
      <x:c r="F17" s="159">
        <x:f>IF(F8&lt;DATEVALUE("3/31/2003"),"N/A",IF(A031B_C5=0,0,(A690_C5/A031B_C5)*100))</x:f>
      </x:c>
      <x:c r="G17" s="101"/>
    </x:row>
    <x:row r="18" spans="1:9" ht="13.35" customHeight="1" x14ac:dyDescent="0.2">
      <x:c r="A18" s="178" t="s">
        <x:v>228</x:v>
      </x:c>
      <x:c r="B18" s="159">
        <x:f>IF(B8&lt;DATEVALUE("3/31/2003"),"N/A",IF(A010_C1=0, 0, ((A691_C1/A010_C1)*100)*Anu_C1))</x:f>
      </x:c>
      <x:c r="C18" s="159">
        <x:f>IF(C8&lt;DATEVALUE("3/31/2003"),"N/A",IF(A010_C2=0, 0, ((A691_C2/A010_C2)*100)*Anu_C2))</x:f>
      </x:c>
      <x:c r="D18" s="159">
        <x:f>IF(D8&lt;DATEVALUE("3/31/2003"),"N/A",IF(A010_C3=0, 0, ((A691_C3/A010_C3)*100)*Anu_C3))</x:f>
      </x:c>
      <x:c r="E18" s="159">
        <x:f>IF(E8&lt;DATEVALUE("3/31/2003"),"N/A",IF(A010_C4=0, 0, ((A691_C4/A010_C4)*100)*Anu_C4))</x:f>
      </x:c>
      <x:c r="F18" s="159">
        <x:f>IF(F8&lt;DATEVALUE("3/31/2003"),"N/A",IF(A010_C5=0, 0, ((A691_C5/A010_C5)*100)*Anu_C5))</x:f>
      </x:c>
      <x:c r="G18" s="101"/>
    </x:row>
    <x:row r="19" spans="1:9" ht="13.35" customHeight="1" x14ac:dyDescent="0.2">
      <x:c r="A19" s="178" t="s">
        <x:v>229</x:v>
      </x:c>
      <x:c r="B19" s="159">
        <x:f>IF(A010_C1=0,0,(A400T1_C1/A010_C1))*100</x:f>
      </x:c>
      <x:c r="C19" s="159">
        <x:f>IF(A010_C2=0,0,(A400T1_C2/A010_C2))*100</x:f>
      </x:c>
      <x:c r="D19" s="159">
        <x:f>IF(A010_C3=0,0,(A400T1_C3/A010_C3))*100</x:f>
      </x:c>
      <x:c r="E19" s="159">
        <x:f>IF(A010_C4=0,0,(A400T1_C4/A010_C4))*100</x:f>
      </x:c>
      <x:c r="F19" s="159">
        <x:f>IF(A010_C5=0,0,(A400T1_C5/A010_C5))*100</x:f>
      </x:c>
      <x:c r="G19" s="101"/>
    </x:row>
    <x:row r="20" spans="1:9" ht="13.35" customHeight="1" x14ac:dyDescent="0.2">
      <x:c r="A20" s="178" t="s">
        <x:v>230</x:v>
      </x:c>
      <x:c r="B20" s="159">
        <x:f>IF(B8&gt;DATEVALUE("06/30/2021"),IF(A031B_C1=0,0,((ASL0015_C1 + ASL0013_C1)/A031B_C1))*100,IF(A031B_C1=0,0,((A615_C1+A613_C1)/A031B_C1))*100)</x:f>
      </x:c>
      <x:c r="C20" s="159">
        <x:f>IF(C8&gt;DATEVALUE("06/30/2021"),IF(A031B_C2=0,0,((ASL0015_C2 + ASL0013_C2)/A031B_C2))*100,IF(A031B_C2=0,0,((A615_C2+A613_C2)/A031B_C2))*100)</x:f>
      </x:c>
      <x:c r="D20" s="159">
        <x:f>IF(D8&gt;DATEVALUE("06/30/2021"),IF(A031B_C3=0,0,((ASL0015_C3 + ASL0013_C3)/A031B_C3))*100,IF(A031B_C3=0,0,((A615_C3+A613_C3)/A031B_C3))*100)</x:f>
      </x:c>
      <x:c r="E20" s="159">
        <x:f>IF(E8&gt;DATEVALUE("06/30/2021"),IF(A031B_C4=0,0,((ASL0015_C4 + ASL0013_C4)/A031B_C4))*100,IF(A031B_C4=0,0,((A615_C4+A613_C4)/A031B_C4))*100)</x:f>
      </x:c>
      <x:c r="F20" s="159">
        <x:f>IF(F8&gt;DATEVALUE("06/30/2021"),IF(A031B_C5=0,0,((ASL0015_C5 + ASL0013_C5)/A031B_C5))*100,IF(A031B_C5=0,0,((A615_C5+A613_C5)/A031B_C5))*100)</x:f>
      </x:c>
      <x:c r="G20" s="101"/>
    </x:row>
    <x:row r="21" spans="1:9" ht="13.35" customHeight="1" x14ac:dyDescent="0.2">
      <x:c r="A21" s="178"/>
      <x:c r="B21" s="159"/>
      <x:c r="C21" s="159"/>
      <x:c r="D21" s="159"/>
      <x:c r="E21" s="159"/>
      <x:c r="F21" s="159"/>
      <x:c r="G21" s="101"/>
    </x:row>
    <x:row r="22" spans="1:9" ht="13.35" customHeight="1" x14ac:dyDescent="0.2">
      <x:c r="A22" s="199" t="s">
        <x:v>231</x:v>
      </x:c>
      <x:c r="B22" s="161"/>
      <x:c r="C22" s="161"/>
      <x:c r="D22" s="161"/>
      <x:c r="E22" s="161"/>
      <x:c r="F22" s="161"/>
      <x:c r="G22" s="101"/>
    </x:row>
    <x:row r="23" spans="1:9" ht="13.35" customHeight="1" s="21" customFormat="1" x14ac:dyDescent="0.2">
      <x:c r="A23" s="178" t="s">
        <x:v>232</x:v>
      </x:c>
      <x:c r="B23" s="164">
        <x:f>IF(B8&gt;=DATEVALUE("03/31/2022"),IF(A010_C1=0,0,((ARL0002_C1+ARL0005_C1+ARL0008_C1+ARL0019_C1+ARL0025_C1+ARL0033_C1+ARL0039_C1)/A010_C1))*100,"N/A")</x:f>
      </x:c>
      <x:c r="C23" s="164">
        <x:f>IF(C8&gt;=DATEVALUE("03/31/2022"),IF(A010_C2=0,0,((ARL0002_C2+ARL0005_C2+ARL0008_C2+ARL0019_C2+ARL0025_C2+ARL0033_C2+ARL0039_C2)/A010_C2))*100,"N/A")</x:f>
      </x:c>
      <x:c r="D23" s="164">
        <x:f>IF(D8&gt;=DATEVALUE("03/31/2022"),IF(A010_C3=0,0,((ARL0002_C3+ARL0005_C3+ARL0008_C3+ARL0019_C3+ARL0025_C3+ARL0033_C3+ARL0039_C3)/A010_C3))*100,"N/A")</x:f>
      </x:c>
      <x:c r="E23" s="164">
        <x:f>IF(E8&gt;=DATEVALUE("03/31/2022"),IF(A010_C4=0,0,((ARL0002_C4+ARL0005_C4+ARL0008_C4+ARL0019_C4+ARL0025_C4+ARL0033_C4+ARL0039_C4)/A010_C4))*100,"N/A")</x:f>
      </x:c>
      <x:c r="F23" s="164">
        <x:f>IF(F8&gt;=DATEVALUE("03/31/2022"),IF(A010_C5=0,0,((ARL0002_C5+ARL0005_C5+ARL0008_C5+ARL0019_C5+ARL0025_C5+ARL0033_C5+ARL0039_C5)/A010_C5))*100,"N/A")</x:f>
      </x:c>
      <x:c r="G23" s="178"/>
    </x:row>
    <x:row r="24" spans="1:9" ht="13.35" customHeight="1" x14ac:dyDescent="0.2">
      <x:c r="A24" s="178" t="s">
        <x:v>233</x:v>
      </x:c>
      <x:c r="B24" s="164">
        <x:f>IF(B8&gt;=DATEVALUE("03/31/2022"),IF(A025B_C1=0,0,((ARL0002_C1+ARL0005_C1+ARL0008_C1+ARL0019_C1+ARL0025_C1+ARL0033_C1+ARL0039_C1)/A025B_C1))*100,"N/A")</x:f>
      </x:c>
      <x:c r="C24" s="164">
        <x:f>IF(C8&gt;=DATEVALUE("03/31/2022"),IF(A025B_C2=0,0,((ARL0002_C2+ARL0005_C2+ARL0008_C2+ARL0019_C2+ARL0025_C2+ARL0033_C2+ARL0039_C2)/A025B_C2))*100,"N/A")</x:f>
      </x:c>
      <x:c r="D24" s="164">
        <x:f>IF(D8&gt;=DATEVALUE("03/31/2022"),IF(A025B_C3=0,0,((ARL0002_C3+ARL0005_C3+ARL0008_C3+ARL0019_C3+ARL0025_C3+ARL0033_C3+ARL0039_C3)/A025B_C3))*100,"N/A")</x:f>
      </x:c>
      <x:c r="E24" s="164">
        <x:f>IF(E8&gt;=DATEVALUE("03/31/2022"),IF(A025B_C4=0,0,((ARL0002_C4+ARL0005_C4+ARL0008_C4+ARL0019_C4+ARL0025_C4+ARL0033_C4+ARL0039_C4)/A025B_C4))*100,"N/A")</x:f>
      </x:c>
      <x:c r="F24" s="164">
        <x:f>IF(F8&gt;=DATEVALUE("03/31/2022"),IF(A025B_C5=0,0,((ARL0002_C5+ARL0005_C5+ARL0008_C5+ARL0019_C5+ARL0025_C5+ARL0033_C5+ARL0039_C5)/A025B_C5))*100,"N/A")</x:f>
      </x:c>
      <x:c r="G24" s="101"/>
    </x:row>
    <x:row r="25" spans="1:9" ht="13.35" customHeight="1" x14ac:dyDescent="0.2">
      <x:c r="A25" s="178" t="s">
        <x:v>234</x:v>
      </x:c>
      <x:c r="B25" s="159">
        <x:f>IF(B8&gt;=DATEVALUE("03/31/2022"),IF(A031B_C1=0,0,((ARL0003_C1+ARL0006_C1+ARL0009_C1+ARL0020_C1+ARL0026_C1+ARL0034_C1+ARL0040_C1)/A031B_C1))*100,"N/A")</x:f>
      </x:c>
      <x:c r="C25" s="159">
        <x:f>IF(C8&gt;=DATEVALUE("03/31/2022"),IF(A031B_C2=0,0,((ARL0003_C2+ARL0006_C2+ARL0009_C2+ARL0020_C2+ARL0026_C2+ARL0034_C2+ARL0040_C2)/A031B_C2))*100,"N/A")</x:f>
      </x:c>
      <x:c r="D25" s="159">
        <x:f>IF(D8&gt;=DATEVALUE("03/31/2022"),IF(A031B_C3=0,0,((ARL0003_C3+ARL0006_C3+ARL0009_C3+ARL0020_C3+ARL0026_C3+ARL0034_C3+ARL0040_C3)/A031B_C3))*100,"N/A")</x:f>
      </x:c>
      <x:c r="E25" s="159">
        <x:f>IF(E8&gt;=DATEVALUE("03/31/2022"),IF(A031B_C4=0,0,((ARL0003_C4+ARL0006_C4+ARL0009_C4+ARL0020_C4+ARL0026_C4+ARL0034_C4+ARL0040_C4)/A031B_C4))*100,"N/A")</x:f>
      </x:c>
      <x:c r="F25" s="159">
        <x:f>IF(F8&gt;=DATEVALUE("03/31/2022"),IF(A031B_C5=0,0,((ARL0003_C5+ARL0006_C5+ARL0009_C5+ARL0020_C5+ARL0026_C5+ARL0034_C5+ARL0040_C5)/A031B_C5))*100,"N/A")</x:f>
      </x:c>
      <x:c r="G25" s="101"/>
    </x:row>
    <x:row r="26" spans="1:9" ht="13.35" customHeight="1" x14ac:dyDescent="0.2">
      <x:c r="A26" s="178" t="s">
        <x:v>235</x:v>
      </x:c>
      <x:c r="B26" s="159">
        <x:f>IF(B8&gt;=DATEVALUE("03/31/2022"),IF(ARL0017_C1=0,0,(A736_C1/ARL0017_C1))*100,"N/A")</x:f>
      </x:c>
      <x:c r="C26" s="159">
        <x:f>IF(C8&gt;=DATEVALUE("03/31/2022"),IF(ARL0017_C2=0,0,(A736_C2/ARL0017_C2))*100,"N/A")</x:f>
      </x:c>
      <x:c r="D26" s="159">
        <x:f>IF(D8&gt;=DATEVALUE("03/31/2022"),IF(ARL0017_C3=0,0,(A736_C3/ARL0017_C3))*100,"N/A")</x:f>
      </x:c>
      <x:c r="E26" s="159">
        <x:f>IF(E8&gt;=DATEVALUE("03/31/2022"),IF(ARL0017_C4=0,0,(A736_C4/ARL0017_C4))*100,"N/A")</x:f>
      </x:c>
      <x:c r="F26" s="159">
        <x:f>IF(F8&gt;=DATEVALUE("03/31/2022"),IF(ARL0017_C5=0,0,(A736_C5/ARL0017_C5))*100,"N/A")</x:f>
      </x:c>
      <x:c r="G26" s="101"/>
    </x:row>
    <x:row r="27" spans="1:9" ht="13.35" customHeight="1" x14ac:dyDescent="0.2">
      <x:c r="A27" s="178"/>
      <x:c r="B27" s="159"/>
      <x:c r="C27" s="159"/>
      <x:c r="D27" s="159"/>
      <x:c r="E27" s="159"/>
      <x:c r="F27" s="159"/>
      <x:c r="G27" s="101"/>
    </x:row>
    <x:row r="28" spans="1:9" ht="13.35" customHeight="1" x14ac:dyDescent="0.2">
      <x:c r="A28" s="199" t="s">
        <x:v>236</x:v>
      </x:c>
      <x:c r="B28" s="161"/>
      <x:c r="C28" s="161"/>
      <x:c r="D28" s="161"/>
      <x:c r="E28" s="161"/>
      <x:c r="F28" s="161"/>
      <x:c r="G28" s="101"/>
    </x:row>
    <x:row r="29" spans="1:9" ht="13.35" customHeight="1" x14ac:dyDescent="0.2">
      <x:c r="A29" s="178" t="s">
        <x:v>237</x:v>
      </x:c>
      <x:c r="B29" s="159">
        <x:f>IF(A997_C1=0,0,(A779_C1/A997_C1))*100</x:f>
      </x:c>
      <x:c r="C29" s="159">
        <x:f>IF(A997_C2=0,0,(A779_C2/A997_C2))*100</x:f>
      </x:c>
      <x:c r="D29" s="159">
        <x:f>IF(A997_C3=0,0,(A779_C3/A997_C3))*100</x:f>
      </x:c>
      <x:c r="E29" s="159">
        <x:f>IF(A997_C4=0,0,(A779_C4/A997_C4))*100</x:f>
      </x:c>
      <x:c r="F29" s="159">
        <x:f>IF(A997_C5=0,0,(A779_C5/A997_C5))*100</x:f>
      </x:c>
      <x:c r="G29" s="101"/>
    </x:row>
    <x:row r="30" spans="1:9" ht="13.35" customHeight="1" x14ac:dyDescent="0.2">
      <x:c r="A30" s="178" t="s">
        <x:v>238</x:v>
      </x:c>
      <x:c r="B30" s="159">
        <x:f>IF(B8&lt;DATEVALUE("3/31/2022"),IF((A730A_C1+A730B_C1+A730C_C1+A799A1_C1)=0,0,(A816A_C1/(A730A_C1+A730B_C1+A730C_C1+A799A1_C1)*100)),IF((A730A_C1+A730B_C1+ANV0153_C1)=0,0,(A816A_C1/(A730A_C1+A730B_C1+ANV0153_C1)*100)))</x:f>
      </x:c>
      <x:c r="C30" s="159">
        <x:f>IF(C8&lt;DATEVALUE("3/31/2022"),IF((A730A_C2+A730B_C2+A730C_C2+A799A1_C2)=0,0,(A816A_C2/(A730A_C2+A730B_C2+A730C_C2+A799A1_C2)*100)),IF((A730A_C2+A730B_C2+ANV0153_C2)=0,0,(A816A_C2/(A730A_C2+A730B_C2+ANV0153_C2)*100)))</x:f>
      </x:c>
      <x:c r="D30" s="159">
        <x:f>IF(D8&lt;DATEVALUE("3/31/2022"),IF((A730A_C3+A730B_C3+A730C_C3+A799A1_C3)=0,0,(A816A_C3/(A730A_C3+A730B_C3+A730C_C3+A799A1_C3)*100)),IF((A730A_C3+A730B_C3+ANV0153_C3)=0,0,(A816A_C3/(A730A_C3+A730B_C3+ANV0153_C3)*100)))</x:f>
      </x:c>
      <x:c r="E30" s="159">
        <x:f>IF(E8&lt;DATEVALUE("3/31/2022"),IF((A730A_C4+A730B_C4+A730C_C4+A799A1_C4)=0,0,(A816A_C4/(A730A_C4+A730B_C4+A730C_C4+A799A1_C4)*100)),IF((A730A_C4+A730B_C4+ANV0153_C4)=0,0,(A816A_C4/(A730A_C4+A730B_C4+ANV0153_C4)*100)))</x:f>
      </x:c>
      <x:c r="F30" s="159">
        <x:f>IF(F8&lt;DATEVALUE("3/31/2022"),IF((A730A_C5+A730B_C5+A730C_C5+A799A1_C5)=0,0,(A816A_C5/(A730A_C5+A730B_C5+A730C_C5+A799A1_C5)*100)),IF((A730A_C5+A730B_C5+ANV0153_C5)=0,0,(A816A_C5/(A730A_C5+A730B_C5+ANV0153_C5)*100)))</x:f>
      </x:c>
      <x:c r="G30" s="101"/>
    </x:row>
    <x:row r="31" spans="1:9" ht="13.35" customHeight="1" x14ac:dyDescent="0.2">
      <x:c r="A31" s="196" t="s">
        <x:v>239</x:v>
      </x:c>
      <x:c r="B31" s="364">
        <x:f>IF(B8&lt;DATEVALUE("3/31/2005"),"N/A",IF((A018_C1+A860C_C1-A781_C1)=0,0,((A908A_C1+A906A_C1+A630A_C1+A880A_C1+A058A_C1+A867A_C1+A011A_C1+A883A_C1+A911_C1)/(A018_C1+A860C_C1-A781_C1))*100))</x:f>
      </x:c>
      <x:c r="C31" s="364">
        <x:f>IF(C8&lt;DATEVALUE("3/31/2005"),"N/A",IF((A018_C2+A860C_C2-A781_C2)=0,0,((A908A_C2+A906A_C2+A630A_C2+A880A_C2+A058A_C2+A867A_C2+A011A_C2+A883A_C2+A911_C2)/(A018_C2+A860C_C2-A781_C2))*100))</x:f>
      </x:c>
      <x:c r="D31" s="364">
        <x:f>IF(D8&lt;DATEVALUE("3/31/2005"),"N/A",IF((A018_C3+A860C_C3-A781_C3)=0,0,((A908A_C3+A906A_C3+A630A_C3+A880A_C3+A058A_C3+A867A_C3+A011A_C3+A883A_C3+A911_C3)/(A018_C3+A860C_C3-A781_C3))*100))</x:f>
      </x:c>
      <x:c r="E31" s="364">
        <x:f>IF(E8&lt;DATEVALUE("3/31/2005"),"N/A",IF((A018_C4+A860C_C4-A781_C4)=0,0,((A908A_C4+A906A_C4+A630A_C4+A880A_C4+A058A_C4+A867A_C4+A011A_C4+A883A_C4+A911_C4)/(A018_C4+A860C_C4-A781_C4))*100))</x:f>
      </x:c>
      <x:c r="F31" s="364">
        <x:f>IF(F8&lt;DATEVALUE("3/31/2005"),"N/A",IF((A018_C5+A860C_C5-A781_C5)=0,0,((A908A_C5+A906A_C5+A630A_C5+A880A_C5+A058A_C5+A867A_C5+A011A_C5+A883A_C5+A911_C5)/(A018_C5+A860C_C5-A781_C5))*100))</x:f>
      </x:c>
      <x:c r="G31" s="101"/>
    </x:row>
    <x:row r="32" spans="1:9" ht="13.15" customHeight="1" x14ac:dyDescent="0.2">
      <x:c r="A32" s="194" t="s">
        <x:v>87</x:v>
      </x:c>
      <x:c r="B32" s="510"/>
      <x:c r="C32" s="510"/>
      <x:c r="D32" s="510"/>
      <x:c r="E32" s="510"/>
      <x:c r="F32" s="510"/>
      <x:c r="G32" s="124"/>
    </x:row>
    <x:row r="33" spans="1:9" ht="13.15" customHeight="1" x14ac:dyDescent="0.2">
      <x:c r="A33" s="124" t="s">
        <x:v>240</x:v>
      </x:c>
      <x:c r="B33" s="124"/>
      <x:c r="C33" s="124"/>
      <x:c r="D33" s="124"/>
      <x:c r="E33" s="124"/>
      <x:c r="F33" s="124"/>
      <x:c r="G33" s="124"/>
    </x:row>
    <x:row r="34" spans="1:9" ht="13.15" customHeight="1" x14ac:dyDescent="0.2">
      <x:c r="A34" s="194" t="s">
        <x:v>241</x:v>
      </x:c>
      <x:c r="B34" s="136"/>
      <x:c r="C34" s="136"/>
      <x:c r="D34" s="22"/>
      <x:c r="E34" s="124"/>
      <x:c r="F34" s="124"/>
      <x:c r="G34" s="124"/>
    </x:row>
    <x:row r="35" spans="1:9" ht="12.75" customHeight="1" x14ac:dyDescent="0.2">
      <x:c r="A35" s="96"/>
      <x:c r="B35" s="124"/>
      <x:c r="C35" s="268"/>
      <x:c r="D35" s="124"/>
      <x:c r="E35" s="268" t="s">
        <x:v>242</x:v>
      </x:c>
      <x:c r="G35" s="124"/>
    </x:row>
    <x:row r="36" spans="1:9" ht="12.75" customHeight="1" x14ac:dyDescent="0.2"/>
    <x:row r="37" spans="1:9" ht="12.75" customHeight="1" x14ac:dyDescent="0.2"/>
    <x:row r="38" spans="1:9" ht="12.75" customHeight="1" x14ac:dyDescent="0.2"/>
    <x:row r="39" spans="1:9" ht="12.75" customHeight="1" x14ac:dyDescent="0.2"/>
    <x:row r="40" spans="1:9" ht="12.75" customHeight="1" x14ac:dyDescent="0.2"/>
    <x:row r="41" spans="1:9" ht="12.75" customHeight="1" x14ac:dyDescent="0.2"/>
    <x:row r="42" spans="1:9" ht="12.75" customHeight="1" x14ac:dyDescent="0.2"/>
    <x:row r="43" spans="1:9" ht="12.75" customHeight="1" x14ac:dyDescent="0.2"/>
    <x:row r="44" spans="1:9" ht="12.75" customHeight="1" x14ac:dyDescent="0.2"/>
    <x:row r="45" spans="1:9" ht="12.75" customHeight="1" x14ac:dyDescent="0.2"/>
    <x:row r="46" spans="1:9" ht="12.75" customHeight="1" x14ac:dyDescent="0.2">
      <x:c r="C46" s="8"/>
      <x:c r="D46" s="8"/>
    </x:row>
    <x:row r="47" spans="1:9" ht="12.75" customHeight="1" x14ac:dyDescent="0.2"/>
    <x:row r="54" spans="1:9" x14ac:dyDescent="0.2">
      <x:c r="C54" s="8"/>
      <x:c r="D54" s="9"/>
    </x:row>
    <x:row r="55" spans="1:9" x14ac:dyDescent="0.2">
      <x:c r="C55" s="8"/>
      <x:c r="D55" s="8"/>
    </x:row>
    <x:row r="57" spans="1:9" x14ac:dyDescent="0.2">
      <x:c r="E57" s="3"/>
    </x:row>
    <x:row r="58" spans="1:9" x14ac:dyDescent="0.2">
      <x:c r="C58" s="8"/>
      <x:c r="D58" s="8"/>
      <x:c r="E58" s="9"/>
    </x:row>
  </x:sheetData>
  <x:mergeCells count="1">
    <x:mergeCell ref="D5:F5"/>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3">
    <x:outlinePr summaryBelow="1" summaryRight="1"/>
    <x:pageSetUpPr fitToPage="1"/>
  </x:sheetPr>
  <x:dimension ref="A1:K52"/>
  <x:sheetViews>
    <x:sheetView workbookViewId="0"/>
  </x:sheetViews>
  <x:sheetFormatPr defaultColWidth="9.140625" defaultRowHeight="12" x14ac:dyDescent="0.2"/>
  <x:cols>
    <x:col min="1" max="1" width="96.855469" style="39" customWidth="1"/>
    <x:col min="2" max="5" width="16.710938" style="39" customWidth="1"/>
    <x:col min="6" max="7" width="10.710938" style="39" customWidth="1"/>
    <x:col min="8" max="8" width="16.710938" style="39" customWidth="1"/>
    <x:col min="9" max="10" width="10.710938" style="39" customWidth="1"/>
    <x:col min="11" max="11" width="4.710938" style="39" customWidth="1"/>
    <x:col min="12" max="12" width="9.140625" style="39" customWidth="1"/>
    <x:col min="13" max="13" width="14.710938" style="39" customWidth="1"/>
    <x:col min="14" max="16384" width="9.140625" style="39" customWidth="1"/>
  </x:cols>
  <x:sheetData>
    <x:row r="1" spans="1:13" ht="13.35" customHeight="1" x14ac:dyDescent="0.2">
      <x:c r="A1" s="184"/>
      <x:c r="B1" s="100"/>
      <x:c r="C1" s="100" t="s">
        <x:v>243</x:v>
      </x:c>
      <x:c r="D1" s="100"/>
      <x:c r="E1" s="101"/>
      <x:c r="F1" s="101"/>
      <x:c r="G1" s="101"/>
      <x:c r="H1" s="101"/>
      <x:c r="I1" s="101"/>
      <x:c r="J1" s="101"/>
    </x:row>
    <x:row r="2" spans="1:13" ht="13.35" customHeight="1" x14ac:dyDescent="0.2">
      <x:c r="A2" s="450" t="s">
        <x:v>50</x:v>
      </x:c>
      <x:c r="B2" s="100"/>
      <x:c r="C2" s="107" t="s">
        <x:v>51</x:v>
      </x:c>
      <x:c r="D2" s="183">
        <x:f>IF(CU_NUMBER="","N/A",CU_NUMBER)</x:f>
      </x:c>
      <x:c r="E2" s="228"/>
      <x:c r="F2" s="101"/>
      <x:c r="G2" s="101"/>
      <x:c r="H2" s="101"/>
      <x:c r="I2" s="101"/>
      <x:c r="J2" s="101"/>
    </x:row>
    <x:row r="3" spans="1:13" ht="13.35" customHeight="1" x14ac:dyDescent="0.2">
      <x:c r="A3" s="182">
        <x:f>IF(Request_Date=0,"N/A",Request_Date)</x:f>
      </x:c>
      <x:c r="B3" s="100"/>
      <x:c r="C3" s="107" t="s">
        <x:v>43</x:v>
      </x:c>
      <x:c r="D3" s="108">
        <x:f>IF(CountCu_C5=0,"N/A",CountCu_C5)</x:f>
      </x:c>
      <x:c r="E3" s="228"/>
      <x:c r="F3" s="153"/>
      <x:c r="G3" s="101"/>
      <x:c r="H3" s="101"/>
      <x:c r="I3" s="101"/>
      <x:c r="J3" s="101"/>
    </x:row>
    <x:row r="4" spans="1:13" ht="13.35" customHeight="1" x14ac:dyDescent="0.2">
      <x:c r="A4" s="179">
        <x:f>"CU Name:      "&amp;IF(Cu_Name="","N/A",Cu_Name)</x:f>
      </x:c>
      <x:c r="B4" s="101"/>
      <x:c r="C4" s="107" t="s">
        <x:v>44</x:v>
      </x:c>
      <x:c r="D4" s="226">
        <x:f>IF(AssetRange="","N/A",AssetRange)</x:f>
      </x:c>
      <x:c r="E4" s="225"/>
      <x:c r="F4" s="101"/>
      <x:c r="G4" s="101"/>
      <x:c r="H4" s="101"/>
      <x:c r="I4" s="101"/>
      <x:c r="J4" s="101"/>
    </x:row>
    <x:row r="5" spans="1:13" ht="13.35" customHeight="1" x14ac:dyDescent="0.2">
      <x:c r="A5" s="179">
        <x:f>"Peer Group:      "&amp;IF(Peer_Group="","N/A",IF(Peer_Group="0","N/A",Peer_Group))</x:f>
      </x:c>
      <x:c r="B5" s="100"/>
      <x:c r="C5" s="107" t="s">
        <x:v>52</x:v>
      </x:c>
      <x:c r="D5" s="385">
        <x:f>IF(_xlnm.Criteria="","N/A",_xlnm.Criteria)</x:f>
      </x:c>
      <x:c r="E5" s="178"/>
      <x:c r="F5" s="178"/>
      <x:c r="G5" s="178"/>
      <x:c r="H5" s="178"/>
      <x:c r="I5" s="178"/>
      <x:c r="J5" s="178"/>
    </x:row>
    <x:row r="6" spans="1:13" ht="13.35" customHeight="1" s="101" customFormat="1" x14ac:dyDescent="0.2">
      <x:c r="B6" s="107"/>
      <x:c r="C6" s="107" t="s">
        <x:v>46</x:v>
      </x:c>
      <x:c r="D6" s="108">
        <x:f>IF(NoCu_in_Peer_Group="","N/A",NoCu_in_Peer_Group)</x:f>
      </x:c>
      <x:c r="E6" s="455">
        <x:f>IF(CU_NUMBER&gt;0,"",IF(RetPop=0,"Retroactive Population",""))</x:f>
      </x:c>
      <x:c r="F6" s="455"/>
      <x:c r="G6" s="110"/>
      <x:c r="H6" s="111"/>
      <x:c r="J6" s="110"/>
    </x:row>
    <x:row r="7" spans="1:13" ht="13.35" customHeight="1" s="101" customFormat="1" x14ac:dyDescent="0.2">
      <x:c r="B7" s="107"/>
      <x:c r="C7" s="107"/>
      <x:c r="D7" s="108"/>
      <x:c r="E7" s="455"/>
      <x:c r="F7" s="110">
        <x:f>(CycDat_C4)</x:f>
      </x:c>
      <x:c r="G7" s="110"/>
      <x:c r="H7" s="111"/>
      <x:c r="I7" s="110">
        <x:f>(CycDat_C5)</x:f>
      </x:c>
      <x:c r="J7" s="110"/>
    </x:row>
    <x:row r="8" spans="1:13" ht="13.35" customHeight="1" x14ac:dyDescent="0.2">
      <x:c r="A8" s="149"/>
      <x:c r="B8" s="169">
        <x:f>(CycDat_C1)</x:f>
      </x:c>
      <x:c r="C8" s="169">
        <x:f>(CycDat_C2)</x:f>
      </x:c>
      <x:c r="D8" s="169">
        <x:f>(CycDat_C3)</x:f>
      </x:c>
      <x:c r="E8" s="169">
        <x:f>(CycDat_C4)</x:f>
      </x:c>
      <x:c r="F8" s="107" t="s">
        <x:v>244</x:v>
      </x:c>
      <x:c r="G8" s="107" t="s">
        <x:v>93</x:v>
      </x:c>
      <x:c r="H8" s="169">
        <x:f>(CycDat_C5)</x:f>
      </x:c>
      <x:c r="I8" s="107" t="s">
        <x:v>244</x:v>
      </x:c>
      <x:c r="J8" s="107" t="s">
        <x:v>93</x:v>
      </x:c>
    </x:row>
    <x:row r="9" spans="1:13" ht="13.35" customHeight="1" x14ac:dyDescent="0.2">
      <x:c r="A9" s="149" t="s">
        <x:v>245</x:v>
      </x:c>
      <x:c r="B9" s="166"/>
      <x:c r="C9" s="166"/>
      <x:c r="D9" s="166"/>
      <x:c r="E9" s="166"/>
      <x:c r="F9" s="107"/>
      <x:c r="G9" s="107"/>
      <x:c r="H9" s="166"/>
      <x:c r="I9" s="107"/>
      <x:c r="J9" s="107"/>
    </x:row>
    <x:row r="10" spans="1:13" ht="13.35" customHeight="1" x14ac:dyDescent="0.2">
      <x:c r="A10" s="150" t="s">
        <x:v>246</x:v>
      </x:c>
      <x:c r="B10" s="222">
        <x:f>IF(B8&gt;DATEVALUE("12/31/2018"),IF(CU_NUMBER = 0, AAS0010_C1,IF(AAS0010_C1 = 1,"Yes","No")),"N/A")</x:f>
      </x:c>
      <x:c r="C10" s="222">
        <x:f>IF(C8&gt;DATEVALUE("12/31/2018"),IF(CU_NUMBER = 0, AAS0010_C2,IF(AAS0010_C2 = 1,"Yes","No")),"N/A")</x:f>
      </x:c>
      <x:c r="D10" s="222">
        <x:f>IF(D8&gt;DATEVALUE("12/31/2018"),IF(CU_NUMBER = 0, AAS0010_C3,IF(AAS0010_C3 = 1,"Yes","No")),"N/A")</x:f>
      </x:c>
      <x:c r="E10" s="222">
        <x:f>IF(E8&gt;DATEVALUE("12/31/2018"),IF(CU_NUMBER = 0, AAS0010_C4,IF(AAS0010_C4 = 1,"Yes","No")),"N/A")</x:f>
      </x:c>
      <x:c r="F10" s="222">
        <x:f>"N/A"</x:f>
      </x:c>
      <x:c r="G10" s="222">
        <x:f>"N/A"</x:f>
      </x:c>
      <x:c r="H10" s="222">
        <x:f>IF(H8&gt;DATEVALUE("12/31/2018"),IF(CU_NUMBER = 0,AAS0010_C5,IF(AAS0010_C5 = 1,"Yes","No")),"N/A")</x:f>
      </x:c>
      <x:c r="I10" s="159">
        <x:f>"N/A"</x:f>
      </x:c>
      <x:c r="J10" s="222">
        <x:f>"N/A"</x:f>
      </x:c>
      <x:c r="K10" s="41"/>
    </x:row>
    <x:row r="11" spans="1:13" ht="13.35" customHeight="1" x14ac:dyDescent="0.2">
      <x:c r="A11" s="153" t="s">
        <x:v>247</x:v>
      </x:c>
      <x:c r="B11" s="158">
        <x:f>IF(CountCu_C1&gt;1, "N/A",IF(ANW0001_C1=0,0,(IF(ANW0001_C1&lt;2050,_xlfn.CONCAT("FY "&amp;ROUND(ANW0001_C1,0)),_xlfn.CONCAT(MID(ANW0001_C1,5,2)&amp;"/"&amp;RIGHT(ANW0001_C1,2)&amp;"/"&amp;LEFT(ANW0001_C1,4))))))</x:f>
      </x:c>
      <x:c r="C11" s="158">
        <x:f>IF(CountCu_C2&gt;1, "N/A",IF(ANW0001_C2=0,0,(IF(ANW0001_C2&lt;2050,_xlfn.CONCAT("FY "&amp;ROUND(ANW0001_C2,0)),_xlfn.CONCAT(MID(ANW0001_C2,5,2)&amp;"/"&amp;RIGHT(ANW0001_C2,2)&amp;"/"&amp;LEFT(ANW0001_C2,4))))))</x:f>
      </x:c>
      <x:c r="D11" s="158">
        <x:f>IF(CountCu_C3&gt;1, "N/A",IF(ANW0001_C3=0,0,(IF(ANW0001_C3&lt;2050,_xlfn.CONCAT("FY "&amp;ROUND(ANW0001_C3,0)),_xlfn.CONCAT(MID(ANW0001_C3,5,2)&amp;"/"&amp;RIGHT(ANW0001_C3,2)&amp;"/"&amp;LEFT(ANW0001_C3,4))))))</x:f>
      </x:c>
      <x:c r="E11" s="158">
        <x:f>IF(CountCu_C4&gt;1, "N/A",IF(ANW0001_C4=0,0,(IF(ANW0001_C4&lt;2050,_xlfn.CONCAT("FY "&amp;ROUND(ANW0001_C4,0)),_xlfn.CONCAT(MID(ANW0001_C4,5,2)&amp;"/"&amp;RIGHT(ANW0001_C4,2)&amp;"/"&amp;LEFT(ANW0001_C4,4))))))</x:f>
      </x:c>
      <x:c r="F11" s="222">
        <x:f>"N/A"</x:f>
      </x:c>
      <x:c r="G11" s="222">
        <x:f>"N/A"</x:f>
      </x:c>
      <x:c r="H11" s="158">
        <x:f>IF(CountCu_C5&gt;1, "N/A",IF(ANW0001_C5=0,0,(IF(ANW0001_C5&lt;2050,_xlfn.CONCAT("FY "&amp;ROUND(ANW0001_C5,0)),_xlfn.CONCAT(MID(ANW0001_C5,5,2)&amp;"/"&amp;RIGHT(ANW0001_C5,2)&amp;"/"&amp;LEFT(ANW0001_C5,4))))))</x:f>
      </x:c>
      <x:c r="I11" s="159">
        <x:f>"N/A"</x:f>
      </x:c>
      <x:c r="J11" s="222">
        <x:f>"N/A"</x:f>
      </x:c>
      <x:c r="K11" s="41"/>
    </x:row>
    <x:row r="12" spans="1:13" ht="13.35" customHeight="1" x14ac:dyDescent="0.2">
      <x:c r="A12" s="150" t="s">
        <x:v>248</x:v>
      </x:c>
      <x:c r="B12" s="161">
        <x:f>IF(B8&gt;=DATEVALUE("3/31/2023"),ROUND(IF((ANW0010_C1-ANW0004_C1)=0,0,((A997_C1-ANW0004_C1)/(ANW0010_C1-ANW0004_C1)*100)),2),IF(B8&gt;=DATEVALUE("3/31/2022"),ROUND(IF(ANW0010_C1=0,0,(A997_C1/ANW0010_C1)*100),2),IF(B8&gt;=DATEVALUE("6/30/2020"),TRUNC(IF(ANW0010_C1=0,0,(A997_C1/ANW0010_C1)*100),2),TRUNC(IF(A010_C1=0,0,(A997_C1/A010_C1)*100),2))))</x:f>
      </x:c>
      <x:c r="C12" s="161">
        <x:f>IF(C8&gt;=DATEVALUE("3/31/2023"),ROUND(IF((ANW0010_C2-ANW0004_C2)=0,0,((A997_C2-ANW0004_C2)/(ANW0010_C2-ANW0004_C2)*100)),2),IF(C8&gt;=DATEVALUE("3/31/2022"),ROUND(IF(ANW0010_C2=0,0,(A997_C2/ANW0010_C2)*100),2),IF(C8&gt;=DATEVALUE("6/30/2020"),TRUNC(IF(ANW0010_C2=0,0,(A997_C2/ANW0010_C2)*100),2),TRUNC(IF(A010_C2=0,0,(A997_C2/A010_C2)*100),2))))</x:f>
      </x:c>
      <x:c r="D12" s="161">
        <x:f>IF(D8&gt;=DATEVALUE("3/31/2023"),ROUND(IF((ANW0010_C3-ANW0004_C3)=0,0,((A997_C3-ANW0004_C3)/(ANW0010_C3-ANW0004_C3)*100)),2),IF(D8&gt;=DATEVALUE("3/31/2022"),ROUND(IF(ANW0010_C3=0,0,(A997_C3/ANW0010_C3)*100),2),IF(D8&gt;=DATEVALUE("6/30/2020"),TRUNC(IF(ANW0010_C3=0,0,(A997_C3/ANW0010_C3)*100),2),TRUNC(IF(A010_C3=0,0,(A997_C3/A010_C3)*100),2))))</x:f>
      </x:c>
      <x:c r="E12" s="161">
        <x:f>IF(E8&gt;=DATEVALUE("3/31/2023"),ROUND(IF((ANW0010_C4-ANW0004_C4)=0,0,((A997_C4-ANW0004_C4)/(ANW0010_C4-ANW0004_C4)*100)),2),IF(E8&gt;=DATEVALUE("3/31/2022"),ROUND(IF(ANW0010_C4=0,0,(A997_C4/ANW0010_C4)*100),2),IF(E8&gt;=DATEVALUE("6/30/2020"),TRUNC(IF(ANW0010_C4=0,0,(A997_C4/ANW0010_C4)*100),2),TRUNC(IF(A010_C4=0,0,(A997_C4/A010_C4)*100),2))))</x:f>
      </x:c>
      <x:c r="F12" s="160">
        <x:f>IF(CU_NUMBER="","N/A",IF(PR_1_C4=0,"N/A",TRUNC(PR_1_C4,2)))</x:f>
      </x:c>
      <x:c r="G12" s="222">
        <x:f>IF(CU_NUMBER="","N/A",IF(E12="N/A","N/A",IF(AND(E12=0,R_1_C4&lt;&gt;0,),R_1_C4,IF(R_1_C4=0,"N/A",R_1_C4))))</x:f>
      </x:c>
      <x:c r="H12" s="161">
        <x:f>IF(H8&gt;=DATEVALUE("3/31/2023"),ROUND(IF((ANW0010_C5-ANW0004_C5)=0,0,((A997_C5-ANW0004_C5)/(ANW0010_C5-ANW0004_C5)*100)),2),IF(H8&gt;=DATEVALUE("3/31/2022"),ROUND(IF(ANW0010_C5=0,0,(A997_C5/ANW0010_C5)*100),2),IF(H8&gt;=DATEVALUE("6/30/2020"),TRUNC(IF(ANW0010_C5=0,0,(A997_C5/ANW0010_C5)*100),2),TRUNC(IF(A010_C5=0,0,(A997_C5/A010_C5)*100),2))))</x:f>
      </x:c>
      <x:c r="I12" s="159">
        <x:f>IF(CU_NUMBER="","N/A",IF(PR_1_C5=0,"N/A",ROUND(PR_1_C5,2)))</x:f>
      </x:c>
      <x:c r="J12" s="222">
        <x:f>IF(CU_NUMBER="","N/A",IF(H12="N/A","N/A",IF(AND(H12=0,R_1_C5&lt;&gt;0,),R_1_C5,IF(R_1_C5=0,"N/A",R_1_C5))))</x:f>
      </x:c>
      <x:c r="K12" s="41"/>
    </x:row>
    <x:row r="13" spans="1:13" ht="13.35" customHeight="1" x14ac:dyDescent="0.2">
      <x:c r="A13" s="150" t="s">
        <x:v>249</x:v>
      </x:c>
      <x:c r="B13" s="159">
        <x:f>IF(CU_NUMBER="", "N/A",IF(B8&gt;=DATEVALUE("03/31/2023"),"N/A", IF(B8&gt;=DATEVALUE("03/31/2022"), IF(A010A_C1+A010B_C1+A010C_C1&gt;0, ROUND(IF((A010A_C1+A010B_C1+A010C_C1)=0,0,(A997_C1/(A010A_C1+A010B_C1+A010C_C1))*100),2), ROUND(IF(ANW0010_C1=0,0,(A997_C1/ANW0010_C1)*100),2)), IF(B8&gt;=DATEVALUE("06/30/2020"), IF(A010A_C1+A010B_C1+A010C_C1&gt;0, TRUNC(IF((A010A_C1+A010B_C1+A010C_C1)=0,0,(A997_C1/(A010A_C1+A010B_C1+A010C_C1))*100),2), TRUNC(IF(ANW0010_C1=0,0,(A997_C1/ANW0010_C1)*100),2)), IF(A010A_C1+A010B_C1+A010C_C1&gt;0, TRUNC(IF((A010A_C1+A010B_C1+A010C_C1)=0,0,(A997_C1/(A010A_C1+A010B_C1+A010C_C1))*100),2), TRUNC(IF(A010_C1=0,0,(A997_C1/A010_C1)*100),2))))))</x:f>
      </x:c>
      <x:c r="C13" s="159">
        <x:f>IF(CU_NUMBER="", "N/A",IF(C8&gt;=DATEVALUE("03/31/2023"),"N/A", IF(C8&gt;=DATEVALUE("03/31/2022"), IF(A010A_C2+A010B_C2+A010C_C2&gt;0, ROUND(IF((A010A_C2+A010B_C2+A010C_C2)=0,0,(A997_C2/(A010A_C2+A010B_C2+A010C_C2))*100),2), ROUND(IF(ANW0010_C2=0,0,(A997_C2/ANW0010_C2)*100),2)), IF(C8&gt;=DATEVALUE("06/30/2020"), IF(A010A_C2+A010B_C2+A010C_C2&gt;0, TRUNC(IF((A010A_C2+A010B_C2+A010C_C2)=0,0,(A997_C2/(A010A_C2+A010B_C2+A010C_C2))*100),2), TRUNC(IF(ANW0010_C2=0,0,(A997_C2/ANW0010_C2)*100),2)), IF(A010A_C2+A010B_C2+A010C_C2&gt;0, TRUNC(IF((A010A_C2+A010B_C2+A010C_C2)=0,0,(A997_C2/(A010A_C2+A010B_C2+A010C_C2))*100),2), TRUNC(IF(A010_C2=0,0,(A997_C2/A010_C2)*100),2))))))</x:f>
      </x:c>
      <x:c r="D13" s="159">
        <x:f>IF(CU_NUMBER="", "N/A",IF(D8&gt;=DATEVALUE("03/31/2023"),"N/A", IF(D8&gt;=DATEVALUE("03/31/2022"), IF(A010A_C3+A010B_C3+A010C_C3&gt;0, ROUND(IF((A010A_C3+A010B_C3+A010C_C3)=0,0,(A997_C3/(A010A_C3+A010B_C3+A010C_C3))*100),2), ROUND(IF(ANW0010_C3=0,0,(A997_C3/ANW0010_C3)*100),2)), IF(D8&gt;=DATEVALUE("06/30/2020"), IF(A010A_C3+A010B_C3+A010C_C3&gt;0, TRUNC(IF((A010A_C3+A010B_C3+A010C_C3)=0,0,(A997_C3/(A010A_C3+A010B_C3+A010C_C3))*100),2), TRUNC(IF(ANW0010_C3=0,0,(A997_C3/ANW0010_C3)*100),2)), IF(A010A_C3+A010B_C3+A010C_C3&gt;0, TRUNC(IF((A010A_C3+A010B_C3+A010C_C3)=0,0,(A997_C3/(A010A_C3+A010B_C3+A010C_C3))*100),2), TRUNC(IF(A010_C3=0,0,(A997_C3/A010_C3)*100),2))))))</x:f>
      </x:c>
      <x:c r="E13" s="159">
        <x:f>IF(CU_NUMBER="", "N/A",IF(E8&gt;=DATEVALUE("03/31/2023"),"N/A", IF(E8&gt;=DATEVALUE("03/31/2022"), IF(A010A_C4+A010B_C4+A010C_C4&gt;0, ROUND(IF((A010A_C4+A010B_C4+A010C_C4)=0,0,(A997_C4/(A010A_C4+A010B_C4+A010C_C4))*100),2), ROUND(IF(ANW0010_C4=0,0,(A997_C4/ANW0010_C4)*100),2)), IF(E8&gt;=DATEVALUE("06/30/2020"), IF(A010A_C4+A010B_C4+A010C_C4&gt;0, TRUNC(IF((A010A_C4+A010B_C4+A010C_C4)=0,0,(A997_C4/(A010A_C4+A010B_C4+A010C_C4))*100),2), TRUNC(IF(ANW0010_C4=0,0,(A997_C4/ANW0010_C4)*100),2)), IF(A010A_C4+A010B_C4+A010C_C4&gt;0, TRUNC(IF((A010A_C4+A010B_C4+A010C_C4)=0,0,(A997_C4/(A010A_C4+A010B_C4+A010C_C4))*100),2), TRUNC(IF(A010_C4=0,0,(A997_C4/A010_C4)*100),2))))))</x:f>
      </x:c>
      <x:c r="F13" s="160">
        <x:f>IF(CU_NUMBER="","N/A",IF(PR_2_C4=0,"N/A",TRUNC(PR_2_C4,2)))</x:f>
      </x:c>
      <x:c r="G13" s="222">
        <x:f>IF(CU_NUMBER="","N/A",IF(E13="N/A","N/A",IF(AND(E13=0,R_2_C4&lt;&gt;0,),R_2_C4,IF(R_2_C4=0,"N/A",R_2_C4))))</x:f>
      </x:c>
      <x:c r="H13" s="159">
        <x:f>IF(CU_NUMBER="", "N/A",IF(H8&gt;=DATEVALUE("03/31/2023"),"N/A", IF(H8&gt;=DATEVALUE("03/31/2022"), IF(A010A_C5+A010B_C5+A010C_C5&gt;0, ROUND(IF((A010A_C5+A010B_C5+A010C_C5)=0,0,(A997_C5/(A010A_C5+A010B_C5+A010C_C5))*100),2), ROUND(IF(ANW0010_C5=0,0,(A997_C5/ANW0010_C5)*100),2)), IF(H8&gt;=DATEVALUE("06/30/2020"), IF(A010A_C5+A010B_C5+A010C_C5&gt;0, TRUNC(IF((A010A_C5+A010B_C5+A010C_C5)=0,0,(A997_C5/(A010A_C5+A010B_C5+A010C_C5))*100),2), TRUNC(IF(ANW0010_C5=0,0,(A997_C5/ANW0010_C5)*100),2)), IF(A010A_C5+A010B_C5+A010C_C5&gt;0, TRUNC(IF((A010A_C5+A010B_C5+A010C_C5)=0,0,(A997_C5/(A010A_C5+A010B_C5+A010C_C5))*100),2), TRUNC(IF(A010_C5=0,0,(A997_C5/A010_C5)*100),2))))))</x:f>
      </x:c>
      <x:c r="I13" s="159">
        <x:f>IF(CU_NUMBER="","N/A",IF(PR_2_C5=0,"N/A",ROUND(PR_2_C5,2)))</x:f>
      </x:c>
      <x:c r="J13" s="222">
        <x:f>IF(CU_NUMBER="","N/A",IF(H13="N/A","N/A",IF(AND(H13=0,R_2_C5&lt;&gt;0,),R_2_C5,IF(R_2_C5=0,"N/A",R_2_C5))))</x:f>
      </x:c>
      <x:c r="K13" s="41"/>
    </x:row>
    <x:row r="14" spans="1:13" ht="13.35" customHeight="1" x14ac:dyDescent="0.2">
      <x:c r="A14" s="150" t="s">
        <x:v>250</x:v>
      </x:c>
      <x:c r="B14" s="159">
        <x:f>IF(B8&lt;=DATEVALUE("12/31/2018"),"N/A",IF(B8&gt;=DATEVALUE("3/31/2023"),"N/A",IF(B8&gt;=DATEVALUE("6/30/2020"),TRUNC(IF(ANW0010_C1=0,0,((A997_C1+ANW0002_C1)/ANW0010_C1)*100),2),TRUNC(IF(A010_C1=0,0,((A997_C1+ANW0002_C1)/A010_C1)*100),2))))</x:f>
      </x:c>
      <x:c r="C14" s="159">
        <x:f>IF(C8&lt;=DATEVALUE("12/31/2018"),"N/A",IF(C8&gt;=DATEVALUE("3/31/2023"),"N/A",IF(C8&gt;=DATEVALUE("6/30/2020"),TRUNC(IF(ANW0010_C2=0,0,((A997_C2+ANW0002_C2)/ANW0010_C2)*100),2),TRUNC(IF(A010_C2=0,0,((A997_C2+ANW0002_C2)/A010_C2)*100),2))))</x:f>
      </x:c>
      <x:c r="D14" s="159">
        <x:f>IF(D8&lt;=DATEVALUE("12/31/2018"),"N/A",IF(D8&gt;=DATEVALUE("3/31/2023"),"N/A",IF(D8&gt;=DATEVALUE("6/30/2020"),TRUNC(IF(ANW0010_C3=0,0,((A997_C3+ANW0002_C3)/ANW0010_C3)*100),2),TRUNC(IF(A010_C3=0,0,((A997_C3+ANW0002_C3)/A010_C3)*100),2))))</x:f>
      </x:c>
      <x:c r="E14" s="159">
        <x:f>IF(E8&lt;=DATEVALUE("12/31/2018"),"N/A",IF(E8&gt;=DATEVALUE("3/31/2023"),"N/A",IF(E8&gt;=DATEVALUE("6/30/2020"),TRUNC(IF(ANW0010_C4=0,0,((A997_C4+ANW0002_C4)/ANW0010_C4)*100),2),TRUNC(IF(A010_C4=0,0,((A997_C4+ANW0002_C4)/A010_C4)*100),2))))</x:f>
      </x:c>
      <x:c r="F14" s="159">
        <x:f>IF(CU_NUMBER="","N/A",IF(PR_260_C4=0,"N/A",PR_260_C4))</x:f>
      </x:c>
      <x:c r="G14" s="54">
        <x:f>IF(CU_NUMBER="","N/A",IF(E14="N/A","N/A",IF(AND(E14=0,R_260_C4&lt;&gt;0,),R_260_C4,IF(R_260_C4=0,"N/A",R_260_C4))))</x:f>
      </x:c>
      <x:c r="H14" s="159">
        <x:f>IF(H8&lt;=DATEVALUE("12/31/2018"),"N/A",IF(H8&gt;=DATEVALUE("3/31/2023"),"N/A",IF(H8&gt;=DATEVALUE("6/30/2020"),TRUNC(IF(ANW0010_C5=0,0,((A997_C5+ANW0002_C5)/ANW0010_C5)*100),2),TRUNC(IF(A010_C5=0,0,((A997_C5+ANW0002_C5)/A010_C5)*100),2))))</x:f>
      </x:c>
      <x:c r="I14" s="159">
        <x:f>IF(CU_NUMBER="","N/A",IF(PR_260_C5=0,"N/A",PR_260_C5))</x:f>
      </x:c>
      <x:c r="J14" s="54">
        <x:f>IF(CU_NUMBER="","N/A",IF(H14="N/A","N/A",IF(AND(H14=0,R_260_C5&lt;&gt;0,),R_260_C5,IF(R_260_C5=0,"N/A",R_260_C5))))</x:f>
      </x:c>
      <x:c r="K14" s="41"/>
    </x:row>
    <x:row r="15" spans="1:13" ht="13.35" customHeight="1" x14ac:dyDescent="0.2">
      <x:c r="A15" s="101" t="s">
        <x:v>251</x:v>
      </x:c>
      <x:c r="B15" s="161">
        <x:f t="array" ref="B15:B15">IF(B8&gt;=DATEVALUE("12/31/2011"),(IF(A018_C1=0,0,((A010_C1-(A860C_C1-A925A_C1)-A825_C1-A668_C1-A820A_C1)/A018_C1)*100)),IF(B8&gt;=DATEVALUE("12/31/2000"),(IF(A018_C1=0,0,((A010_C1-(A860C_C1-A925_C1)-A825_C1-A668_C1-A820A_C1)/A018_C1)*100)),(IF(A018_C1=0,0,((A010_C1-(A860C_C1-A925_C1)-A825_C1-A668_C1-A820_C1)/A018_C1)*100))))</x:f>
      </x:c>
      <x:c r="C15" s="161">
        <x:f t="array" ref="C15:C15">IF(C8&gt;=DATEVALUE("12/31/2011"),(IF(A018_C2=0,0,((A010_C2-(A860C_C2-A925A_C2)-A825_C2-A668_C2-A820A_C2)/A018_C2)*100)),IF(C8&gt;=DATEVALUE("12/31/2000"),(IF(A018_C2=0,0,((A010_C2-(A860C_C2-A925_C2)-A825_C2-A668_C2-A820A_C2)/A018_C2)*100)),(IF(A018_C2=0,0,((A010_C2-(A860C_C2-A925_C2)-A825_C2-A668_C2-A820_C2)/A018_C2)*100))))</x:f>
      </x:c>
      <x:c r="D15" s="161">
        <x:f t="array" ref="D15:D15">IF(D8&gt;=DATEVALUE("12/31/2011"),(IF(A018_C3=0,0,((A010_C3-(A860C_C3-A925A_C3)-A825_C3-A668_C3-A820A_C3)/A018_C3)*100)),IF(D8&gt;=DATEVALUE("12/31/2000"),(IF(A018_C3=0,0,((A010_C3-(A860C_C3-A925_C3)-A825_C3-A668_C3-A820A_C3)/A018_C3)*100)),(IF(A018_C3=0,0,((A010_C3-(A860C_C3-A925_C3)-A825_C3-A668_C3-A820_C3)/A018_C3)*100))))</x:f>
      </x:c>
      <x:c r="E15" s="161">
        <x:f t="array" ref="E15:E15">IF(E8&gt;=DATEVALUE("12/31/2011"),(IF(A018_C4=0,0,((A010_C4-(A860C_C4-A925A_C4)-A825_C4-A668_C4-A820A_C4)/A018_C4)*100)),IF(E8&gt;=DATEVALUE("12/31/2000"),(IF(A018_C4=0,0,((A010_C4-(A860C_C4-A925_C4)-A825_C4-A668_C4-A820A_C4)/A018_C4)*100)),(IF(A018_C4=0,0,((A010_C4-(A860C_C4-A925_C4)-A825_C4-A668_C4-A820_C4)/A018_C4)*100))))</x:f>
      </x:c>
      <x:c r="F15" s="159">
        <x:f>IF(CU_NUMBER="","N/A",IF(PR_4_C4=0,"N/A",PR_4_C4))</x:f>
      </x:c>
      <x:c r="G15" s="54">
        <x:f>IF(CU_NUMBER="","N/A",IF(E15="N/A","N/A",IF(AND(E15=0,R_4_C4&lt;&gt;0,),R_4_C4,IF(R_4_C4=0,"N/A",R_4_C4))))</x:f>
      </x:c>
      <x:c r="H15" s="161">
        <x:f t="array" ref="H15:H15">IF(H8&gt;=DATEVALUE("12/31/2011"),(IF(A018_C5=0,0,((A010_C5-(A860C_C5-A925A_C5)-A825_C5-A668_C5-A820A_C5)/A018_C5)*100)),IF(H8&gt;=DATEVALUE("12/31/2000"),(IF(A018_C5=0,0,((A010_C5-(A860C_C5-A925_C5)-A825_C5-A668_C5-A820A_C5)/A018_C5)*100)),(IF(A018_C5=0,0,((A010_C5-(A860C_C5-A925_C5)-A825_C5-A668_C5-A820_C5)/A018_C5)*100))))</x:f>
      </x:c>
      <x:c r="I15" s="159">
        <x:f>IF(CU_NUMBER="","N/A",IF(PR_4_C5=0,"N/A",PR_4_C5))</x:f>
      </x:c>
      <x:c r="J15" s="54">
        <x:f>IF(CU_NUMBER="","N/A",IF(H15="N/A","N/A",IF(AND(H15=0,R_4_C5&lt;&gt;0,),R_4_C5,IF(R_4_C5=0,"N/A",R_4_C5))))</x:f>
      </x:c>
      <x:c r="K15" s="41"/>
    </x:row>
    <x:row r="16" spans="1:13" ht="13.35" customHeight="1" x14ac:dyDescent="0.2">
      <x:c r="A16" s="153" t="s">
        <x:v>252</x:v>
      </x:c>
      <x:c r="B16" s="161">
        <x:f>IF(B8&gt;DATEVALUE("12/31/2018"),IF(A997_C1=0,0,((A719_C1+AAS0048_C1+A668_C1)/A997_C1)*100),IF(A997_C1=0,0,((A719_C1+A668_C1)/A997_C1)*100))</x:f>
      </x:c>
      <x:c r="C16" s="161">
        <x:f>IF(C8&gt;DATEVALUE("12/31/2018"),IF(A997_C2=0,0,((A719_C2+AAS0048_C2+A668_C2)/A997_C2)*100),IF(A997_C2=0,0,((A719_C2+A668_C2)/A997_C2)*100))</x:f>
      </x:c>
      <x:c r="D16" s="161">
        <x:f>IF(D8&gt;DATEVALUE("12/31/2018"),IF(A997_C3=0,0,((A719_C3+AAS0048_C3+A668_C3)/A997_C3)*100),IF(A997_C3=0,0,((A719_C3+A668_C3)/A997_C3)*100))</x:f>
      </x:c>
      <x:c r="E16" s="161">
        <x:f>IF(E8&gt;DATEVALUE("12/31/2018"),IF(A997_C4=0,0,((A719_C4+AAS0048_C4+A668_C4)/A997_C4)*100),IF(A997_C4=0,0,((A719_C4+A668_C4)/A997_C4)*100))</x:f>
      </x:c>
      <x:c r="F16" s="159">
        <x:f>IF(CU_NUMBER="","N/A",IF(PR_5_C4=0,"N/A",PR_5_C4))</x:f>
      </x:c>
      <x:c r="G16" s="54">
        <x:f>IF(CU_NUMBER="","N/A",IF(E16="N/A","N/A",IF(AND(E16=0,R_5_C4&lt;&gt;0,),R_5_C4,IF(R_5_C4=0,"N/A",R_5_C4))))</x:f>
      </x:c>
      <x:c r="H16" s="161">
        <x:f>IF(H8&gt;DATEVALUE("12/31/2018"),IF(A997_C5=0,0,((A719_C5+AAS0048_C5+A668_C5)/A997_C5)*100),IF(A997_C5=0,0,((A719_C5+A668_C5)/A997_C5)*100))</x:f>
      </x:c>
      <x:c r="I16" s="159">
        <x:f>IF(CU_NUMBER="","N/A",IF(PR_5_C5=0,"N/A",PR_5_C5))</x:f>
      </x:c>
      <x:c r="J16" s="54">
        <x:f>IF(CU_NUMBER="","N/A",IF(H16="N/A","N/A",IF(AND(H16=0,R_5_C5&lt;&gt;0,),R_5_C5,IF(R_5_C5=0,"N/A",R_5_C5))))</x:f>
      </x:c>
      <x:c r="K16" s="41"/>
    </x:row>
    <x:row r="17" spans="1:13" ht="13.35" customHeight="1" x14ac:dyDescent="0.2">
      <x:c r="A17" s="149" t="s">
        <x:v>253</x:v>
      </x:c>
      <x:c r="B17" s="161"/>
      <x:c r="C17" s="161"/>
      <x:c r="D17" s="161"/>
      <x:c r="E17" s="161"/>
      <x:c r="F17" s="159"/>
      <x:c r="G17" s="54"/>
      <x:c r="H17" s="161"/>
      <x:c r="I17" s="159"/>
      <x:c r="J17" s="54"/>
      <x:c r="K17" s="41"/>
    </x:row>
    <x:row r="18" spans="1:13" ht="13.35" customHeight="1" x14ac:dyDescent="0.2">
      <x:c r="A18" s="101" t="s">
        <x:v>254</x:v>
      </x:c>
      <x:c r="B18" s="161">
        <x:f>IF((A025B_C1+pA025B_C1)/2=0,0,(((A550_C1-A551_C1)/((A025B_C1+pA025B_C1)/2)*100)*Anu_C1))</x:f>
      </x:c>
      <x:c r="C18" s="161">
        <x:f>IF((A025B_C2+pA025B_C2)/2=0,0,(((A550_C2-A551_C2)/((A025B_C2+pA025B_C2)/2)*100)*Anu_C2))</x:f>
      </x:c>
      <x:c r="D18" s="161">
        <x:f>IF((A025B_C3+pA025B_C3)/2=0,0,(((A550_C3-A551_C3)/((A025B_C3+pA025B_C3)/2)*100)*Anu_C3))</x:f>
      </x:c>
      <x:c r="E18" s="161">
        <x:f>IF((A025B_C4+pA025B_C4)/2=0,0,(((A550_C4-A551_C4)/((A025B_C4+pA025B_C4)/2)*100)*Anu_C4))</x:f>
      </x:c>
      <x:c r="F18" s="159">
        <x:f>IF(CU_NUMBER="","N/A",IF(PR_7_C4=0,"N/A",PR_7_C4))</x:f>
      </x:c>
      <x:c r="G18" s="54">
        <x:f>IF(CU_NUMBER="","N/A",IF(E18="N/A","N/A",IF(AND(E18=0,R_7_C4&lt;&gt;0,),R_7_C4,IF(R_7_C4=0,"N/A",R_7_C4))))</x:f>
      </x:c>
      <x:c r="H18" s="161">
        <x:f>IF((A025B_C5+pA025B_C5)/2=0,0,(((A550_C5-A551_C5)/((A025B_C5+pA025B_C5)/2)*100)*Anu_C5))</x:f>
      </x:c>
      <x:c r="I18" s="159">
        <x:f>IF(CU_NUMBER="","N/A",IF(PR_7_C5=0,"N/A",PR_7_C5))</x:f>
      </x:c>
      <x:c r="J18" s="54">
        <x:f>IF(CU_NUMBER="","N/A",IF(H18="N/A","N/A",IF(AND(H18=0,R_7_C5&lt;&gt;0,),R_7_C5,IF(R_7_C5=0,"N/A",R_7_C5))))</x:f>
      </x:c>
      <x:c r="K18" s="41"/>
    </x:row>
    <x:row r="19" spans="1:13" ht="13.35" customHeight="1" s="50" customFormat="1" x14ac:dyDescent="0.2">
      <x:c r="A19" s="150" t="s">
        <x:v>255</x:v>
      </x:c>
      <x:c r="B19" s="163">
        <x:f>IF(B8&gt;DATEVALUE("3/31/2022"),IF(AAS0073_C1=0,0,(A801_C1/(AAS0073_C1))*100),IF(B8&gt;DATEVALUE("12/31/2018"),IF(A796E_C1+AAS0073_C1=0,0,(A801_C1/(A796E_C1+AAS0073_C1)) *100),IF(A796E_C1=0,0,(A801_C1/(A796E_C1)) *100)))</x:f>
      </x:c>
      <x:c r="C19" s="163">
        <x:f>IF(C8&gt;DATEVALUE("3/31/2022"),IF(AAS0073_C2=0,0,(A801_C2/(AAS0073_C2))*100),IF(C8&gt;DATEVALUE("12/31/2018"),IF(A796E_C2+AAS0073_C2=0,0,(A801_C2/(A796E_C2+AAS0073_C2)) *100),IF(A796E_C2=0,0,(A801_C2/(A796E_C2)) *100)))</x:f>
      </x:c>
      <x:c r="D19" s="163">
        <x:f>IF(D8&gt;DATEVALUE("3/31/2022"),IF(AAS0073_C3=0,0,(A801_C3/(AAS0073_C3))*100),IF(D8&gt;DATEVALUE("12/31/2018"),IF(A796E_C3+AAS0073_C3=0,0,(A801_C3/(A796E_C3+AAS0073_C3)) *100),IF(A796E_C3=0,0,(A801_C3/(A796E_C3)) *100)))</x:f>
      </x:c>
      <x:c r="E19" s="163">
        <x:f>IF(E8&gt;DATEVALUE("3/31/2022"),IF(AAS0073_C4=0,0,(A801_C4/(AAS0073_C4))*100),IF(E8&gt;DATEVALUE("12/31/2018"),IF(A796E_C4+AAS0073_C4=0,0,(A801_C4/(A796E_C4+AAS0073_C4)) *100),IF(A796E_C4=0,0,(A801_C4/(A796E_C4)) *100)))</x:f>
      </x:c>
      <x:c r="F19" s="159">
        <x:f>IF(CU_NUMBER="","N/A",IF(PR_8_C4=0,"N/A",PR_8_C4))</x:f>
      </x:c>
      <x:c r="G19" s="54">
        <x:f>IF(CU_NUMBER="","N/A",IF(E19="N/A","N/A",IF(AND(E19=0,R_8_C4&lt;&gt;0,),R_8_C4,IF(R_8_C4=0,"N/A",R_8_C4))))</x:f>
      </x:c>
      <x:c r="H19" s="163">
        <x:f>IF(H8&gt;DATEVALUE("3/31/2022"),IF(AAS0073_C5=0,0,(A801_C5/(AAS0073_C5))*100),IF(H8&gt;DATEVALUE("12/31/2018"),IF(A796E_C5+AAS0073_C5=0,0,(A801_C5/(A796E_C5+AAS0073_C5)) *100),IF(A796E_C5=0,0,(A801_C5/(A796E_C5)) *100)))</x:f>
      </x:c>
      <x:c r="I19" s="159">
        <x:f>IF(CU_NUMBER="","N/A",IF(PR_8_C5=0,"N/A",PR_8_C5))</x:f>
      </x:c>
      <x:c r="J19" s="54">
        <x:f>IF(CU_NUMBER="","N/A",IF(H19="N/A","N/A",IF(AND(H19=0,R_8_C5&lt;&gt;0,),R_8_C5,IF(R_8_C5=0,"N/A",R_8_C5))))</x:f>
      </x:c>
      <x:c r="K19" s="41"/>
    </x:row>
    <x:row r="20" spans="1:13" ht="13.35" customHeight="1" x14ac:dyDescent="0.2">
      <x:c r="A20" s="153" t="s">
        <x:v>256</x:v>
      </x:c>
      <x:c r="B20" s="161">
        <x:f>IF(B8&gt;DATEVALUE("3/31/2022"),IF(AAS0067_C1-AEQ0009_C1=0,0,(AEQ0009_C1/(AAS0067_C1-AEQ0009_C1))*100),IF(B8&gt;DATEVALUE("12/31/2018"),IF(A797E_C1+AAS0067_C1-AEQ0009_C1=0,0,(AEQ0009_C1/(A797E_C1+AAS0067_C1-AEQ0009_C1))*100),IF(A797E_C1-A945_C1=0,0,(A945_C1/(A797E_C1-A945_C1))*100)))</x:f>
      </x:c>
      <x:c r="C20" s="161">
        <x:f>IF(C8&gt;DATEVALUE("3/31/2022"),IF(AAS0067_C2-AEQ0009_C2=0,0,(AEQ0009_C2/(AAS0067_C2-AEQ0009_C2))*100),IF(C8&gt;DATEVALUE("12/31/2018"),IF(A797E_C2+AAS0067_C2-AEQ0009_C2=0,0,(AEQ0009_C2/(A797E_C2+AAS0067_C2-AEQ0009_C2))*100),IF(A797E_C2-A945_C2=0,0,(A945_C2/(A797E_C2-A945_C2))*100)))</x:f>
      </x:c>
      <x:c r="D20" s="161">
        <x:f>IF(D8&gt;DATEVALUE("3/31/2022"),IF(AAS0067_C3-AEQ0009_C3=0,0,(AEQ0009_C3/(AAS0067_C3-AEQ0009_C3))*100),IF(D8&gt;DATEVALUE("12/31/2018"),IF(A797E_C3+AAS0067_C3-AEQ0009_C3=0,0,(AEQ0009_C3/(A797E_C3+AAS0067_C3-AEQ0009_C3))*100),IF(A797E_C3-A945_C3=0,0,(A945_C3/(A797E_C3-A945_C3))*100)))</x:f>
      </x:c>
      <x:c r="E20" s="161">
        <x:f>IF(E8&gt;DATEVALUE("3/31/2022"),IF(AAS0067_C4-AEQ0009_C4=0,0,(AEQ0009_C4/(AAS0067_C4-AEQ0009_C4))*100),IF(E8&gt;DATEVALUE("12/31/2018"),IF(A797E_C4+AAS0067_C4-AEQ0009_C4=0,0,(AEQ0009_C4/(A797E_C4+AAS0067_C4-AEQ0009_C4))*100),IF(A797E_C4-A945_C4=0,0,(A945_C4/(A797E_C4-A945_C4))*100)))</x:f>
      </x:c>
      <x:c r="F20" s="159">
        <x:f>IF(CU_NUMBER="","N/A",IF(PR_9_C4=0,"N/A",PR_9_C4))</x:f>
      </x:c>
      <x:c r="G20" s="54">
        <x:f>IF(CU_NUMBER="","N/A",IF(E20="N/A","N/A",IF(AND(E20=0,R_9_C4&lt;&gt;0,),R_9_C4,IF(R_9_C4=0,"N/A",R_9_C4))))</x:f>
      </x:c>
      <x:c r="H20" s="161">
        <x:f>IF(H8&gt;DATEVALUE("3/31/2022"),IF(AAS0067_C5-AEQ0009_C5=0,0,(AEQ0009_C5/(AAS0067_C5-AEQ0009_C5))*100),IF(H8&gt;DATEVALUE("12/31/2018"),IF(A797E_C5+AAS0067_C5-AEQ0009_C5=0,0,(AEQ0009_C5/(A797E_C5+AAS0067_C5-AEQ0009_C5))*100),IF(A797E_C5-A945_C5=0,0,(A945_C5/(A797E_C5-A945_C5))*100)))</x:f>
      </x:c>
      <x:c r="I20" s="159">
        <x:f>IF(CU_NUMBER="","N/A",IF(PR_9_C5=0,"N/A",PR_9_C5))</x:f>
      </x:c>
      <x:c r="J20" s="54">
        <x:f>IF(CU_NUMBER="","N/A",IF(H20="N/A","N/A",IF(AND(H20=0,R_9_C5&lt;&gt;0,),R_9_C5,IF(R_9_C5=0,"N/A",R_9_C5))))</x:f>
      </x:c>
      <x:c r="K20" s="41"/>
    </x:row>
    <x:row r="21" spans="1:13" ht="13.35" customHeight="1" x14ac:dyDescent="0.2">
      <x:c r="A21" s="101" t="s">
        <x:v>257</x:v>
      </x:c>
      <x:c r="B21" s="161">
        <x:f>IF(A010_C1=0,0, (A041B_C1/A010_C1)*100)</x:f>
      </x:c>
      <x:c r="C21" s="161">
        <x:f>IF(A010_C2=0,0, (A041B_C2/A010_C2)*100)</x:f>
      </x:c>
      <x:c r="D21" s="161">
        <x:f>IF(A010_C3=0,0, (A041B_C3/A010_C3)*100)</x:f>
      </x:c>
      <x:c r="E21" s="161">
        <x:f>IF(A010_C4=0,0, (A041B_C4/A010_C4)*100)</x:f>
      </x:c>
      <x:c r="F21" s="159">
        <x:f>IF(CU_NUMBER="","N/A",IF(PR_10_C4=0,"N/A",PR_10_C4))</x:f>
      </x:c>
      <x:c r="G21" s="54">
        <x:f>IF(CU_NUMBER="","N/A",IF(E21="N/A","N/A",IF(AND(E21=0,R_10_C4&lt;&gt;0,),R_10_C4,IF(R_10_C4=0,"N/A",R_10_C4))))</x:f>
      </x:c>
      <x:c r="H21" s="161">
        <x:f>IF(A010_C5=0,0, (A041B_C5/A010_C5)*100)</x:f>
      </x:c>
      <x:c r="I21" s="159">
        <x:f>IF(CU_NUMBER="","N/A",IF(PR_10_C5=0,"N/A",PR_10_C5))</x:f>
      </x:c>
      <x:c r="J21" s="54">
        <x:f>IF(CU_NUMBER="","N/A",IF(H21="N/A","N/A",IF(AND(H21=0,R_10_C5&lt;&gt;0,),R_10_C5,IF(R_10_C5=0,"N/A",R_10_C5))))</x:f>
      </x:c>
      <x:c r="K21" s="41"/>
    </x:row>
    <x:row r="22" spans="1:13" ht="13.35" customHeight="1" x14ac:dyDescent="0.2">
      <x:c r="A22" s="149" t="s">
        <x:v>258</x:v>
      </x:c>
      <x:c r="B22" s="161"/>
      <x:c r="C22" s="161"/>
      <x:c r="D22" s="161"/>
      <x:c r="E22" s="161"/>
      <x:c r="F22" s="159"/>
      <x:c r="G22" s="54"/>
      <x:c r="H22" s="161"/>
      <x:c r="I22" s="159"/>
      <x:c r="J22" s="54"/>
      <x:c r="K22" s="41"/>
    </x:row>
    <x:row r="23" spans="1:13" ht="13.35" customHeight="1" x14ac:dyDescent="0.2">
      <x:c r="A23" s="101" t="s">
        <x:v>259</x:v>
      </x:c>
      <x:c r="B23" s="161">
        <x:f>IF(B8 &gt; DATEVALUE("12/31/2020"),((IF(((A010_C1 + pA010_C1)/2)=0,0,((A115_C1+A131_C1+AIS0020_C1)/((A010_C1 + pA010_C1)/2))) * 100))*Anu_C1, ((IF(((A010_C1+pA010_C1)/2)=0,0,((A115_C1 +A131_C1+A659_C1)/((A010_C1+pA010_C1)/2)))*100)) *Anu_C1 )</x:f>
      </x:c>
      <x:c r="C23" s="161">
        <x:f>IF(C8 &gt; DATEVALUE("12/31/2020"),((IF(((A010_C2 + pA010_C2)/2)=0,0,((A115_C2+A131_C2+AIS0020_C2)/((A010_C2 + pA010_C2)/2))) * 100))*Anu_C2, ((IF(((A010_C2+pA010_C2)/2)=0,0,((A115_C2 +A131_C2+A659_C2)/((A010_C2+pA010_C2)/2)))*100)) *Anu_C2 )</x:f>
      </x:c>
      <x:c r="D23" s="161">
        <x:f>IF(D8 &gt; DATEVALUE("12/31/2020"),((IF(((A010_C3 + pA010_C3)/2)=0,0,((A115_C3+A131_C3+AIS0020_C3)/((A010_C3 + pA010_C3)/2))) * 100))*Anu_C3, ((IF(((A010_C3+pA010_C3)/2)=0,0,((A115_C3 +A131_C3+A659_C3)/((A010_C3+pA010_C3)/2)))*100)) *Anu_C3 )</x:f>
      </x:c>
      <x:c r="E23" s="161">
        <x:f>IF(E8 &gt; DATEVALUE("12/31/2020"),((IF(((A010_C4 + pA010_C4)/2)=0,0,((A115_C4+A131_C4+AIS0020_C4)/((A010_C4 + pA010_C4)/2))) * 100))*Anu_C4, ((IF(((A010_C4+pA010_C4)/2)=0,0,((A115_C4 +A131_C4+A659_C4)/((A010_C4+pA010_C4)/2)))*100)) *Anu_C4 )</x:f>
      </x:c>
      <x:c r="F23" s="159">
        <x:f>IF(CU_NUMBER="","N/A",IF(PR_12_C4=0,"N/A",PR_12_C4))</x:f>
      </x:c>
      <x:c r="G23" s="54">
        <x:f>IF(CU_NUMBER="","N/A",IF(E23="N/A","N/A",IF(AND(E23=0,R_12_C4&lt;&gt;0,),R_12_C4,IF(R_12_C4=0,"N/A",R_12_C4))))</x:f>
      </x:c>
      <x:c r="H23" s="161">
        <x:f>IF(H8 &gt; DATEVALUE("12/31/2020"),((IF(((A010_C5 + pA010_C5)/2)=0,0,((A115_C5+A131_C5+AIS0020_C5)/((A010_C5 + pA010_C5)/2))) * 100))*Anu_C5, ((IF(((A010_C5+pA010_C5)/2)=0,0,((A115_C5 +A131_C5+A659_C5)/((A010_C5+pA010_C5)/2)))*100)) *Anu_C5 )</x:f>
      </x:c>
      <x:c r="I23" s="159">
        <x:f>IF(CU_NUMBER="","N/A",IF(PR_12_C5=0,"N/A",PR_12_C5))</x:f>
      </x:c>
      <x:c r="J23" s="54">
        <x:f>IF(CU_NUMBER="","N/A",IF(H23="N/A","N/A",IF(AND(H23=0,R_12_C5&lt;&gt;0,),R_12_C5,IF(R_12_C5=0,"N/A",R_12_C5))))</x:f>
      </x:c>
      <x:c r="K23" s="41"/>
    </x:row>
    <x:row r="24" spans="1:13" ht="13.35" customHeight="1" x14ac:dyDescent="0.2">
      <x:c r="A24" s="101" t="s">
        <x:v>260</x:v>
      </x:c>
      <x:c r="B24" s="161">
        <x:f>IF(B8&gt;DATEVALUE("06/30/2019"),IF(A025B_C1+pA025B_C1+A003_C1+pA003_C1=0,0,(((A110_C1-A119_C1)/((A025B_C1+pA025B_C1 + A003_C1 + pA003_C1)/2))*100)*Anu_C1),IF(A025B_C1+pA025B_C1=0,0,(((A110_C1-A119_C1)/((A025B_C1+pA025B_C1)/2))*100)*Anu_C1))</x:f>
      </x:c>
      <x:c r="C24" s="161">
        <x:f>IF(C8&gt;DATEVALUE("06/30/2019"),IF(A025B_C2+pA025B_C2+A003_C2+pA003_C2=0,0,(((A110_C2-A119_C2)/((A025B_C2+pA025B_C2 + A003_C2 + pA003_C2)/2))*100)*Anu_C2),IF(A025B_C2+pA025B_C2=0,0,(((A110_C2-A119_C2)/((A025B_C2+pA025B_C2)/2))*100)*Anu_C2))</x:f>
      </x:c>
      <x:c r="D24" s="161">
        <x:f>IF(D8&gt;DATEVALUE("06/30/2019"),IF(A025B_C3+pA025B_C3+A003_C3+pA003_C3=0,0,(((A110_C3-A119_C3)/((A025B_C3+pA025B_C3 + A003_C3 + pA003_C3)/2))*100)*Anu_C3),IF(A025B_C3+pA025B_C3=0,0,(((A110_C3-A119_C3)/((A025B_C3+pA025B_C3)/2))*100)*Anu_C3))</x:f>
      </x:c>
      <x:c r="E24" s="161">
        <x:f>IF(E8&gt;DATEVALUE("06/30/2019"),IF(A025B_C4+pA025B_C4+A003_C4+pA003_C4=0,0,(((A110_C4-A119_C4)/((A025B_C4+pA025B_C4 + A003_C4 + pA003_C4)/2))*100)*Anu_C4),IF(A025B_C4+pA025B_C4=0,0,(((A110_C4-A119_C4)/((A025B_C4+pA025B_C4)/2))*100)*Anu_C4))</x:f>
      </x:c>
      <x:c r="F24" s="159">
        <x:f>IF(CU_NUMBER="","N/A",IF(PR_13_C4=0,"N/A",PR_13_C4))</x:f>
      </x:c>
      <x:c r="G24" s="54">
        <x:f>IF(CU_NUMBER="","N/A",IF(E24="N/A","N/A",IF(AND(E24=0,R_13_C4&lt;&gt;0,),R_13_C4,IF(R_13_C4=0,"N/A",R_13_C4))))</x:f>
      </x:c>
      <x:c r="H24" s="161">
        <x:f>IF(H8&gt;DATEVALUE("06/30/2019"),IF(A025B_C5+pA025B_C5+A003_C5+pA003_C5=0,0,(((A110_C5-A119_C5)/((A025B_C5+pA025B_C5 + A003_C5 + pA003_C5)/2))*100)*Anu_C5),IF(A025B_C5+pA025B_C5=0,0,(((A110_C5-A119_C5)/((A025B_C5+pA025B_C5)/2))*100)*Anu_C5))</x:f>
      </x:c>
      <x:c r="I24" s="159">
        <x:f>IF(CU_NUMBER="","N/A",IF(PR_13_C5=0,"N/A",PR_13_C5))</x:f>
      </x:c>
      <x:c r="J24" s="54">
        <x:f>IF(CU_NUMBER="","N/A",IF(H24="N/A","N/A",IF(AND(H24=0,R_13_C5&lt;&gt;0,),R_13_C5,IF(R_13_C5=0,"N/A",R_13_C5))))</x:f>
      </x:c>
      <x:c r="K24" s="41"/>
    </x:row>
    <x:row r="25" spans="1:13" ht="13.35" customHeight="1" x14ac:dyDescent="0.2">
      <x:c r="A25" s="101" t="s">
        <x:v>261</x:v>
      </x:c>
      <x:c r="B25" s="161">
        <x:f>IF(B8&gt;=DATEVALUE("3/31/2023"),IF((AAS0007_C1+A730B_C1+AAS0008_C1+AAS0013_C1+AAS0017_C1+ pAAS0007_C1+pA730B_C1+pAAS0008_C1+ pAAS0013_C1+pAAS0017_C1)=0,0,(A120_C1/((AAS0007_C1+A730B_C1+AAS0008_C1+AAS0013_C1+AAS0017_C1+ pAAS0007_C1+pA730B_C1+pAAS0008_C1+ pAAS0013_C1+pAAS0017_C1)/2)) * 100) *Anu_C1,
IF(B8&gt;DATEVALUE("12/31/2021"),IF((AAS0007_C1+A730B_C1+AAS0008_C1+AAS0013_C1+AAS0017_C1+pA799I_C1+pA730B_C1+pA730C_C1)=0,0,(A120_C1/((AAS0007_C1+A730B_C1+AAS0008_C1+AAS0013_C1+AAS0017_C1+pA799I_C1+pA730B_C1+pA730C_C1)/2)) * 100) *Anu_C1,
IF(B8&gt;DATEVALUE("12/31/2020"),IF((A799I_C1+A730B_C1+A730C_C1+pA799I_C1+pA730B_C1+pA730C_C1)=0,0,(A120_C1/((A799I_C1+A730B_C1+A730C_C1+pA799I_C1+pA730B_C1+pA730C_C1)/2)) * 100) *Anu_C1,IF(B8&gt;DATEVALUE("12/31/2018"),IF((A799I_C1+A730B_C1+A730C_C1+pA799I_C1+pA730B_C1+pA730C_C1)=0,0,((A120_C1+AIS0004_C1)/((A799I_C1+A730B_C1+A730C_C1+pA799I_C1+pA730B_C1+pA730C_C1)/2)) * 100) *Anu_C1,IF((A799I_C1+A730B_C1+A730C_C1+pA799I_C1+pA730B_C1+pA730C_C1)=0,0,((A120_C1+A124_C1)/((A799I_C1+A730B_C1+A730C_C1+pA799I_C1+pA730B_C1+pA730C_C1)/2)) *100) *Anu_C1))))</x:f>
      </x:c>
      <x:c r="C25" s="161">
        <x:f>IF(C8&gt;=DATEVALUE("3/31/2023"),IF((AAS0007_C2+A730B_C2+AAS0008_C2+AAS0013_C2+AAS0017_C2+ pAAS0007_C2+pA730B_C2+pAAS0008_C2+ pAAS0013_C2+pAAS0017_C2)=0,0,(A120_C2/((AAS0007_C2+A730B_C2+AAS0008_C2+AAS0013_C2+AAS0017_C2+ pAAS0007_C2+pA730B_C2+pAAS0008_C2+ pAAS0013_C2+pAAS0017_C2)/2)) * 100) *Anu_C2,
IF(C8&gt;DATEVALUE("12/31/2021"),IF((AAS0007_C2+A730B_C2+AAS0008_C2+AAS0013_C2+AAS0017_C2+pA799I_C2+pA730B_C2+pA730C_C2)=0,0,(A120_C2/((AAS0007_C2+A730B_C2+AAS0008_C2+AAS0013_C2+AAS0017_C2+pA799I_C2+pA730B_C2+pA730C_C2)/2)) * 100) *Anu_C2,
IF(C8&gt;DATEVALUE("12/31/2020"),IF((A799I_C2+A730B_C2+A730C_C2+pA799I_C2+pA730B_C2+pA730C_C2)=0,0,(A120_C2/((A799I_C2+A730B_C2+A730C_C2+pA799I_C2+pA730B_C2+pA730C_C2)/2)) * 100) *Anu_C2,IF(C8&gt;DATEVALUE("12/31/2018"),IF((A799I_C2+A730B_C2+A730C_C2+pA799I_C2+pA730B_C2+pA730C_C2)=0,0,((A120_C2+AIS0004_C2)/((A799I_C2+A730B_C2+A730C_C2+pA799I_C2+pA730B_C2+pA730C_C2)/2)) * 100) *Anu_C2,IF((A799I_C2+A730B_C2+A730C_C2+pA799I_C2+pA730B_C2+pA730C_C2)=0,0,((A120_C2+A124_C2)/((A799I_C2+A730B_C2+A730C_C2+pA799I_C2+pA730B_C2+pA730C_C2)/2)) *100) *Anu_C2))))</x:f>
      </x:c>
      <x:c r="D25" s="161">
        <x:f>IF(D8&gt;=DATEVALUE("3/31/2023"),IF((AAS0007_C3+A730B_C3+AAS0008_C3+AAS0013_C3+AAS0017_C3+ pAAS0007_C3+pA730B_C3+pAAS0008_C3+ pAAS0013_C3+pAAS0017_C3)=0,0,(A120_C3/((AAS0007_C3+A730B_C3+AAS0008_C3+AAS0013_C3+AAS0017_C3+ pAAS0007_C3+pA730B_C3+pAAS0008_C3+ pAAS0013_C3+pAAS0017_C3)/2)) * 100) *Anu_C3,
IF(D8&gt;DATEVALUE("12/31/2021"),IF((AAS0007_C3+A730B_C3+AAS0008_C3+AAS0013_C3+AAS0017_C3+pA799I_C3+pA730B_C3+pA730C_C3)=0,0,(A120_C3/((AAS0007_C3+A730B_C3+AAS0008_C3+AAS0013_C3+AAS0017_C3+pA799I_C3+pA730B_C3+pA730C_C3)/2)) * 100) *Anu_C3,
IF(D8&gt;DATEVALUE("12/31/2020"),IF((A799I_C3+A730B_C3+A730C_C3+pA799I_C3+pA730B_C3+pA730C_C3)=0,0,(A120_C3/((A799I_C3+A730B_C3+A730C_C3+pA799I_C3+pA730B_C3+pA730C_C3)/2)) * 100) *Anu_C3,IF(D8&gt;DATEVALUE("12/31/2018"),IF((A799I_C3+A730B_C3+A730C_C3+pA799I_C3+pA730B_C3+pA730C_C3)=0,0,((A120_C3+AIS0004_C3)/((A799I_C3+A730B_C3+A730C_C3+pA799I_C3+pA730B_C3+pA730C_C3)/2)) * 100) *Anu_C3,IF((A799I_C3+A730B_C3+A730C_C3+pA799I_C3+pA730B_C3+pA730C_C3)=0,0,((A120_C3+A124_C3)/((A799I_C3+A730B_C3+A730C_C3+pA799I_C3+pA730B_C3+pA730C_C3)/2)) *100) *Anu_C3))))</x:f>
      </x:c>
      <x:c r="E25" s="161">
        <x:f>IF(E8&gt;=DATEVALUE("3/31/2023"),IF((AAS0007_C4+A730B_C4+AAS0008_C4+AAS0013_C4+AAS0017_C4+ pAAS0007_C4+pA730B_C4+pAAS0008_C4+ pAAS0013_C4+pAAS0017_C4)=0,0,(A120_C4/((AAS0007_C4+A730B_C4+AAS0008_C4+AAS0013_C4+AAS0017_C4+ pAAS0007_C4+pA730B_C4+pAAS0008_C4+ pAAS0013_C4+pAAS0017_C4)/2)) * 100) *Anu_C4,
IF(E8&gt;DATEVALUE("12/31/2021"),IF((AAS0007_C4+A730B_C4+AAS0008_C4+AAS0013_C4+AAS0017_C4+pA799I_C4+pA730B_C4+pA730C_C4)=0,0,(A120_C4/((AAS0007_C4+A730B_C4+AAS0008_C4+AAS0013_C4+AAS0017_C4+pA799I_C4+pA730B_C4+pA730C_C4)/2)) * 100) *Anu_C4,
IF(E8&gt;DATEVALUE("12/31/2020"),IF((A799I_C4+A730B_C4+A730C_C4+pA799I_C4+pA730B_C4+pA730C_C4)=0,0,(A120_C4/((A799I_C4+A730B_C4+A730C_C4+pA799I_C4+pA730B_C4+pA730C_C4)/2)) * 100) *Anu_C4,IF(E8&gt;DATEVALUE("12/31/2018"),IF((A799I_C4+A730B_C4+A730C_C4+pA799I_C4+pA730B_C4+pA730C_C4)=0,0,((A120_C4+AIS0004_C4)/((A799I_C4+A730B_C4+A730C_C4+pA799I_C4+pA730B_C4+pA730C_C4)/2)) * 100) *Anu_C4,IF((A799I_C4+A730B_C4+A730C_C4+pA799I_C4+pA730B_C4+pA730C_C4)=0,0,((A120_C4+A124_C4)/((A799I_C4+A730B_C4+A730C_C4+pA799I_C4+pA730B_C4+pA730C_C4)/2)) *100) *Anu_C4))))</x:f>
      </x:c>
      <x:c r="F25" s="159">
        <x:f>IF(CU_NUMBER="","N/A",IF(PR_14_C4=0,"N/A",PR_14_C4))</x:f>
      </x:c>
      <x:c r="G25" s="54">
        <x:f>IF(CU_NUMBER="","N/A",IF(E25="N/A","N/A",IF(AND(E25=0,R_14_C4&lt;&gt;0,),R_14_C4,IF(R_14_C4=0,"N/A",R_14_C4))))</x:f>
      </x:c>
      <x:c r="H25" s="161">
        <x:f>IF(H8&gt;=DATEVALUE("3/31/2023"),IF((AAS0007_C5+A730B_C5+AAS0008_C5+AAS0013_C5+AAS0017_C5+ pAAS0007_C5+pA730B_C5+pAAS0008_C5+ pAAS0013_C5+pAAS0017_C5)=0,0,(A120_C5/((AAS0007_C5+A730B_C5+AAS0008_C5+AAS0013_C5+AAS0017_C5+ pAAS0007_C5+pA730B_C5+pAAS0008_C5+ pAAS0013_C5+pAAS0017_C5)/2)) * 100) *Anu_C5,
IF(H8&gt;DATEVALUE("12/31/2021"),IF((AAS0007_C5+A730B_C5+AAS0008_C5+AAS0013_C5+AAS0017_C5+pA799I_C5+pA730B_C5+pA730C_C5)=0,0,(A120_C5/((AAS0007_C5+A730B_C5+AAS0008_C5+AAS0013_C5+AAS0017_C5+pA799I_C5+pA730B_C5+pA730C_C5)/2)) * 100) *Anu_C5,
IF(H8&gt;DATEVALUE("12/31/2020"),IF((A799I_C5+A730B_C5+A730C_C5+pA799I_C5+pA730B_C5+pA730C_C5)=0,0,(A120_C5/((A799I_C5+A730B_C5+A730C_C5+pA799I_C5+pA730B_C5+pA730C_C5)/2)) * 100) *Anu_C5,IF(H8&gt;DATEVALUE("12/31/2018"),IF((A799I_C5+A730B_C5+A730C_C5+pA799I_C5+pA730B_C5+pA730C_C5)=0,0,((A120_C5+AIS0004_C5)/((A799I_C5+A730B_C5+A730C_C5+pA799I_C5+pA730B_C5+pA730C_C5)/2)) * 100) *Anu_C5,IF((A799I_C5+A730B_C5+A730C_C5+pA799I_C5+pA730B_C5+pA730C_C5)=0,0,((A120_C5+A124_C5)/((A799I_C5+A730B_C5+A730C_C5+pA799I_C5+pA730B_C5+pA730C_C5)/2)) *100) *Anu_C5))))</x:f>
      </x:c>
      <x:c r="I25" s="159">
        <x:f>IF(CU_NUMBER="","N/A",IF(PR_14_C5=0,"N/A",PR_14_C5))</x:f>
      </x:c>
      <x:c r="J25" s="54">
        <x:f>IF(CU_NUMBER="","N/A",IF(H25="N/A","N/A",IF(AND(H25=0,R_14_C5&lt;&gt;0,),R_14_C5,IF(R_14_C5=0,"N/A",R_14_C5))))</x:f>
      </x:c>
      <x:c r="K25" s="41"/>
    </x:row>
    <x:row r="26" spans="1:13" ht="13.35" customHeight="1" x14ac:dyDescent="0.2">
      <x:c r="A26" s="101" t="s">
        <x:v>262</x:v>
      </x:c>
      <x:c r="B26" s="161">
        <x:f>IF(B8&gt;DATEVALUE("12/31/2020"), ((IF(((A010_C1+pA010_C1)/2)=0,0,((A131_C1+AIS0020_C1)/((A010_C1+pA010_C1)/2))) * 100))*Anu_C1, ((IF(((A010_C1+pA010_C1)/2)=0,0,((A131_C1+A659_C1)/((A010_C1+pA010_C1)/2)))*100))*Anu_C1)</x:f>
      </x:c>
      <x:c r="C26" s="161">
        <x:f>IF(C8&gt;DATEVALUE("12/31/2020"), ((IF(((A010_C2+pA010_C2)/2)=0,0,((A131_C2+AIS0020_C2)/((A010_C2+pA010_C2)/2))) * 100))*Anu_C2, ((IF(((A010_C2+pA010_C2)/2)=0,0,((A131_C2+A659_C2)/((A010_C2+pA010_C2)/2)))*100))*Anu_C2)</x:f>
      </x:c>
      <x:c r="D26" s="161">
        <x:f>IF(D8&gt;DATEVALUE("12/31/2020"), ((IF(((A010_C3+pA010_C3)/2)=0,0,((A131_C3+AIS0020_C3)/((A010_C3+pA010_C3)/2))) * 100))*Anu_C3, ((IF(((A010_C3+pA010_C3)/2)=0,0,((A131_C3+A659_C3)/((A010_C3+pA010_C3)/2)))*100))*Anu_C3)</x:f>
      </x:c>
      <x:c r="E26" s="161">
        <x:f>IF(E8&gt;DATEVALUE("12/31/2020"), ((IF(((A010_C4+pA010_C4)/2)=0,0,((A131_C4+AIS0020_C4)/((A010_C4+pA010_C4)/2))) * 100))*Anu_C4, ((IF(((A010_C4+pA010_C4)/2)=0,0,((A131_C4+A659_C4)/((A010_C4+pA010_C4)/2)))*100))*Anu_C4)</x:f>
      </x:c>
      <x:c r="F26" s="159">
        <x:f>IF(CU_NUMBER="","N/A",IF(PR_15_C4=0,"N/A",PR_15_C4))</x:f>
      </x:c>
      <x:c r="G26" s="54">
        <x:f>IF(CU_NUMBER="","N/A",IF(E26="N/A","N/A",IF(AND(E26=0,R_15_C4&lt;&gt;0,),R_15_C4,IF(R_15_C4=0,"N/A",R_15_C4))))</x:f>
      </x:c>
      <x:c r="H26" s="161">
        <x:f>IF(H8&gt;DATEVALUE("12/31/2020"), ((IF(((A010_C5+pA010_C5)/2)=0,0,((A131_C5+AIS0020_C5)/((A010_C5+pA010_C5)/2))) * 100))*Anu_C5, ((IF(((A010_C5+pA010_C5)/2)=0,0,((A131_C5+A659_C5)/((A010_C5+pA010_C5)/2)))*100))*Anu_C5)</x:f>
      </x:c>
      <x:c r="I26" s="159">
        <x:f>IF(CU_NUMBER="","N/A",IF(PR_15_C5=0,"N/A",PR_15_C5))</x:f>
      </x:c>
      <x:c r="J26" s="54">
        <x:f>IF(CU_NUMBER="","N/A",IF(H26="N/A","N/A",IF(AND(H26=0,R_15_C5&lt;&gt;0,),R_15_C5,IF(R_15_C5=0,"N/A",R_15_C5))))</x:f>
      </x:c>
      <x:c r="K26" s="41"/>
    </x:row>
    <x:row r="27" spans="1:13" ht="13.35" customHeight="1" x14ac:dyDescent="0.2">
      <x:c r="A27" s="101" t="s">
        <x:v>263</x:v>
      </x:c>
      <x:c r="B27" s="161">
        <x:f>IF((A010_C1+pA010_C1)/2=0, 0, (((A340_C1+A380_C1+A381_C1)/((A010_C1+pA010_C1)/2))*100)*Anu_C1)</x:f>
      </x:c>
      <x:c r="C27" s="161">
        <x:f>IF((A010_C2+pA010_C2)/2=0, 0, (((A340_C2+A380_C2+A381_C2)/((A010_C2+pA010_C2)/2))*100)*Anu_C2)</x:f>
      </x:c>
      <x:c r="D27" s="161">
        <x:f>IF((A010_C3+pA010_C3)/2=0, 0, (((A340_C3+A380_C3+A381_C3)/((A010_C3+pA010_C3)/2))*100)*Anu_C3)</x:f>
      </x:c>
      <x:c r="E27" s="161">
        <x:f>IF((A010_C4+pA010_C4)/2=0, 0, (((A340_C4+A380_C4+A381_C4)/((A010_C4+pA010_C4)/2))*100)*Anu_C4)</x:f>
      </x:c>
      <x:c r="F27" s="159">
        <x:f>IF(CU_NUMBER="","N/A",IF(PR_16_C4=0,"N/A",PR_16_C4))</x:f>
      </x:c>
      <x:c r="G27" s="54">
        <x:f>IF(CU_NUMBER="","N/A",IF(E27="N/A","N/A",IF(AND(E27=0,R_16_C4&lt;&gt;0,),R_16_C4,IF(R_16_C4=0,"N/A",R_16_C4))))</x:f>
      </x:c>
      <x:c r="H27" s="161">
        <x:f>IF((A010_C5+pA010_C5)/2=0, 0, (((A340_C5+A380_C5+A381_C5)/((A010_C5+pA010_C5)/2))*100)*Anu_C5)</x:f>
      </x:c>
      <x:c r="I27" s="159">
        <x:f>IF(CU_NUMBER="","N/A",IF(PR_16_C5=0,"N/A",PR_16_C5))</x:f>
      </x:c>
      <x:c r="J27" s="54">
        <x:f>IF(CU_NUMBER="","N/A",IF(H27="N/A","N/A",IF(AND(H27=0,R_16_C5&lt;&gt;0,),R_16_C5,IF(R_16_C5=0,"N/A",R_16_C5))))</x:f>
      </x:c>
      <x:c r="K27" s="41"/>
    </x:row>
    <x:row r="28" spans="1:13" ht="13.35" customHeight="1" x14ac:dyDescent="0.2">
      <x:c r="A28" s="101" t="s">
        <x:v>264</x:v>
      </x:c>
      <x:c r="B28" s="162">
        <x:f>IF(B8&gt;DATEVALUE("12/31/2020"), ((IF(((A010_C1+pA010_C1)/2)=0,0,((A115_C1+A131_C1+AIS0020_C1 - A350_C1)/((A010_C1+pA010_C1)/2)))*100))*Anu_C1,(( IF(((A010_C1+pA010_C1)/2)=0,0,((A115_C1 + A131_C1+ A659_C1-A350_C1)/((A010_C1+pA010_C1)/2)))*100))* Anu_C1)</x:f>
      </x:c>
      <x:c r="C28" s="161">
        <x:f>IF(C8&gt;DATEVALUE("12/31/2020"), ((IF(((A010_C2+pA010_C2)/2)=0,0,((A115_C2+A131_C2+AIS0020_C2 - A350_C2)/((A010_C2+pA010_C2)/2)))*100))*Anu_C2,(( IF(((A010_C2+pA010_C2)/2)=0,0,((A115_C2 + A131_C2+ A659_C2-A350_C2)/((A010_C2+pA010_C2)/2)))*100))* Anu_C2)</x:f>
      </x:c>
      <x:c r="D28" s="161">
        <x:f>IF(D8&gt;DATEVALUE("12/31/2020"), ((IF(((A010_C3+pA010_C3)/2)=0,0,((A115_C3+A131_C3+AIS0020_C3 - A350_C3)/((A010_C3+pA010_C3)/2)))*100))*Anu_C3,(( IF(((A010_C3+pA010_C3)/2)=0,0,((A115_C3 + A131_C3+ A659_C3-A350_C3)/((A010_C3+pA010_C3)/2)))*100))* Anu_C3)</x:f>
      </x:c>
      <x:c r="E28" s="161">
        <x:f>IF(E8&gt;DATEVALUE("12/31/2020"), ((IF(((A010_C4+pA010_C4)/2)=0,0,((A115_C4+A131_C4+AIS0020_C4 - A350_C4)/((A010_C4+pA010_C4)/2)))*100))*Anu_C4,(( IF(((A010_C4+pA010_C4)/2)=0,0,((A115_C4 + A131_C4+ A659_C4-A350_C4)/((A010_C4+pA010_C4)/2)))*100))* Anu_C4)</x:f>
      </x:c>
      <x:c r="F28" s="159">
        <x:f>IF(CU_NUMBER="","N/A",IF(PR_17_C4=0,"N/A",PR_17_C4))</x:f>
      </x:c>
      <x:c r="G28" s="54">
        <x:f>IF(CU_NUMBER="","N/A",IF(E28="N/A","N/A",IF(AND(E28=0,R_17_C4&lt;&gt;0,),R_17_C4,IF(R_17_C4=0,"N/A",R_17_C4))))</x:f>
      </x:c>
      <x:c r="H28" s="161">
        <x:f>IF(H8&gt;DATEVALUE("12/31/2020"), ((IF(((A010_C5+pA010_C5)/2)=0,0,((A115_C5+A131_C5+AIS0020_C5 - A350_C5)/((A010_C5+pA010_C5)/2)))*100))*Anu_C5,(( IF(((A010_C5+pA010_C5)/2)=0,0,((A115_C5 + A131_C5+ A659_C5-A350_C5)/((A010_C5+pA010_C5)/2)))*100))* Anu_C5)</x:f>
      </x:c>
      <x:c r="I28" s="159">
        <x:f>IF(CU_NUMBER="","N/A",IF(PR_17_C5=0,"N/A",PR_17_C5))</x:f>
      </x:c>
      <x:c r="J28" s="54">
        <x:f>IF(CU_NUMBER="","N/A",IF(H28="N/A","N/A",IF(AND(H28=0,R_17_C5&lt;&gt;0,),R_17_C5,IF(R_17_C5=0,"N/A",R_17_C5))))</x:f>
      </x:c>
      <x:c r="K28" s="41"/>
    </x:row>
    <x:row r="29" spans="1:13" ht="13.35" customHeight="1" x14ac:dyDescent="0.2">
      <x:c r="A29" s="101" t="s">
        <x:v>265</x:v>
      </x:c>
      <x:c r="B29" s="161">
        <x:f>IF((A010_C1+pA010_C1)/2=0, 0, (((A115_C1-A350_C1)/((A010_C1+pA010_C1)/2))*100)*Anu_C1)</x:f>
      </x:c>
      <x:c r="C29" s="161">
        <x:f>IF((A010_C2+pA010_C2)/2=0, 0, (((A115_C2-A350_C2)/((A010_C2+pA010_C2)/2))*100)*Anu_C2)</x:f>
      </x:c>
      <x:c r="D29" s="161">
        <x:f>IF((A010_C3+pA010_C3)/2=0, 0, (((A115_C3-A350_C3)/((A010_C3+pA010_C3)/2))*100)*Anu_C3)</x:f>
      </x:c>
      <x:c r="E29" s="161">
        <x:f>IF((A010_C4+pA010_C4)/2=0, 0, (((A115_C4-A350_C4)/((A010_C4+pA010_C4)/2))*100)*Anu_C4)</x:f>
      </x:c>
      <x:c r="F29" s="159">
        <x:f>IF(CU_NUMBER="","N/A",IF(PR_20_C4=0,"N/A",PR_20_C4))</x:f>
      </x:c>
      <x:c r="G29" s="54">
        <x:f>IF(CU_NUMBER="","N/A",IF(E29="N/A","N/A",IF(AND(E29=0,R_20_C4&lt;&gt;0,),R_20_C4,IF(R_20_C4=0,"N/A",R_20_C4))))</x:f>
      </x:c>
      <x:c r="H29" s="161">
        <x:f>IF((A010_C5+pA010_C5)/2=0, 0, (((A115_C5-A350_C5)/((A010_C5+pA010_C5)/2))*100)*Anu_C5)</x:f>
      </x:c>
      <x:c r="I29" s="159">
        <x:f>IF(CU_NUMBER="","N/A",IF(PR_20_C5=0,"N/A",PR_20_C5))</x:f>
      </x:c>
      <x:c r="J29" s="54">
        <x:f>IF(CU_NUMBER="","N/A",IF(H29="N/A","N/A",IF(AND(H29=0,R_20_C5&lt;&gt;0,),R_20_C5,IF(R_20_C5=0,"N/A",R_20_C5))))</x:f>
      </x:c>
      <x:c r="K29" s="41"/>
    </x:row>
    <x:row r="30" spans="1:13" ht="13.35" customHeight="1" x14ac:dyDescent="0.2">
      <x:c r="A30" s="101" t="s">
        <x:v>266</x:v>
      </x:c>
      <x:c r="B30" s="160">
        <x:f>IF(B8&gt;=DATEVALUE("3/31/2021"), (IF((A115_C1+A131_C1+AIS0020_C1)=0,0,(A671_C1/(A115_C1+A131_C1+AIS0020_C1))))* 100, IF(B8&gt;=DATEVALUE("3/31/2010"), (IF((A115_C1+A131_C1+A659_C1)=0,0,(A671_C1/(A115_C1+A131_C1+A659_C1))))*100, IF(B8&gt;=DATEVALUE("3/31/2009"), (IF((A115_C1+A131_C1+A659_C1)=0,0,((A671_C1+A311_C1)/(A115_C1+A131_C1+A659_C1))))*100, (IF((A115_C1+A131_C1+A659_C1)=0,0,(A671_C1/(A115_C1+A131_C1+A659_C1)))*100))))</x:f>
      </x:c>
      <x:c r="C30" s="160">
        <x:f>IF(C8&gt;=DATEVALUE("3/31/2021"), (IF((A115_C2+A131_C2+AIS0020_C2)=0,0,(A671_C2/(A115_C2+A131_C2+AIS0020_C2))))* 100, IF(C8&gt;=DATEVALUE("3/31/2010"), (IF((A115_C2+A131_C2+A659_C2)=0,0,(A671_C2/(A115_C2+A131_C2+A659_C2))))*100, IF(C8&gt;=DATEVALUE("3/31/2009"), (IF((A115_C2+A131_C2+A659_C2)=0,0,((A671_C2+A311_C2)/(A115_C2+A131_C2+A659_C2))))*100, (IF((A115_C2+A131_C2+A659_C2)=0,0,(A671_C2/(A115_C2+A131_C2+A659_C2)))*100))))</x:f>
      </x:c>
      <x:c r="D30" s="160">
        <x:f>IF(D8&gt;=DATEVALUE("3/31/2021"), (IF((A115_C3+A131_C3+AIS0020_C3)=0,0,(A671_C3/(A115_C3+A131_C3+AIS0020_C3))))* 100, IF(D8&gt;=DATEVALUE("3/31/2010"), (IF((A115_C3+A131_C3+A659_C3)=0,0,(A671_C3/(A115_C3+A131_C3+A659_C3))))*100, IF(D8&gt;=DATEVALUE("3/31/2009"), (IF((A115_C3+A131_C3+A659_C3)=0,0,((A671_C3+A311_C3)/(A115_C3+A131_C3+A659_C3))))*100, (IF((A115_C3+A131_C3+A659_C3)=0,0,(A671_C3/(A115_C3+A131_C3+A659_C3)))*100))))</x:f>
      </x:c>
      <x:c r="E30" s="160">
        <x:f>IF(E8&gt;=DATEVALUE("3/31/2021"), (IF((A115_C4+A131_C4+AIS0020_C4)=0,0,(A671_C4/(A115_C4+A131_C4+AIS0020_C4))))* 100, IF(E8&gt;=DATEVALUE("3/31/2010"), (IF((A115_C4+A131_C4+A659_C4)=0,0,(A671_C4/(A115_C4+A131_C4+A659_C4))))*100, IF(E8&gt;=DATEVALUE("3/31/2009"), (IF((A115_C4+A131_C4+A659_C4)=0,0,((A671_C4+A311_C4)/(A115_C4+A131_C4+A659_C4))))*100, (IF((A115_C4+A131_C4+A659_C4)=0,0,(A671_C4/(A115_C4+A131_C4+A659_C4)))*100))))</x:f>
      </x:c>
      <x:c r="F30" s="160">
        <x:f>IF(CU_NUMBER="","N/A",IF(PR_21_C4=0,"N/A",PR_21_C4))</x:f>
      </x:c>
      <x:c r="G30" s="54">
        <x:f>IF(CU_NUMBER="","N/A",IF(E30="N/A","N/A",IF(AND(E30=0,R_21_C4&lt;&gt;0,),R_21_C4,IF(R_21_C4=0,"N/A",R_21_C4))))</x:f>
      </x:c>
      <x:c r="H30" s="160">
        <x:f>IF(H8&gt;=DATEVALUE("3/31/2021"), (IF((A115_C5+A131_C5+AIS0020_C5)=0,0,(A671_C5/(A115_C5+A131_C5+AIS0020_C5))))* 100, IF(H8&gt;=DATEVALUE("3/31/2010"), (IF((A115_C5+A131_C5+A659_C5)=0,0,(A671_C5/(A115_C5+A131_C5+A659_C5))))*100, IF(H8&gt;=DATEVALUE("3/31/2009"), (IF((A115_C5+A131_C5+A659_C5)=0,0,((A671_C5+A311_C5)/(A115_C5+A131_C5+A659_C5))))*100, (IF((A115_C5+A131_C5+A659_C5)=0,0,(A671_C5/(A115_C5+A131_C5+A659_C5)))*100))))</x:f>
      </x:c>
      <x:c r="I30" s="159">
        <x:f>IF(CU_NUMBER="","N/A",IF(PR_21_C5=0,"N/A",PR_21_C5))</x:f>
      </x:c>
      <x:c r="J30" s="54">
        <x:f>IF(CU_NUMBER="","N/A",IF(H30="N/A","N/A",IF(AND(H30=0,R_21_C5&lt;&gt;0,),R_21_C5,IF(R_21_C5=0,"N/A",R_21_C5))))</x:f>
      </x:c>
      <x:c r="K30" s="41"/>
    </x:row>
    <x:row r="31" spans="1:13" ht="13.35" customHeight="1" s="50" customFormat="1" x14ac:dyDescent="0.2">
      <x:c r="A31" s="178" t="s">
        <x:v>267</x:v>
      </x:c>
      <x:c r="B31" s="161">
        <x:f>IF(B8&gt;DATEVALUE("3/31/2022"),IF(A010_C1=0,0,((A007_C1+A008_C1+A798A_C1)/A010_C1))*100,IF(B8&gt;=DATEVALUE("3/31/2008"),IF(A010_C1=0,0,((A007_C1+A008_C1+A798A_C1+A980_C1)/A010_C1)*100),IF(A010_C1=0,0,((A007_C1+A008_C1+A798_C1)/A010_C1))*100))</x:f>
      </x:c>
      <x:c r="C31" s="161">
        <x:f>IF(C8&gt;DATEVALUE("3/31/2022"),IF(A010_C2=0,0,((A007_C2+A008_C2+A798A_C2)/A010_C2))*100,IF(C8&gt;=DATEVALUE("3/31/2008"),IF(A010_C2=0,0,((A007_C2+A008_C2+A798A_C2+A980_C2)/A010_C2)*100),IF(A010_C2=0,0,((A007_C2+A008_C2+A798_C2)/A010_C2))*100))</x:f>
      </x:c>
      <x:c r="D31" s="161">
        <x:f>IF(D8&gt;DATEVALUE("3/31/2022"),IF(A010_C3=0,0,((A007_C3+A008_C3+A798A_C3)/A010_C3))*100,IF(D8&gt;=DATEVALUE("3/31/2008"),IF(A010_C3=0,0,((A007_C3+A008_C3+A798A_C3+A980_C3)/A010_C3)*100),IF(A010_C3=0,0,((A007_C3+A008_C3+A798_C3)/A010_C3))*100))</x:f>
      </x:c>
      <x:c r="E31" s="161">
        <x:f>IF(E8&gt;DATEVALUE("3/31/2022"),IF(A010_C4=0,0,((A007_C4+A008_C4+A798A_C4)/A010_C4))*100,IF(E8&gt;=DATEVALUE("3/31/2008"),IF(A010_C4=0,0,((A007_C4+A008_C4+A798A_C4+A980_C4)/A010_C4)*100),IF(A010_C4=0,0,((A007_C4+A008_C4+A798_C4)/A010_C4))*100))</x:f>
      </x:c>
      <x:c r="F31" s="159">
        <x:f>IF(CU_NUMBER="","N/A",IF(PR_22_C4=0,"N/A",PR_22_C4))</x:f>
      </x:c>
      <x:c r="G31" s="54">
        <x:f>IF(CU_NUMBER="","N/A",IF(E31="N/A","N/A",IF(AND(E31=0,R_22_C4&lt;&gt;0,),R_22_C4,IF(R_22_C4=0,"N/A",R_22_C4))))</x:f>
      </x:c>
      <x:c r="H31" s="161">
        <x:f>IF(H8&gt;DATEVALUE("3/31/2022"),IF(A010_C5=0,0,((A007_C5+A008_C5+A798A_C5)/A010_C5))*100,IF(H8&gt;=DATEVALUE("3/31/2008"),IF(A010_C5=0,0,((A007_C5+A008_C5+A798A_C5+A980_C5)/A010_C5)*100),IF(A010_C5=0,0,((A007_C5+A008_C5+A798_C5)/A010_C5))*100))</x:f>
      </x:c>
      <x:c r="I31" s="159">
        <x:f>IF(CU_NUMBER="","N/A",IF(PR_22_C5=0,"N/A",PR_22_C5))</x:f>
      </x:c>
      <x:c r="J31" s="54">
        <x:f>IF(CU_NUMBER="","N/A",IF(H31="N/A","N/A",IF(AND(H31=0,R_22_C5&lt;&gt;0,),R_22_C5,IF(R_22_C5=0,"N/A",R_22_C5))))</x:f>
      </x:c>
      <x:c r="K31" s="44"/>
    </x:row>
    <x:row r="32" spans="1:13" ht="13.35" customHeight="1" x14ac:dyDescent="0.2">
      <x:c r="A32" s="153" t="s">
        <x:v>268</x:v>
      </x:c>
      <x:c r="B32" s="161">
        <x:f>IF(((A010_C1+pA010_C1)/2)=0,0,((A671_C1-A131_C1)/((A010_C1+pA010_C1)/2))*100*Anu_C1)</x:f>
      </x:c>
      <x:c r="C32" s="161">
        <x:f>IF(((A010_C2+pA010_C2)/2)=0,0,((A671_C2-A131_C2)/((A010_C2+pA010_C2)/2))*100*Anu_C2)</x:f>
      </x:c>
      <x:c r="D32" s="161">
        <x:f>IF(((A010_C3+pA010_C3)/2)=0,0,((A671_C3-A131_C3)/((A010_C3+pA010_C3)/2))*100*Anu_C3)</x:f>
      </x:c>
      <x:c r="E32" s="161">
        <x:f>IF(((A010_C4+pA010_C4)/2)=0,0,((A671_C4-A131_C4)/((A010_C4+pA010_C4)/2))*100*Anu_C4)</x:f>
      </x:c>
      <x:c r="F32" s="159">
        <x:f>IF(CU_NUMBER="","N/A",IF(PR_23_C4=0,"N/A",PR_23_C4))</x:f>
      </x:c>
      <x:c r="G32" s="54">
        <x:f>IF(CU_NUMBER="","N/A",IF(E32="N/A","N/A",IF(AND(E32=0,R_23_C4&lt;&gt;0,),R_23_C4,IF(R_23_C4=0,"N/A",R_23_C4))))</x:f>
      </x:c>
      <x:c r="H32" s="161">
        <x:f>IF(((A010_C5+pA010_C5)/2)=0,0,((A671_C5-A131_C5)/((A010_C5+pA010_C5)/2))*100*Anu_C5)</x:f>
      </x:c>
      <x:c r="I32" s="159">
        <x:f>IF(CU_NUMBER="","N/A",IF(PR_23_C5=0,"N/A",PR_23_C5))</x:f>
      </x:c>
      <x:c r="J32" s="54">
        <x:f>IF(CU_NUMBER="","N/A",IF(H32="N/A","N/A",IF(AND(H32=0,R_23_C5&lt;&gt;0,),R_23_C5,IF(R_23_C5=0,"N/A",R_23_C5))))</x:f>
      </x:c>
      <x:c r="K32" s="41"/>
    </x:row>
    <x:row r="33" spans="1:13" ht="13.35" customHeight="1" x14ac:dyDescent="0.2">
      <x:c r="A33" s="149" t="s">
        <x:v>269</x:v>
      </x:c>
      <x:c r="B33" s="161"/>
      <x:c r="C33" s="161"/>
      <x:c r="D33" s="161"/>
      <x:c r="E33" s="161"/>
      <x:c r="F33" s="159"/>
      <x:c r="G33" s="54"/>
      <x:c r="H33" s="161"/>
      <x:c r="I33" s="159"/>
      <x:c r="J33" s="54"/>
      <x:c r="K33" s="41"/>
    </x:row>
    <x:row r="34" spans="1:13" ht="13.35" customHeight="1" x14ac:dyDescent="0.2">
      <x:c r="A34" s="153" t="s">
        <x:v>270</x:v>
      </x:c>
      <x:c r="B34" s="161">
        <x:f>IF(B8&gt;DATEVALUE("12/31/2021"),IF(A010_C1=0,0,((A703A_C1+A386A_C1+A386B_C1-ARL0050_C1+A718A3_C1+A718A4_C1-ACM0099_C1+ANV0155_C1+ANV0156_C1+ANV0157_C1+A007_C1+A008_C1+A794_C1)/A010_C1))*100,IF(A010_C1=0,0,((A703A_C1+A386A_C1+A386B_C1-A712_C1+A400T1_C1+A799C1_C1+A799C2_C1+A799D_C1+A007_C1+A008_C1+A794_C1)/A010_C1))*100)</x:f>
      </x:c>
      <x:c r="C34" s="161">
        <x:f>IF(C8&gt;DATEVALUE("12/31/2021"),IF(A010_C2=0,0,((A703A_C2+A386A_C2+A386B_C2-ARL0050_C2+A718A3_C2+A718A4_C2-ACM0099_C2+ANV0155_C2+ANV0156_C2+ANV0157_C2+A007_C2+A008_C2+A794_C2)/A010_C2))*100,IF(A010_C2=0,0,((A703A_C2+A386A_C2+A386B_C2-A712_C2+A400T1_C2+A799C1_C2+A799C2_C2+A799D_C2+A007_C2+A008_C2+A794_C2)/A010_C2))*100)</x:f>
      </x:c>
      <x:c r="D34" s="161">
        <x:f>IF(D8&gt;DATEVALUE("12/31/2021"),IF(A010_C3=0,0,((A703A_C3+A386A_C3+A386B_C3-ARL0050_C3+A718A3_C3+A718A4_C3-ACM0099_C3+ANV0155_C3+ANV0156_C3+ANV0157_C3+A007_C3+A008_C3+A794_C3)/A010_C3))*100,IF(A010_C3=0,0,((A703A_C3+A386A_C3+A386B_C3-A712_C3+A400T1_C3+A799C1_C3+A799C2_C3+A799D_C3+A007_C3+A008_C3+A794_C3)/A010_C3))*100)</x:f>
      </x:c>
      <x:c r="E34" s="161">
        <x:f>IF(E8&gt;DATEVALUE("12/31/2021"),IF(A010_C4=0,0,((A703A_C4+A386A_C4+A386B_C4-ARL0050_C4+A718A3_C4+A718A4_C4-ACM0099_C4+ANV0155_C4+ANV0156_C4+ANV0157_C4+A007_C4+A008_C4+A794_C4)/A010_C4))*100,IF(A010_C4=0,0,((A703A_C4+A386A_C4+A386B_C4-A712_C4+A400T1_C4+A799C1_C4+A799C2_C4+A799D_C4+A007_C4+A008_C4+A794_C4)/A010_C4))*100)</x:f>
      </x:c>
      <x:c r="F34" s="159">
        <x:f>IF(CU_NUMBER="","N/A",IF(PR_24_C4=0,"N/A",PR_24_C4))</x:f>
      </x:c>
      <x:c r="G34" s="54">
        <x:f>IF(CU_NUMBER="","N/A",IF(E34="N/A","N/A",IF(AND(E34=0,R_24_C4&lt;&gt;0,),R_24_C4,IF(R_24_C4=0,"N/A",R_24_C4))))</x:f>
      </x:c>
      <x:c r="H34" s="161">
        <x:f>IF(H8&gt;DATEVALUE("12/31/2021"),IF(A010_C5=0,0,((A703A_C5+A386A_C5+A386B_C5-ARL0050_C5+A718A3_C5+A718A4_C5-ACM0099_C5+ANV0155_C5+ANV0156_C5+ANV0157_C5+A007_C5+A008_C5+A794_C5)/A010_C5))*100,IF(A010_C5=0,0,((A703A_C5+A386A_C5+A386B_C5-A712_C5+A400T1_C5+A799C1_C5+A799C2_C5+A799D_C5+A007_C5+A008_C5+A794_C5)/A010_C5))*100)</x:f>
      </x:c>
      <x:c r="I34" s="159">
        <x:f>IF(CU_NUMBER="","N/A",IF(PR_24_C5=0,"N/A",PR_24_C5))</x:f>
      </x:c>
      <x:c r="J34" s="54">
        <x:f>IF(CU_NUMBER="","N/A",IF(H34="N/A","N/A",IF(AND(H34=0,R_24_C5&lt;&gt;0,),R_24_C5,IF(R_24_C5=0,"N/A",R_24_C5))))</x:f>
      </x:c>
      <x:c r="K34" s="41"/>
    </x:row>
    <x:row r="35" spans="1:13" ht="13.35" customHeight="1" x14ac:dyDescent="0.2">
      <x:c r="A35" s="153" t="s">
        <x:v>271</x:v>
      </x:c>
      <x:c r="B35" s="161">
        <x:f>IF(B8&gt;DATEVALUE("12/31/2021"),IF((A018_C1+A860C_C1)=0,0,(A657_C1/(A018_C1+A860C_C1)))*100,IF((A018_C1+A860C_C1-A781_C1)=0,0,(A657_C1/(A018_C1+A860C_C1-A781_C1)))*100)</x:f>
      </x:c>
      <x:c r="C35" s="161">
        <x:f>IF(C8&gt;DATEVALUE("12/31/2021"),IF((A018_C2+A860C_C2)=0,0,(A657_C2/(A018_C2+A860C_C2)))*100,IF((A018_C2+A860C_C2-A781_C2)=0,0,(A657_C2/(A018_C2+A860C_C2-A781_C2)))*100)</x:f>
      </x:c>
      <x:c r="D35" s="161">
        <x:f>IF(D8&gt;DATEVALUE("12/31/2021"),IF((A018_C3+A860C_C3)=0,0,(A657_C3/(A018_C3+A860C_C3)))*100,IF((A018_C3+A860C_C3-A781_C3)=0,0,(A657_C3/(A018_C3+A860C_C3-A781_C3)))*100)</x:f>
      </x:c>
      <x:c r="E35" s="161">
        <x:f>IF(E8&gt;DATEVALUE("12/31/2021"),IF((A018_C4+A860C_C4)=0,0,(A657_C4/(A018_C4+A860C_C4)))*100,IF((A018_C4+A860C_C4-A781_C4)=0,0,(A657_C4/(A018_C4+A860C_C4-A781_C4)))*100)</x:f>
      </x:c>
      <x:c r="F35" s="159">
        <x:f>IF(CU_NUMBER="","N/A",IF(PR_25_C4=0,"N/A",PR_25_C4))</x:f>
      </x:c>
      <x:c r="G35" s="54">
        <x:f>IF(CU_NUMBER="","N/A",IF(E35="N/A","N/A",IF(AND(E35=0,R_25_C4&lt;&gt;0,),R_25_C4,IF(R_25_C4=0,"N/A",R_25_C4))))</x:f>
      </x:c>
      <x:c r="H35" s="161">
        <x:f>IF(H8&gt;DATEVALUE("12/31/2021"),IF((A018_C5+A860C_C5)=0,0,(A657_C5/(A018_C5+A860C_C5)))*100,IF((A018_C5+A860C_C5-A781_C5)=0,0,(A657_C5/(A018_C5+A860C_C5-A781_C5)))*100)</x:f>
      </x:c>
      <x:c r="I35" s="159">
        <x:f>IF(CU_NUMBER="","N/A",IF(PR_25_C5=0,"N/A",PR_25_C5))</x:f>
      </x:c>
      <x:c r="J35" s="54">
        <x:f>IF(CU_NUMBER="","N/A",IF(H35="N/A","N/A",IF(AND(H35=0,R_25_C5&lt;&gt;0,),R_25_C5,IF(R_25_C5=0,"N/A",R_25_C5))))</x:f>
      </x:c>
      <x:c r="K35" s="41"/>
    </x:row>
    <x:row r="36" spans="1:13" ht="13.35" customHeight="1" x14ac:dyDescent="0.2">
      <x:c r="A36" s="101" t="s">
        <x:v>272</x:v>
      </x:c>
      <x:c r="B36" s="161">
        <x:f>IF(A018_C1=0, 0, (A025B_C1/A018_C1)*100)</x:f>
      </x:c>
      <x:c r="C36" s="161">
        <x:f>IF(A018_C2=0, 0, (A025B_C2/A018_C2)*100)</x:f>
      </x:c>
      <x:c r="D36" s="161">
        <x:f>IF(A018_C3=0, 0, (A025B_C3/A018_C3)*100)</x:f>
      </x:c>
      <x:c r="E36" s="161">
        <x:f>IF(A018_C4=0, 0, (A025B_C4/A018_C4)*100)</x:f>
      </x:c>
      <x:c r="F36" s="159">
        <x:f>IF(CU_NUMBER="","N/A",IF(PR_26_C4=0,"N/A",PR_26_C4))</x:f>
      </x:c>
      <x:c r="G36" s="54">
        <x:f>IF(CU_NUMBER="","N/A",IF(E36="N/A","N/A",IF(AND(E36=0,R_26_C4&lt;&gt;0,),R_26_C4,IF(R_26_C4=0,"N/A",R_26_C4))))</x:f>
      </x:c>
      <x:c r="H36" s="161">
        <x:f>IF(A018_C5=0, 0, (A025B_C5/A018_C5)*100)</x:f>
      </x:c>
      <x:c r="I36" s="159">
        <x:f>IF(CU_NUMBER="","N/A",IF(PR_26_C5=0,"N/A",PR_26_C5))</x:f>
      </x:c>
      <x:c r="J36" s="54">
        <x:f>IF(CU_NUMBER="","N/A",IF(H36="N/A","N/A",IF(AND(H36=0,R_26_C5&lt;&gt;0,),R_26_C5,IF(R_26_C5=0,"N/A",R_26_C5))))</x:f>
      </x:c>
      <x:c r="K36" s="41"/>
    </x:row>
    <x:row r="37" spans="1:13" ht="13.35" customHeight="1" x14ac:dyDescent="0.2">
      <x:c r="A37" s="101" t="s">
        <x:v>273</x:v>
      </x:c>
      <x:c r="B37" s="161">
        <x:f>IF(B8&gt;DATEVALUE("12/31/2021"),IF((A025B_C1+ANV0158_C1+A730B_C1)=0,0,((A018_C1+A860C_C1)/(A025B_C1+ANV0158_C1+A730B_C1)))*100,IF((A025B_C1+A799I_C1+A730B_C1+A730C_C1-A781_C1)=0,0,((A018_C1+A860C_C1-A781_C1)/(A025B_C1+A799I_C1+A730B_C1+A730C_C1-A781_C1)))*100)</x:f>
      </x:c>
      <x:c r="C37" s="161">
        <x:f>IF(C8&gt;DATEVALUE("12/31/2021"),IF((A025B_C2+ANV0158_C2+A730B_C2)=0,0,((A018_C2+A860C_C2)/(A025B_C2+ANV0158_C2+A730B_C2)))*100,IF((A025B_C2+A799I_C2+A730B_C2+A730C_C2-A781_C2)=0,0,((A018_C2+A860C_C2-A781_C2)/(A025B_C2+A799I_C2+A730B_C2+A730C_C2-A781_C2)))*100)</x:f>
      </x:c>
      <x:c r="D37" s="161">
        <x:f>IF(D8&gt;DATEVALUE("12/31/2021"),IF((A025B_C3+ANV0158_C3+A730B_C3)=0,0,((A018_C3+A860C_C3)/(A025B_C3+ANV0158_C3+A730B_C3)))*100,IF((A025B_C3+A799I_C3+A730B_C3+A730C_C3-A781_C3)=0,0,((A018_C3+A860C_C3-A781_C3)/(A025B_C3+A799I_C3+A730B_C3+A730C_C3-A781_C3)))*100)</x:f>
      </x:c>
      <x:c r="E37" s="161">
        <x:f>IF(E8&gt;DATEVALUE("12/31/2021"),IF((A025B_C4+ANV0158_C4+A730B_C4)=0,0,((A018_C4+A860C_C4)/(A025B_C4+ANV0158_C4+A730B_C4)))*100,IF((A025B_C4+A799I_C4+A730B_C4+A730C_C4-A781_C4)=0,0,((A018_C4+A860C_C4-A781_C4)/(A025B_C4+A799I_C4+A730B_C4+A730C_C4-A781_C4)))*100)</x:f>
      </x:c>
      <x:c r="F37" s="159">
        <x:f>IF(CU_NUMBER="","N/A",IF(PR_29_C4=0,"N/A",PR_29_C4))</x:f>
      </x:c>
      <x:c r="G37" s="54">
        <x:f>IF(CU_NUMBER="","N/A",IF(E37="N/A","N/A",IF(AND(E37=0,R_29_C4&lt;&gt;0,),R_29_C4,IF(R_29_C4=0,"N/A",R_29_C4))))</x:f>
      </x:c>
      <x:c r="H37" s="161">
        <x:f>IF(H8&gt;DATEVALUE("12/31/2021"),IF((A025B_C5+ANV0158_C5+A730B_C5)=0,0,((A018_C5+A860C_C5)/(A025B_C5+ANV0158_C5+A730B_C5)))*100,IF((A025B_C5+A799I_C5+A730B_C5+A730C_C5-A781_C5)=0,0,((A018_C5+A860C_C5-A781_C5)/(A025B_C5+A799I_C5+A730B_C5+A730C_C5-A781_C5)))*100)</x:f>
      </x:c>
      <x:c r="I37" s="159">
        <x:f>IF(CU_NUMBER="","N/A",IF(PR_29_C5=0,"N/A",PR_29_C5))</x:f>
      </x:c>
      <x:c r="J37" s="54">
        <x:f>IF(CU_NUMBER="","N/A",IF(H37="N/A","N/A",IF(AND(H37=0,R_29_C5&lt;&gt;0,),R_29_C5,IF(R_29_C5=0,"N/A",R_29_C5))))</x:f>
      </x:c>
      <x:c r="K37" s="41"/>
    </x:row>
    <x:row r="38" spans="1:13" ht="13.35" customHeight="1" x14ac:dyDescent="0.2">
      <x:c r="A38" s="101" t="s">
        <x:v>274</x:v>
      </x:c>
      <x:c r="B38" s="161">
        <x:f>IF(B8&gt;DATEVALUE("12/31/2021"),IF((A018_C1+A860C_C1)=0,0,((A902_C1+A657_C1)/(A018_C1+A860C_C1)))*100,IF((A018_C1+A860C_C1-A781_C1)=0,0,((A902_C1+A657_C1)/(A018_C1+A860C_C1-A781_C1)))*100)</x:f>
      </x:c>
      <x:c r="C38" s="161">
        <x:f>IF(C8&gt;DATEVALUE("12/31/2021"),IF((A018_C2+A860C_C2)=0,0,((A902_C2+A657_C2)/(A018_C2+A860C_C2)))*100,IF((A018_C2+A860C_C2-A781_C2)=0,0,((A902_C2+A657_C2)/(A018_C2+A860C_C2-A781_C2)))*100)</x:f>
      </x:c>
      <x:c r="D38" s="161">
        <x:f>IF(D8&gt;DATEVALUE("12/31/2021"),IF((A018_C3+A860C_C3)=0,0,((A902_C3+A657_C3)/(A018_C3+A860C_C3)))*100,IF((A018_C3+A860C_C3-A781_C3)=0,0,((A902_C3+A657_C3)/(A018_C3+A860C_C3-A781_C3)))*100)</x:f>
      </x:c>
      <x:c r="E38" s="161">
        <x:f>IF(E8&gt;DATEVALUE("12/31/2021"),IF((A018_C4+A860C_C4)=0,0,((A902_C4+A657_C4)/(A018_C4+A860C_C4)))*100,IF((A018_C4+A860C_C4-A781_C4)=0,0,((A902_C4+A657_C4)/(A018_C4+A860C_C4-A781_C4)))*100)</x:f>
      </x:c>
      <x:c r="F38" s="159">
        <x:f>IF(CU_NUMBER="","N/A",IF(PR_30_C4=0,"N/A",PR_30_C4))</x:f>
      </x:c>
      <x:c r="G38" s="54">
        <x:f>IF(CU_NUMBER="","N/A",IF(E38="N/A","N/A",IF(AND(E38=0,R_30_C4&lt;&gt;0,),R_30_C4,IF(R_30_C4=0,"N/A",R_30_C4))))</x:f>
      </x:c>
      <x:c r="H38" s="161">
        <x:f>IF(H8&gt;DATEVALUE("12/31/2021"),IF((A018_C5+A860C_C5)=0,0,((A902_C5+A657_C5)/(A018_C5+A860C_C5)))*100,IF((A018_C5+A860C_C5-A781_C5)=0,0,((A902_C5+A657_C5)/(A018_C5+A860C_C5-A781_C5)))*100)</x:f>
      </x:c>
      <x:c r="I38" s="159">
        <x:f>IF(CU_NUMBER="","N/A",IF(PR_30_C5=0,"N/A",PR_30_C5))</x:f>
      </x:c>
      <x:c r="J38" s="54">
        <x:f>IF(CU_NUMBER="","N/A",IF(H38="N/A","N/A",IF(AND(H38=0,R_30_C5&lt;&gt;0,),R_30_C5,IF(R_30_C5=0,"N/A",R_30_C5))))</x:f>
      </x:c>
      <x:c r="K38" s="41"/>
    </x:row>
    <x:row r="39" spans="1:13" ht="13.35" customHeight="1" x14ac:dyDescent="0.2">
      <x:c r="A39" s="101" t="s">
        <x:v>275</x:v>
      </x:c>
      <x:c r="B39" s="161">
        <x:f>IF(B8&gt;DATEVALUE("12/31/2021"),IF((A018_C1+A997_C1)=0,0,(A860C_C1/(A018_C1+A997_C1)))*100,IF((A018_C1+A997_C1)=0,0,((A860C_C1-A781_C1)/(A018_C1+A997_C1)))*100)</x:f>
      </x:c>
      <x:c r="C39" s="161">
        <x:f>IF(C8&gt;DATEVALUE("12/31/2021"),IF((A018_C2+A997_C2)=0,0,(A860C_C2/(A018_C2+A997_C2)))*100,IF((A018_C2+A997_C2)=0,0,((A860C_C2-A781_C2)/(A018_C2+A997_C2)))*100)</x:f>
      </x:c>
      <x:c r="D39" s="161">
        <x:f>IF(D8&gt;DATEVALUE("12/31/2021"),IF((A018_C3+A997_C3)=0,0,(A860C_C3/(A018_C3+A997_C3)))*100,IF((A018_C3+A997_C3)=0,0,((A860C_C3-A781_C3)/(A018_C3+A997_C3)))*100)</x:f>
      </x:c>
      <x:c r="E39" s="161">
        <x:f>IF(E8&gt;DATEVALUE("12/31/2021"),IF((A018_C4+A997_C4)=0,0,(A860C_C4/(A018_C4+A997_C4)))*100,IF((A018_C4+A997_C4)=0,0,((A860C_C4-A781_C4)/(A018_C4+A997_C4)))*100)</x:f>
      </x:c>
      <x:c r="F39" s="159">
        <x:f>IF(CU_NUMBER="","N/A",IF(PR_31_C4=0,"N/A",PR_31_C4))</x:f>
      </x:c>
      <x:c r="G39" s="54">
        <x:f>IF(CU_NUMBER="","N/A",IF(E39="N/A","N/A",IF(AND(E39=0,R_31_C4&lt;&gt;0,),R_31_C4,IF(R_31_C4=0,"N/A",R_31_C4))))</x:f>
      </x:c>
      <x:c r="H39" s="161">
        <x:f>IF(H8&gt;DATEVALUE("12/31/2021"),IF((A018_C5+A997_C5)=0,0,(A860C_C5/(A018_C5+A997_C5)))*100,IF((A018_C5+A997_C5)=0,0,((A860C_C5-A781_C5)/(A018_C5+A997_C5)))*100)</x:f>
      </x:c>
      <x:c r="I39" s="159">
        <x:f>IF(CU_NUMBER="","N/A",IF(PR_31_C5=0,"N/A",PR_31_C5))</x:f>
      </x:c>
      <x:c r="J39" s="54">
        <x:f>IF(CU_NUMBER="","N/A",IF(H39="N/A","N/A",IF(AND(H39=0,R_31_C5&lt;&gt;0,),R_31_C5,IF(R_31_C5=0,"N/A",R_31_C5))))</x:f>
      </x:c>
      <x:c r="K39" s="41"/>
    </x:row>
    <x:row r="40" spans="1:13" ht="13.35" customHeight="1" x14ac:dyDescent="0.2">
      <x:c r="A40" s="149" t="s">
        <x:v>276</x:v>
      </x:c>
      <x:c r="B40" s="219"/>
      <x:c r="C40" s="219"/>
      <x:c r="D40" s="219"/>
      <x:c r="E40" s="219"/>
      <x:c r="F40" s="159"/>
      <x:c r="G40" s="54"/>
      <x:c r="H40" s="219"/>
      <x:c r="I40" s="159"/>
      <x:c r="J40" s="54"/>
      <x:c r="K40" s="41"/>
    </x:row>
    <x:row r="41" spans="1:13" ht="13.35" customHeight="1" x14ac:dyDescent="0.2">
      <x:c r="A41" s="101" t="s">
        <x:v>277</x:v>
      </x:c>
      <x:c r="B41" s="161">
        <x:f>IF(A084_C1=0,0,(A083_C1/A084_C1)*100)</x:f>
      </x:c>
      <x:c r="C41" s="161">
        <x:f>IF(A084_C2=0,0,(A083_C2/A084_C2)*100)</x:f>
      </x:c>
      <x:c r="D41" s="161">
        <x:f>IF(A084_C3=0,0,(A083_C3/A084_C3)*100)</x:f>
      </x:c>
      <x:c r="E41" s="161">
        <x:f>IF(A084_C4=0,0,(A083_C4/A084_C4)*100)</x:f>
      </x:c>
      <x:c r="F41" s="159">
        <x:f>IF(CU_NUMBER="","N/A",IF(PR_32_C4=0,"N/A",PR_32_C4))</x:f>
      </x:c>
      <x:c r="G41" s="54">
        <x:f>IF(CU_NUMBER="","N/A",IF(E41="N/A","N/A",IF(AND(E41=0,R_32_C4&lt;&gt;0,),R_32_C4,IF(R_32_C4=0,"N/A",R_32_C4))))</x:f>
      </x:c>
      <x:c r="H41" s="161">
        <x:f>IF(A084_C5=0,0,(A083_C5/A084_C5)*100)</x:f>
      </x:c>
      <x:c r="I41" s="159">
        <x:f>IF(CU_NUMBER="","N/A",IF(PR_32_C5=0,"N/A",PR_32_C5))</x:f>
      </x:c>
      <x:c r="J41" s="54">
        <x:f>IF(CU_NUMBER="","N/A",IF(H41="N/A","N/A",IF(AND(H41=0,R_32_C5&lt;&gt;0,),R_32_C5,IF(R_32_C5=0,"N/A",R_32_C5))))</x:f>
      </x:c>
      <x:c r="K41" s="41"/>
    </x:row>
    <x:row r="42" spans="1:13" ht="13.35" customHeight="1" x14ac:dyDescent="0.2">
      <x:c r="A42" s="101" t="s">
        <x:v>278</x:v>
      </x:c>
      <x:c r="B42" s="161">
        <x:f>IF(A083_C1=0,0,(A025A_C1/A083_C1)*100)</x:f>
      </x:c>
      <x:c r="C42" s="161">
        <x:f>IF(A083_C2=0,0,(A025A_C2/A083_C2)*100)</x:f>
      </x:c>
      <x:c r="D42" s="161">
        <x:f>IF(A083_C3=0,0,(A025A_C3/A083_C3)*100)</x:f>
      </x:c>
      <x:c r="E42" s="161">
        <x:f>IF(A083_C4=0,0,(A025A_C4/A083_C4)*100)</x:f>
      </x:c>
      <x:c r="F42" s="159">
        <x:f>IF(CU_NUMBER="","N/A",IF(PR_33_C4=0,"N/A",PR_33_C4))</x:f>
      </x:c>
      <x:c r="G42" s="54">
        <x:f>IF(CU_NUMBER="","N/A",IF(E42="N/A","N/A",IF(AND(E42=0,R_33_C4&lt;&gt;0,),R_33_C4,IF(R_33_C4=0,"N/A",R_33_C4))))</x:f>
      </x:c>
      <x:c r="H42" s="161">
        <x:f>IF(A083_C5=0,0,(A025A_C5/A083_C5)*100)</x:f>
      </x:c>
      <x:c r="I42" s="159">
        <x:f>IF(CU_NUMBER="","N/A",IF(PR_33_C5=0,"N/A",PR_33_C5))</x:f>
      </x:c>
      <x:c r="J42" s="54">
        <x:f>IF(CU_NUMBER="","N/A",IF(H42="N/A","N/A",IF(AND(H42=0,R_33_C5&lt;&gt;0,),R_33_C5,IF(R_33_C5=0,"N/A",R_33_C5))))</x:f>
      </x:c>
      <x:c r="K42" s="41"/>
    </x:row>
    <x:row r="43" spans="1:13" ht="13.35" customHeight="1" x14ac:dyDescent="0.2">
      <x:c r="A43" s="101" t="s">
        <x:v>279</x:v>
      </x:c>
      <x:c r="B43" s="161">
        <x:f>IF((A564A_C1+A564B_C1/2)=0,0, A083_C1/(A564A_C1+A564B_C1/2))</x:f>
      </x:c>
      <x:c r="C43" s="161">
        <x:f>IF((A564A_C2+A564B_C2/2)=0,0, A083_C2/(A564A_C2+A564B_C2/2))</x:f>
      </x:c>
      <x:c r="D43" s="161">
        <x:f>IF((A564A_C3+A564B_C3/2)=0,0, A083_C3/(A564A_C3+A564B_C3/2))</x:f>
      </x:c>
      <x:c r="E43" s="161">
        <x:f>IF((A564A_C4+A564B_C4/2)=0,0, A083_C4/(A564A_C4+A564B_C4/2))</x:f>
      </x:c>
      <x:c r="F43" s="159">
        <x:f>IF(CU_NUMBER="","N/A",IF(PR_34_C4=0,"N/A",PR_34_C4))</x:f>
      </x:c>
      <x:c r="G43" s="54">
        <x:f>IF(CU_NUMBER="","N/A",IF(E43="N/A","N/A",IF(AND(E43=0,R_34_C4&lt;&gt;0,),R_34_C4,IF(R_34_C4=0,"N/A",R_34_C4))))</x:f>
      </x:c>
      <x:c r="H43" s="161">
        <x:f>IF((A564A_C5+A564B_C5/2)=0,0, A083_C5/(A564A_C5+A564B_C5/2))</x:f>
      </x:c>
      <x:c r="I43" s="159">
        <x:f>IF(CU_NUMBER="","N/A",IF(PR_34_C5=0,"N/A",PR_34_C5))</x:f>
      </x:c>
      <x:c r="J43" s="54">
        <x:f>IF(CU_NUMBER="","N/A",IF(H43="N/A","N/A",IF(AND(H43=0,R_34_C5&lt;&gt;0,),R_34_C5,IF(R_34_C5=0,"N/A",R_34_C5))))</x:f>
      </x:c>
      <x:c r="K43" s="41"/>
    </x:row>
    <x:row r="44" spans="1:13" ht="13.35" customHeight="1" x14ac:dyDescent="0.2">
      <x:c r="A44" s="101" t="s">
        <x:v>280</x:v>
      </x:c>
      <x:c r="B44" s="216">
        <x:f>IF(A083_C1=0,0,A018_C1/A083_C1)</x:f>
      </x:c>
      <x:c r="C44" s="216">
        <x:f>IF(A083_C2=0,0,A018_C2/A083_C2)</x:f>
      </x:c>
      <x:c r="D44" s="216">
        <x:f>IF(A083_C3=0,0,A018_C3/A083_C3)</x:f>
      </x:c>
      <x:c r="E44" s="216">
        <x:f>IF(A083_C4=0,0,A018_C4/A083_C4)</x:f>
      </x:c>
      <x:c r="F44" s="215">
        <x:f>IF(CU_NUMBER="","N/A",IF(PR_35_C4=0,"N/A",PR_35_C4))</x:f>
      </x:c>
      <x:c r="G44" s="54">
        <x:f>IF(CU_NUMBER="","N/A",IF(E44="N/A","N/A",IF(AND(E44=0,R_35_C4&lt;&gt;0,),R_35_C4,IF(R_35_C4=0,"N/A",R_35_C4))))</x:f>
      </x:c>
      <x:c r="H44" s="216">
        <x:f>IF(A083_C5=0,0,A018_C5/A083_C5)</x:f>
      </x:c>
      <x:c r="I44" s="215">
        <x:f>IF(CU_NUMBER="","N/A",IF(PR_35_C5=0,"N/A",PR_35_C5))</x:f>
      </x:c>
      <x:c r="J44" s="54">
        <x:f>IF(CU_NUMBER="","N/A",IF(H44="N/A","N/A",IF(AND(H44=0,R_35_C5&lt;&gt;0,),R_35_C5,IF(R_35_C5=0,"N/A",R_35_C5))))</x:f>
      </x:c>
      <x:c r="K44" s="41"/>
    </x:row>
    <x:row r="45" spans="1:13" ht="13.35" customHeight="1" x14ac:dyDescent="0.2">
      <x:c r="A45" s="101" t="s">
        <x:v>281</x:v>
      </x:c>
      <x:c r="B45" s="216">
        <x:f>IF(A025A_C1=0,0,A025B_C1/A025A_C1)</x:f>
      </x:c>
      <x:c r="C45" s="216">
        <x:f>IF(A025A_C2=0,0,A025B_C2/A025A_C2)</x:f>
      </x:c>
      <x:c r="D45" s="216">
        <x:f>IF(A025A_C3=0,0,A025B_C3/A025A_C3)</x:f>
      </x:c>
      <x:c r="E45" s="216">
        <x:f>IF(A025A_C4=0,0,A025B_C4/A025A_C4)</x:f>
      </x:c>
      <x:c r="F45" s="215">
        <x:f>IF(CU_NUMBER="","N/A",IF(PR_36_C4=0,"N/A",PR_36_C4))</x:f>
      </x:c>
      <x:c r="G45" s="54">
        <x:f>IF(CU_NUMBER="","N/A",IF(E45="N/A","N/A",IF(AND(E45=0,R_36_C4&lt;&gt;0,),R_36_C4,IF(R_36_C4=0,"N/A",R_36_C4))))</x:f>
      </x:c>
      <x:c r="H45" s="216">
        <x:f>IF(A025A_C5=0,0,A025B_C5/A025A_C5)</x:f>
      </x:c>
      <x:c r="I45" s="215">
        <x:f>IF(CU_NUMBER="","N/A",IF(PR_36_C5=0,"N/A",PR_36_C5))</x:f>
      </x:c>
      <x:c r="J45" s="54">
        <x:f>IF(CU_NUMBER="","N/A",IF(H45="N/A","N/A",IF(AND(H45=0,R_36_C5&lt;&gt;0,),R_36_C5,IF(R_36_C5=0,"N/A",R_36_C5))))</x:f>
      </x:c>
      <x:c r="K45" s="41"/>
    </x:row>
    <x:row r="46" spans="1:13" ht="13.35" customHeight="1" x14ac:dyDescent="0.2">
      <x:c r="A46" s="101" t="s">
        <x:v>282</x:v>
      </x:c>
      <x:c r="B46" s="216">
        <x:f>IF(A564A_C1+A564B_C1/2=0,0, (A210_C1/(A564A_C1+A564B_C1/2))*Anu_C1)</x:f>
      </x:c>
      <x:c r="C46" s="216">
        <x:f>IF(A564A_C2+A564B_C2/2=0,0, (A210_C2/(A564A_C2+A564B_C2/2))*Anu_C2)</x:f>
      </x:c>
      <x:c r="D46" s="216">
        <x:f>IF(A564A_C3+A564B_C3/2=0,0, (A210_C3/(A564A_C3+A564B_C3/2))*Anu_C3)</x:f>
      </x:c>
      <x:c r="E46" s="216">
        <x:f>IF(A564A_C4+A564B_C4/2=0,0, (A210_C4/(A564A_C4+A564B_C4/2))*Anu_C4)</x:f>
      </x:c>
      <x:c r="F46" s="215">
        <x:f>IF(CU_NUMBER="","N/A",IF(PR_37_C4=0,"N/A",PR_37_C4))</x:f>
      </x:c>
      <x:c r="G46" s="54">
        <x:f>IF(CU_NUMBER="","N/A",IF(E46="N/A","N/A",IF(AND(E46=0,R_37_C4&lt;&gt;0,),R_37_C4,IF(R_37_C4=0,"N/A",R_37_C4))))</x:f>
      </x:c>
      <x:c r="H46" s="214">
        <x:f>IF(A564A_C5+A564B_C5/2=0,0, (A210_C5/(A564A_C5+A564B_C5/2))*Anu_C5)</x:f>
      </x:c>
      <x:c r="I46" s="215">
        <x:f>IF(CU_NUMBER="","N/A",IF(PR_37_C5=0,"N/A",PR_37_C5))</x:f>
      </x:c>
      <x:c r="J46" s="54">
        <x:f>IF(CU_NUMBER="","N/A",IF(H46="N/A","N/A",IF(AND(H46=0,R_37_C5&lt;&gt;0,),R_37_C5,IF(R_37_C5=0,"N/A",R_37_C5))))</x:f>
      </x:c>
      <x:c r="K46" s="41"/>
    </x:row>
    <x:row r="47" spans="1:13" ht="13.15" customHeight="1" x14ac:dyDescent="0.2">
      <x:c r="A47" s="485" t="s">
        <x:v>240</x:v>
      </x:c>
      <x:c r="B47" s="485"/>
      <x:c r="C47" s="485"/>
      <x:c r="D47" s="485"/>
      <x:c r="E47" s="485"/>
      <x:c r="F47" s="485"/>
      <x:c r="G47" s="485"/>
      <x:c r="H47" s="485"/>
      <x:c r="I47" s="485"/>
      <x:c r="J47" s="485"/>
    </x:row>
    <x:row r="48" spans="1:13" ht="45" customHeight="1" x14ac:dyDescent="0.2">
      <x:c r="A48" s="297" t="s">
        <x:v>283</x:v>
      </x:c>
      <x:c r="B48" s="297"/>
      <x:c r="C48" s="297"/>
      <x:c r="D48" s="297"/>
      <x:c r="E48" s="297"/>
      <x:c r="F48" s="297"/>
      <x:c r="G48" s="297"/>
      <x:c r="H48" s="297"/>
      <x:c r="I48" s="297"/>
      <x:c r="J48" s="297"/>
    </x:row>
    <x:row r="49" spans="1:13" ht="13.15" customHeight="1" s="101" customFormat="1" x14ac:dyDescent="0.2">
      <x:c r="A49" s="194" t="s">
        <x:v>284</x:v>
      </x:c>
      <x:c r="B49" s="194"/>
      <x:c r="C49" s="194"/>
      <x:c r="D49" s="194"/>
      <x:c r="E49" s="194"/>
      <x:c r="F49" s="194"/>
      <x:c r="G49" s="194"/>
      <x:c r="H49" s="194"/>
      <x:c r="I49" s="194"/>
      <x:c r="J49" s="194"/>
    </x:row>
    <x:row r="50" spans="1:13" ht="13.15" customHeight="1" x14ac:dyDescent="0.2">
      <x:c r="A50" s="194" t="s">
        <x:v>285</x:v>
      </x:c>
      <x:c r="B50" s="194"/>
      <x:c r="C50" s="194"/>
      <x:c r="D50" s="194"/>
      <x:c r="E50" s="194"/>
      <x:c r="F50" s="194"/>
      <x:c r="G50" s="194"/>
      <x:c r="H50" s="194"/>
      <x:c r="I50" s="101"/>
      <x:c r="J50" s="101"/>
    </x:row>
    <x:row r="51" spans="1:13" ht="27" customHeight="1" x14ac:dyDescent="0.2">
      <x:c r="A51" s="428" t="s">
        <x:v>286</x:v>
      </x:c>
      <x:c r="B51" s="428"/>
      <x:c r="C51" s="428"/>
      <x:c r="D51" s="428"/>
      <x:c r="E51" s="428"/>
      <x:c r="F51" s="428"/>
      <x:c r="G51" s="428"/>
      <x:c r="H51" s="428"/>
      <x:c r="I51" s="428"/>
      <x:c r="J51" s="428"/>
    </x:row>
    <x:row r="52" spans="1:13" x14ac:dyDescent="0.2">
      <x:c r="I52" s="268" t="s">
        <x:v>287</x:v>
      </x:c>
    </x:row>
  </x:sheetData>
  <x:mergeCells count="8">
    <x:mergeCell ref="D5:J5"/>
    <x:mergeCell ref="E6:F6"/>
    <x:mergeCell ref="A47:J47"/>
    <x:mergeCell ref="A48:J48"/>
    <x:mergeCell ref="A49:H49"/>
    <x:mergeCell ref="I49:J49"/>
    <x:mergeCell ref="A50:H50"/>
    <x:mergeCell ref="A51:J51"/>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5">
    <x:outlinePr summaryBelow="1" summaryRight="1"/>
    <x:pageSetUpPr fitToPage="1"/>
  </x:sheetPr>
  <x:dimension ref="A1:L61"/>
  <x:sheetViews>
    <x:sheetView workbookViewId="0"/>
  </x:sheetViews>
  <x:sheetFormatPr defaultRowHeight="12.75" x14ac:dyDescent="0.2"/>
  <x:cols>
    <x:col min="1" max="1" width="83.570312"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3.35" customHeight="1" s="39" customFormat="1" x14ac:dyDescent="0.2">
      <x:c r="A1" s="103"/>
      <x:c r="C1" s="100" t="s">
        <x:v>288</x:v>
      </x:c>
      <x:c r="D1" s="140"/>
      <x:c r="F1" s="141"/>
      <x:c r="H1" s="141"/>
      <x:c r="J1" s="141"/>
    </x:row>
    <x:row r="2" spans="1:13" ht="13.35" customHeight="1" s="39" customFormat="1" x14ac:dyDescent="0.2">
      <x:c r="A2" s="37" t="s">
        <x:v>50</x:v>
      </x:c>
      <x:c r="C2" s="45" t="s">
        <x:v>51</x:v>
      </x:c>
      <x:c r="D2" s="102">
        <x:f>IF(CU_NUMBER="","N/A",CU_NUMBER)</x:f>
      </x:c>
      <x:c r="E2" s="178"/>
      <x:c r="F2" s="141"/>
      <x:c r="H2" s="141"/>
      <x:c r="J2" s="141"/>
    </x:row>
    <x:row r="3" spans="1:13" ht="13.35" customHeight="1" s="39" customFormat="1" x14ac:dyDescent="0.2">
      <x:c r="A3" s="143">
        <x:f>IF(Request_Date=0,"N/A",Request_Date)</x:f>
      </x:c>
      <x:c r="C3" s="45" t="s">
        <x:v>43</x:v>
      </x:c>
      <x:c r="D3" s="53">
        <x:f>IF(CountCu_C5=0,"N/A",CountCu_C5)</x:f>
      </x:c>
      <x:c r="E3" s="142"/>
      <x:c r="F3" s="141"/>
      <x:c r="H3" s="141"/>
      <x:c r="J3" s="141"/>
    </x:row>
    <x:row r="4" spans="1:13" ht="13.35" customHeight="1" s="39" customFormat="1" x14ac:dyDescent="0.2">
      <x:c r="A4" s="52">
        <x:f>"CU Name:      "&amp;IF(Cu_Name="","N/A",Cu_Name)</x:f>
      </x:c>
      <x:c r="C4" s="45" t="s">
        <x:v>44</x:v>
      </x:c>
      <x:c r="D4" s="104">
        <x:f>IF(AssetRange="","N/A",AssetRange)</x:f>
      </x:c>
      <x:c r="E4" s="53"/>
      <x:c r="F4" s="141"/>
      <x:c r="H4" s="141"/>
      <x:c r="J4" s="141"/>
    </x:row>
    <x:row r="5" spans="1:13" ht="13.35"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3.3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3.35" customHeight="1" x14ac:dyDescent="0.2">
      <x:c r="A7" s="5"/>
      <x:c r="E7" s="22"/>
      <x:c r="F7" s="31"/>
      <x:c r="G7" s="6"/>
      <x:c r="H7" s="31"/>
      <x:c r="I7" s="6"/>
      <x:c r="J7" s="31"/>
    </x:row>
    <x:row r="8" spans="1:13" ht="13.3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35" customHeight="1" x14ac:dyDescent="0.2">
      <x:c r="A9" s="179" t="s">
        <x:v>289</x:v>
      </x:c>
      <x:c r="B9" s="101"/>
      <x:c r="C9" s="101"/>
      <x:c r="D9" s="119"/>
      <x:c r="E9" s="101"/>
      <x:c r="F9" s="119"/>
      <x:c r="G9" s="101"/>
      <x:c r="H9" s="119"/>
      <x:c r="I9" s="101"/>
      <x:c r="J9" s="119"/>
    </x:row>
    <x:row r="10" spans="1:13" ht="13.35" customHeight="1" x14ac:dyDescent="0.2">
      <x:c r="A10" s="179" t="s">
        <x:v>290</x:v>
      </x:c>
      <x:c r="B10" s="101"/>
      <x:c r="C10" s="101"/>
      <x:c r="D10" s="119"/>
      <x:c r="E10" s="101"/>
      <x:c r="F10" s="119"/>
      <x:c r="G10" s="101"/>
      <x:c r="H10" s="119"/>
      <x:c r="I10" s="101"/>
      <x:c r="J10" s="119"/>
    </x:row>
    <x:row r="11" spans="1:13" ht="13.35" customHeight="1" x14ac:dyDescent="0.2">
      <x:c r="A11" s="101" t="s">
        <x:v>291</x:v>
      </x:c>
      <x:c r="B11" s="54">
        <x:f> IF(B8&lt;DATEVALUE("03/31/2020"), "N/A", AAS0004_C1)</x:f>
      </x:c>
      <x:c r="C11" s="54">
        <x:f> IF(C8&lt;DATEVALUE("03/31/2020"), "N/A", AAS0004_C2)</x:f>
      </x:c>
      <x:c r="D11" s="119">
        <x:f>IF(C11="N/A", " ", IF(B11="N/A", " ",IF(AND(B11=0,C11=0,),"N/A",IF(ABS(B11)=0, "N/A", ((C11-B11)/ABS(B11))*100))))</x:f>
      </x:c>
      <x:c r="E11" s="54">
        <x:f> IF(E8&lt;DATEVALUE("03/31/2020"), "N/A", AAS0004_C3)</x:f>
      </x:c>
      <x:c r="F11" s="119">
        <x:f>IF(E11="N/A", " ", IF(C11="N/A", " ",IF(AND(C11=0,E11=0,),"N/A",IF(ABS(C11)=0, "N/A", ((E11-C11)/ABS(C11))*100))))</x:f>
      </x:c>
      <x:c r="G11" s="54">
        <x:f> IF(G8&lt;DATEVALUE("03/31/2020"), "N/A", AAS0004_C4)</x:f>
      </x:c>
      <x:c r="H11" s="119">
        <x:f>IF(G11="N/A", " ", IF(E11="N/A", " ",IF(AND(E11=0,G11=0,),"N/A",IF(ABS(E11)=0, "N/A", ((G11-E11)/ABS(E11))*100))))</x:f>
      </x:c>
      <x:c r="I11" s="54">
        <x:f> IF(I8&lt;DATEVALUE("03/31/2020"), "N/A", AAS0004_C5)</x:f>
      </x:c>
      <x:c r="J11" s="119">
        <x:f>IF(I11="N/A", " ", IF(G11="N/A", " ",IF(AND(G11=0,I11=0,),"N/A",IF(ABS(G11)=0, "N/A", ((I11-G11)/ABS(G11))*100))))</x:f>
      </x:c>
    </x:row>
    <x:row r="12" spans="1:13" ht="13.35" customHeight="1" x14ac:dyDescent="0.2">
      <x:c r="A12" s="101" t="s">
        <x:v>292</x:v>
      </x:c>
      <x:c r="B12" s="54">
        <x:f> IF(B8&lt;DATEVALUE("03/31/2020"), "N/A", AAS0005_C1)</x:f>
      </x:c>
      <x:c r="C12" s="54">
        <x:f> IF(C8&lt;DATEVALUE("03/31/2020"), "N/A", AAS0005_C2)</x:f>
      </x:c>
      <x:c r="D12" s="119">
        <x:f>IF(C12="N/A", " ", IF(B12="N/A", " ",IF(AND(B12=0,C12=0,),"N/A",IF(ABS(B12)=0, "N/A", ((C12-B12)/ABS(B12))*100))))</x:f>
      </x:c>
      <x:c r="E12" s="54">
        <x:f> IF(E8&lt;DATEVALUE("03/31/2020"), "N/A", AAS0005_C3)</x:f>
      </x:c>
      <x:c r="F12" s="119">
        <x:f>IF(E12="N/A", " ", IF(C12="N/A", " ",IF(AND(C12=0,E12=0,),"N/A",IF(ABS(C12)=0, "N/A", ((E12-C12)/ABS(C12))*100))))</x:f>
      </x:c>
      <x:c r="G12" s="54">
        <x:f> IF(G8&lt;DATEVALUE("03/31/2020"), "N/A", AAS0005_C4)</x:f>
      </x:c>
      <x:c r="H12" s="119">
        <x:f>IF(G12="N/A", " ", IF(E12="N/A", " ",IF(AND(E12=0,G12=0,),"N/A",IF(ABS(E12)=0, "N/A", ((G12-E12)/ABS(E12))*100))))</x:f>
      </x:c>
      <x:c r="I12" s="54">
        <x:f> IF(I8&lt;DATEVALUE("03/31/2020"), "N/A", AAS0005_C5)</x:f>
      </x:c>
      <x:c r="J12" s="119">
        <x:f>IF(I12="N/A", " ", IF(G12="N/A", " ",IF(AND(G12=0,I12=0,),"N/A",IF(ABS(G12)=0, "N/A", ((I12-G12)/ABS(G12))*100))))</x:f>
      </x:c>
    </x:row>
    <x:row r="13" spans="1:13" ht="13.35" customHeight="1" x14ac:dyDescent="0.2">
      <x:c r="A13" s="101" t="s">
        <x:v>293</x:v>
      </x:c>
      <x:c r="B13" s="54">
        <x:f>A730A_C1</x:f>
      </x:c>
      <x:c r="C13" s="54">
        <x:f>A730A_C2</x:f>
      </x:c>
      <x:c r="D13" s="119">
        <x:f>IF(C13="N/A", " ", IF(B13="N/A", " ",IF(AND(B13=0,C13=0,),"N/A",IF(ABS(B13)=0, "N/A", ((C13-B13)/ABS(B13))*100))))</x:f>
      </x:c>
      <x:c r="E13" s="54">
        <x:f>A730A_C3</x:f>
      </x:c>
      <x:c r="F13" s="119">
        <x:f>IF(E13="N/A", " ", IF(C13="N/A", " ",IF(AND(C13=0,E13=0,),"N/A",IF(ABS(C13)=0, "N/A", ((E13-C13)/ABS(C13))*100))))</x:f>
      </x:c>
      <x:c r="G13" s="54">
        <x:f>A730A_C4</x:f>
      </x:c>
      <x:c r="H13" s="119">
        <x:f>IF(G13="N/A", " ", IF(E13="N/A", " ",IF(AND(E13=0,G13=0,),"N/A",IF(ABS(E13)=0, "N/A", ((G13-E13)/ABS(E13))*100))))</x:f>
      </x:c>
      <x:c r="I13" s="54">
        <x:f>A730A_C5</x:f>
      </x:c>
      <x:c r="J13" s="119">
        <x:f>IF(I13="N/A", " ", IF(G13="N/A", " ",IF(AND(G13=0,I13=0,),"N/A",IF(ABS(G13)=0, "N/A", ((I13-G13)/ABS(G13))*100))))</x:f>
      </x:c>
    </x:row>
    <x:row r="14" spans="1:13" ht="13.35" customHeight="1" x14ac:dyDescent="0.2">
      <x:c r="A14" s="101" t="s">
        <x:v>294</x:v>
      </x:c>
      <x:c r="B14" s="54"/>
      <x:c r="C14" s="54"/>
      <x:c r="D14" s="119"/>
      <x:c r="E14" s="54"/>
      <x:c r="F14" s="119"/>
      <x:c r="G14" s="54"/>
      <x:c r="H14" s="119"/>
      <x:c r="I14" s="54"/>
      <x:c r="J14" s="119"/>
    </x:row>
    <x:row r="15" spans="1:13" ht="13.35" customHeight="1" x14ac:dyDescent="0.2">
      <x:c r="A15" s="101" t="s">
        <x:v>295</x:v>
      </x:c>
      <x:c r="B15" s="54">
        <x:f>A730B1_C1</x:f>
      </x:c>
      <x:c r="C15" s="54">
        <x:f>A730B1_C2</x:f>
      </x:c>
      <x:c r="D15" s="119">
        <x:f>IF(C15="N/A", " ", IF(B15="N/A", " ",IF(AND(B15=0,C15=0,),"N/A",IF(ABS(B15)=0, "N/A", ((C15-B15)/ABS(B15))*100))))</x:f>
      </x:c>
      <x:c r="E15" s="54">
        <x:f>A730B1_C3</x:f>
      </x:c>
      <x:c r="F15" s="119">
        <x:f>IF(E15="N/A", " ", IF(C15="N/A", " ",IF(AND(C15=0,E15=0,),"N/A",IF(ABS(C15)=0, "N/A", ((E15-C15)/ABS(C15))*100))))</x:f>
      </x:c>
      <x:c r="G15" s="54">
        <x:f>A730B1_C4</x:f>
      </x:c>
      <x:c r="H15" s="119">
        <x:f>IF(G15="N/A", " ", IF(E15="N/A", " ",IF(AND(E15=0,G15=0,),"N/A",IF(ABS(E15)=0, "N/A", ((G15-E15)/ABS(E15))*100))))</x:f>
      </x:c>
      <x:c r="I15" s="54">
        <x:f>A730B1_C5</x:f>
      </x:c>
      <x:c r="J15" s="119">
        <x:f>IF(I15="N/A", " ", IF(G15="N/A", " ",IF(AND(G15=0,I15=0,),"N/A",IF(ABS(G15)=0, "N/A", ((I15-G15)/ABS(G15))*100))))</x:f>
      </x:c>
    </x:row>
    <x:row r="16" spans="1:13" ht="13.35" customHeight="1" x14ac:dyDescent="0.2">
      <x:c r="A16" s="101" t="s">
        <x:v>296</x:v>
      </x:c>
      <x:c r="B16" s="54">
        <x:f> IF(B8&lt;DATEVALUE("03/31/2019"), "N/A", AAS0003_C1)</x:f>
      </x:c>
      <x:c r="C16" s="54">
        <x:f> IF(C8&lt;DATEVALUE("03/31/2019"), "N/A", AAS0003_C2)</x:f>
      </x:c>
      <x:c r="D16" s="119">
        <x:f>IF(C16="N/A", " ", IF(B16="N/A", " ",IF(AND(B16=0,C16=0,),"N/A",IF(ABS(B16)=0, "N/A", ((C16-B16)/ABS(B16))*100))))</x:f>
      </x:c>
      <x:c r="E16" s="54">
        <x:f> IF(E8&lt;DATEVALUE("03/31/2019"), "N/A", AAS0003_C3)</x:f>
      </x:c>
      <x:c r="F16" s="119">
        <x:f>IF(E16="N/A", " ", IF(C16="N/A", " ",IF(AND(C16=0,E16=0,),"N/A",IF(ABS(C16)=0, "N/A", ((E16-C16)/ABS(C16))*100))))</x:f>
      </x:c>
      <x:c r="G16" s="54">
        <x:f> IF(G8&lt;DATEVALUE("03/31/2019"), "N/A", AAS0003_C4)</x:f>
      </x:c>
      <x:c r="H16" s="119">
        <x:f>IF(G16="N/A", " ", IF(E16="N/A", " ",IF(AND(E16=0,G16=0,),"N/A",IF(ABS(E16)=0, "N/A", ((G16-E16)/ABS(E16))*100))))</x:f>
      </x:c>
      <x:c r="I16" s="54">
        <x:f> IF(I8&lt;DATEVALUE("03/31/2019"), "N/A", AAS0003_C5)</x:f>
      </x:c>
      <x:c r="J16" s="119">
        <x:f>IF(I16="N/A", " ", IF(G16="N/A", " ",IF(AND(G16=0,I16=0,),"N/A",IF(ABS(G16)=0, "N/A", ((I16-G16)/ABS(G16))*100))))</x:f>
      </x:c>
    </x:row>
    <x:row r="17" spans="1:13" ht="13.35" customHeight="1" x14ac:dyDescent="0.2">
      <x:c r="A17" s="101" t="s">
        <x:v>297</x:v>
      </x:c>
      <x:c r="B17" s="54">
        <x:f>A730B2_C1</x:f>
      </x:c>
      <x:c r="C17" s="54">
        <x:f>A730B2_C2</x:f>
      </x:c>
      <x:c r="D17" s="119">
        <x:f>IF(C17="N/A", " ", IF(B17="N/A", " ",IF(AND(B17=0,C17=0,),"N/A",IF(ABS(B17)=0, "N/A", ((C17-B17)/ABS(B17))*100))))</x:f>
      </x:c>
      <x:c r="E17" s="54">
        <x:f>A730B2_C3</x:f>
      </x:c>
      <x:c r="F17" s="119">
        <x:f>IF(E17="N/A", " ", IF(C17="N/A", " ",IF(AND(C17=0,E17=0,),"N/A",IF(ABS(C17)=0, "N/A", ((E17-C17)/ABS(C17))*100))))</x:f>
      </x:c>
      <x:c r="G17" s="54">
        <x:f>A730B2_C4</x:f>
      </x:c>
      <x:c r="H17" s="119">
        <x:f>IF(G17="N/A", " ", IF(E17="N/A", " ",IF(AND(E17=0,G17=0,),"N/A",IF(ABS(E17)=0, "N/A", ((G17-E17)/ABS(E17))*100))))</x:f>
      </x:c>
      <x:c r="I17" s="54">
        <x:f>A730B2_C5</x:f>
      </x:c>
      <x:c r="J17" s="119">
        <x:f>IF(I17="N/A", " ", IF(G17="N/A", " ",IF(AND(G17=0,I17=0,),"N/A",IF(ABS(G17)=0, "N/A", ((I17-G17)/ABS(G17))*100))))</x:f>
      </x:c>
    </x:row>
    <x:row r="18" spans="1:13" ht="13.35" customHeight="1" x14ac:dyDescent="0.2">
      <x:c r="A18" s="101" t="s">
        <x:v>298</x:v>
      </x:c>
      <x:c r="B18" s="54">
        <x:f>A730B_C1</x:f>
      </x:c>
      <x:c r="C18" s="54">
        <x:f>A730B_C2</x:f>
      </x:c>
      <x:c r="D18" s="119">
        <x:f>IF(C18="N/A", " ", IF(B18="N/A", " ",IF(AND(B18=0,C18=0,),"N/A",IF(ABS(B18)=0, "N/A", ((C18-B18)/ABS(B18))*100))))</x:f>
      </x:c>
      <x:c r="E18" s="54">
        <x:f>A730B_C3</x:f>
      </x:c>
      <x:c r="F18" s="119">
        <x:f>IF(E18="N/A", " ", IF(C18="N/A", " ",IF(AND(C18=0,E18=0,),"N/A",IF(ABS(C18)=0, "N/A", ((E18-C18)/ABS(C18))*100))))</x:f>
      </x:c>
      <x:c r="G18" s="54">
        <x:f>A730B_C4</x:f>
      </x:c>
      <x:c r="H18" s="119">
        <x:f>IF(G18="N/A", " ", IF(E18="N/A", " ",IF(AND(E18=0,G18=0,),"N/A",IF(ABS(E18)=0, "N/A", ((G18-E18)/ABS(E18))*100))))</x:f>
      </x:c>
      <x:c r="I18" s="54">
        <x:f>A730B_C5</x:f>
      </x:c>
      <x:c r="J18" s="119">
        <x:f>IF(I18="N/A", " ", IF(G18="N/A", " ",IF(AND(G18=0,I18=0,),"N/A",IF(ABS(G18)=0, "N/A", ((I18-G18)/ABS(G18))*100))))</x:f>
      </x:c>
    </x:row>
    <x:row r="19" spans="1:13" ht="24" customHeight="1" x14ac:dyDescent="0.2">
      <x:c r="A19" s="178" t="s">
        <x:v>299</x:v>
      </x:c>
      <x:c r="B19" s="54">
        <x:f> IF(B8&lt;DATEVALUE("03/31/2022"), "N/A", AAS0007_C1)</x:f>
      </x:c>
      <x:c r="C19" s="54">
        <x:f> IF(C8&lt;DATEVALUE("03/31/2022"), "N/A", AAS0007_C2)</x:f>
      </x:c>
      <x:c r="D19" s="119">
        <x:f>IF(C19="N/A", " ", IF(B19="N/A", " ",IF(AND(B19=0,C19=0,),"N/A",IF(ABS(B19)=0, "N/A", ((C19-B19)/ABS(B19))*100))))</x:f>
      </x:c>
      <x:c r="E19" s="54">
        <x:f> IF(E8&lt;DATEVALUE("03/31/2022"), "N/A", AAS0007_C3)</x:f>
      </x:c>
      <x:c r="F19" s="119">
        <x:f>IF(E19="N/A", " ", IF(C19="N/A", " ",IF(AND(C19=0,E19=0,),"N/A",IF(ABS(C19)=0, "N/A", ((E19-C19)/ABS(C19))*100))))</x:f>
      </x:c>
      <x:c r="G19" s="54">
        <x:f> IF(G8&lt;DATEVALUE("03/31/2022"), "N/A", AAS0007_C4)</x:f>
      </x:c>
      <x:c r="H19" s="119">
        <x:f>IF(G19="N/A", " ", IF(E19="N/A", " ",IF(AND(E19=0,G19=0,),"N/A",IF(ABS(E19)=0, "N/A", ((G19-E19)/ABS(E19))*100))))</x:f>
      </x:c>
      <x:c r="I19" s="54">
        <x:f> IF(I8&lt;DATEVALUE("03/31/2022"), "N/A", AAS0007_C5)</x:f>
      </x:c>
      <x:c r="J19" s="119">
        <x:f>IF(I19="N/A", " ", IF(G19="N/A", " ",IF(AND(G19=0,I19=0,),"N/A",IF(ABS(G19)=0, "N/A", ((I19-G19)/ABS(G19))*100))))</x:f>
      </x:c>
    </x:row>
    <x:row r="20" spans="1:13" ht="13.35" customHeight="1" x14ac:dyDescent="0.2">
      <x:c r="A20" s="101" t="s">
        <x:v>300</x:v>
      </x:c>
      <x:c r="B20" s="54">
        <x:f> IF(B8&lt;DATEVALUE("03/31/2022"), "N/A", AAS0008_C1)</x:f>
      </x:c>
      <x:c r="C20" s="54">
        <x:f> IF(C8&lt;DATEVALUE("03/31/2022"), "N/A", AAS0008_C2)</x:f>
      </x:c>
      <x:c r="D20" s="119">
        <x:f>IF(C20="N/A", " ", IF(B20="N/A", " ",IF(AND(B20=0,C20=0,),"N/A",IF(ABS(B20)=0, "N/A", ((C20-B20)/ABS(B20))*100))))</x:f>
      </x:c>
      <x:c r="E20" s="54">
        <x:f> IF(E8&lt;DATEVALUE("03/31/2022"), "N/A", AAS0008_C3)</x:f>
      </x:c>
      <x:c r="F20" s="119">
        <x:f>IF(E20="N/A", " ", IF(C20="N/A", " ",IF(AND(C20=0,E20=0,),"N/A",IF(ABS(C20)=0, "N/A", ((E20-C20)/ABS(C20))*100))))</x:f>
      </x:c>
      <x:c r="G20" s="54">
        <x:f> IF(G8&lt;DATEVALUE("03/31/2022"), "N/A", AAS0008_C4)</x:f>
      </x:c>
      <x:c r="H20" s="119">
        <x:f>IF(G20="N/A", " ", IF(E20="N/A", " ",IF(AND(E20=0,G20=0,),"N/A",IF(ABS(E20)=0, "N/A", ((G20-E20)/ABS(E20))*100))))</x:f>
      </x:c>
      <x:c r="I20" s="54">
        <x:f> IF(I8&lt;DATEVALUE("03/31/2022"), "N/A", AAS0008_C5)</x:f>
      </x:c>
      <x:c r="J20" s="119">
        <x:f>IF(I20="N/A", " ", IF(G20="N/A", " ",IF(AND(G20=0,I20=0,),"N/A",IF(ABS(G20)=0, "N/A", ((I20-G20)/ABS(G20))*100))))</x:f>
      </x:c>
    </x:row>
    <x:row r="21" spans="1:13" ht="13.35" customHeight="1" x14ac:dyDescent="0.2">
      <x:c r="A21" s="179" t="s">
        <x:v>301</x:v>
      </x:c>
      <x:c r="B21" s="54">
        <x:f>IF(B8&gt;DATEVALUE("12/31/2021"),AAS0009_C1,A730A_C1+A730B_C1+A730C_C1+A744C_C1+A672C_C1+A652C_C1)</x:f>
      </x:c>
      <x:c r="C21" s="54">
        <x:f>IF(C8&gt;DATEVALUE("12/31/2021"),AAS0009_C2,A730A_C2+A730B_C2+A730C_C2+A744C_C2+A672C_C2+A652C_C2)</x:f>
      </x:c>
      <x:c r="D21" s="119">
        <x:f>IF(C21="N/A", " ", IF(B21="N/A", " ",IF(AND(B21=0,C21=0,),"N/A",IF(ABS(B21)=0, "N/A", ((C21-B21)/ABS(B21))*100))))</x:f>
      </x:c>
      <x:c r="E21" s="54">
        <x:f>IF(E8&gt;DATEVALUE("12/31/2021"),AAS0009_C3,A730A_C3+A730B_C3+A730C_C3+A744C_C3+A672C_C3+A652C_C3)</x:f>
      </x:c>
      <x:c r="F21" s="119">
        <x:f>IF(E21="N/A", " ", IF(C21="N/A", " ",IF(AND(C21=0,E21=0,),"N/A",IF(ABS(C21)=0, "N/A", ((E21-C21)/ABS(C21))*100))))</x:f>
      </x:c>
      <x:c r="G21" s="54">
        <x:f>IF(G8&gt;DATEVALUE("12/31/2021"),AAS0009_C4,A730A_C4+A730B_C4+A730C_C4+A744C_C4+A672C_C4+A652C_C4)</x:f>
      </x:c>
      <x:c r="H21" s="119">
        <x:f>IF(G21="N/A", " ", IF(E21="N/A", " ",IF(AND(E21=0,G21=0,),"N/A",IF(ABS(E21)=0, "N/A", ((G21-E21)/ABS(E21))*100))))</x:f>
      </x:c>
      <x:c r="I21" s="54">
        <x:f>IF(I8&gt;DATEVALUE("12/31/2021"),AAS0009_C5,A730A_C5+A730B_C5+A730C_C5+A744C_C5+A672C_C5+A652C_C5)</x:f>
      </x:c>
      <x:c r="J21" s="119">
        <x:f>IF(I21="N/A", " ", IF(G21="N/A", " ",IF(AND(G21=0,I21=0,),"N/A",IF(ABS(G21)=0, "N/A", ((I21-G21)/ABS(G21))*100))))</x:f>
      </x:c>
    </x:row>
    <x:row r="22" spans="1:13" ht="13.35" customHeight="1" x14ac:dyDescent="0.2">
      <x:c r="A22" s="179" t="s">
        <x:v>302</x:v>
      </x:c>
      <x:c r="B22" s="54"/>
      <x:c r="C22" s="54"/>
      <x:c r="D22" s="119"/>
      <x:c r="E22" s="54"/>
      <x:c r="F22" s="119"/>
      <x:c r="G22" s="54"/>
      <x:c r="H22" s="119"/>
      <x:c r="I22" s="54"/>
      <x:c r="J22" s="119"/>
    </x:row>
    <x:row r="23" spans="1:13" ht="13.35" customHeight="1" x14ac:dyDescent="0.2">
      <x:c r="A23" s="150" t="s">
        <x:v>303</x:v>
      </x:c>
      <x:c r="B23" s="54">
        <x:f>IF(B8&lt;DATEVALUE("3/31/2019"),"N/A",AAS0055_C1)</x:f>
      </x:c>
      <x:c r="C23" s="54">
        <x:f>IF(C8&lt;DATEVALUE("3/31/2019"),"N/A",AAS0055_C2)</x:f>
      </x:c>
      <x:c r="D23" s="119">
        <x:f>IF(C23="N/A", " ", IF(B23="N/A", " ",IF(AND(B23=0,C23=0,),"N/A",IF(ABS(B23)=0, "N/A", ((C23-B23)/ABS(B23))*100))))</x:f>
      </x:c>
      <x:c r="E23" s="54">
        <x:f>IF(E8&lt;DATEVALUE("3/31/2019"),"N/A",AAS0055_C3)</x:f>
      </x:c>
      <x:c r="F23" s="119">
        <x:f>IF(E23="N/A", " ", IF(C23="N/A", " ",IF(AND(C23=0,E23=0,),"N/A",IF(ABS(C23)=0, "N/A", ((E23-C23)/ABS(C23))*100))))</x:f>
      </x:c>
      <x:c r="G23" s="54">
        <x:f>IF(G8&lt;DATEVALUE("3/31/2019"),"N/A",AAS0055_C4)</x:f>
      </x:c>
      <x:c r="H23" s="119">
        <x:f>IF(G23="N/A", " ", IF(E23="N/A", " ",IF(AND(E23=0,G23=0,),"N/A",IF(ABS(E23)=0, "N/A", ((G23-E23)/ABS(E23))*100))))</x:f>
      </x:c>
      <x:c r="I23" s="54">
        <x:f>IF(I8&lt;DATEVALUE("3/31/2019"),"N/A",AAS0055_C5)</x:f>
      </x:c>
      <x:c r="J23" s="119">
        <x:f>IF(I23="N/A", " ", IF(G23="N/A", " ",IF(AND(G23=0,I23=0,),"N/A",IF(ABS(G23)=0, "N/A", ((I23-G23)/ABS(G23))*100))))</x:f>
      </x:c>
    </x:row>
    <x:row r="24" spans="1:13" ht="13.35" customHeight="1" x14ac:dyDescent="0.2">
      <x:c r="A24" s="150" t="s">
        <x:v>304</x:v>
      </x:c>
      <x:c r="B24" s="54">
        <x:f>IF(B8&lt;DATEVALUE("3/31/2019"),"N/A",AAS0061_C1)</x:f>
      </x:c>
      <x:c r="C24" s="54">
        <x:f>IF(C8&lt;DATEVALUE("3/31/2019"),"N/A",AAS0061_C2)</x:f>
      </x:c>
      <x:c r="D24" s="119">
        <x:f>IF(C24="N/A", " ", IF(B24="N/A", " ",IF(AND(B24=0,C24=0,),"N/A",IF(ABS(B24)=0, "N/A", ((C24-B24)/ABS(B24))*100))))</x:f>
      </x:c>
      <x:c r="E24" s="54">
        <x:f>IF(E8&lt;DATEVALUE("3/31/2019"),"N/A",AAS0061_C3)</x:f>
      </x:c>
      <x:c r="F24" s="119">
        <x:f>IF(E24="N/A", " ", IF(C24="N/A", " ",IF(AND(C24=0,E24=0,),"N/A",IF(ABS(C24)=0, "N/A", ((E24-C24)/ABS(C24))*100))))</x:f>
      </x:c>
      <x:c r="G24" s="54">
        <x:f>IF(G8&lt;DATEVALUE("3/31/2019"),"N/A",AAS0061_C4)</x:f>
      </x:c>
      <x:c r="H24" s="119">
        <x:f>IF(G24="N/A", " ", IF(E24="N/A", " ",IF(AND(E24=0,G24=0,),"N/A",IF(ABS(E24)=0, "N/A", ((G24-E24)/ABS(E24))*100))))</x:f>
      </x:c>
      <x:c r="I24" s="54">
        <x:f>IF(I8&lt;DATEVALUE("3/31/2019"),"N/A",AAS0061_C5)</x:f>
      </x:c>
      <x:c r="J24" s="119">
        <x:f>IF(I24="N/A", " ", IF(G24="N/A", " ",IF(AND(G24=0,I24=0,),"N/A",IF(ABS(G24)=0, "N/A", ((I24-G24)/ABS(G24))*100))))</x:f>
      </x:c>
    </x:row>
    <x:row r="25" spans="1:13" ht="13.35" customHeight="1" x14ac:dyDescent="0.2">
      <x:c r="A25" s="150" t="s">
        <x:v>305</x:v>
      </x:c>
      <x:c r="B25" s="54">
        <x:f>IF(B8&lt;DATEVALUE("3/31/2019"),"N/A",AAS0067_C1)</x:f>
      </x:c>
      <x:c r="C25" s="54">
        <x:f>IF(C8&lt;DATEVALUE("3/31/2019"),"N/A",AAS0067_C2)</x:f>
      </x:c>
      <x:c r="D25" s="119">
        <x:f>IF(C25="N/A", " ", IF(B25="N/A", " ",IF(AND(B25=0,C25=0,),"N/A",IF(ABS(B25)=0, "N/A", ((C25-B25)/ABS(B25))*100))))</x:f>
      </x:c>
      <x:c r="E25" s="54">
        <x:f>IF(E8&lt;DATEVALUE("3/31/2019"),"N/A",AAS0067_C3)</x:f>
      </x:c>
      <x:c r="F25" s="119">
        <x:f>IF(E25="N/A", " ", IF(C25="N/A", " ",IF(AND(C25=0,E25=0,),"N/A",IF(ABS(C25)=0, "N/A", ((E25-C25)/ABS(C25))*100))))</x:f>
      </x:c>
      <x:c r="G25" s="54">
        <x:f>IF(G8&lt;DATEVALUE("3/31/2019"),"N/A",AAS0067_C4)</x:f>
      </x:c>
      <x:c r="H25" s="119">
        <x:f>IF(G25="N/A", " ", IF(E25="N/A", " ",IF(AND(E25=0,G25=0,),"N/A",IF(ABS(E25)=0, "N/A", ((G25-E25)/ABS(E25))*100))))</x:f>
      </x:c>
      <x:c r="I25" s="54">
        <x:f>IF(I8&lt;DATEVALUE("3/31/2019"),"N/A",AAS0067_C5)</x:f>
      </x:c>
      <x:c r="J25" s="119">
        <x:f>IF(I25="N/A", " ", IF(G25="N/A", " ",IF(AND(G25=0,I25=0,),"N/A",IF(ABS(G25)=0, "N/A", ((I25-G25)/ABS(G25))*100))))</x:f>
      </x:c>
    </x:row>
    <x:row r="26" spans="1:13" ht="13.35" customHeight="1" x14ac:dyDescent="0.2">
      <x:c r="A26" s="150" t="s">
        <x:v>306</x:v>
      </x:c>
      <x:c r="B26" s="54">
        <x:f>IF(B8&lt;DATEVALUE("3/31/2019"),"N/A",AAS0073_C1)</x:f>
      </x:c>
      <x:c r="C26" s="54">
        <x:f>IF(C8&lt;DATEVALUE("3/31/2019"),"N/A",AAS0073_C2)</x:f>
      </x:c>
      <x:c r="D26" s="119">
        <x:f>IF(C26="N/A", " ", IF(B26="N/A", " ",IF(AND(B26=0,C26=0,),"N/A",IF(ABS(B26)=0, "N/A", ((C26-B26)/ABS(B26))*100))))</x:f>
      </x:c>
      <x:c r="E26" s="54">
        <x:f>IF(E8&lt;DATEVALUE("3/31/2019"),"N/A",AAS0073_C3)</x:f>
      </x:c>
      <x:c r="F26" s="119">
        <x:f>IF(E26="N/A", " ", IF(C26="N/A", " ",IF(AND(C26=0,E26=0,),"N/A",IF(ABS(C26)=0, "N/A", ((E26-C26)/ABS(C26))*100))))</x:f>
      </x:c>
      <x:c r="G26" s="54">
        <x:f>IF(G8&lt;DATEVALUE("3/31/2019"),"N/A",AAS0073_C4)</x:f>
      </x:c>
      <x:c r="H26" s="119">
        <x:f>IF(G26="N/A", " ", IF(E26="N/A", " ",IF(AND(E26=0,G26=0,),"N/A",IF(ABS(E26)=0, "N/A", ((G26-E26)/ABS(E26))*100))))</x:f>
      </x:c>
      <x:c r="I26" s="54">
        <x:f>IF(I8&lt;DATEVALUE("3/31/2019"),"N/A",AAS0073_C5)</x:f>
      </x:c>
      <x:c r="J26" s="119">
        <x:f>IF(I26="N/A", " ", IF(G26="N/A", " ",IF(AND(G26=0,I26=0,),"N/A",IF(ABS(G26)=0, "N/A", ((I26-G26)/ABS(G26))*100))))</x:f>
      </x:c>
    </x:row>
    <x:row r="27" spans="1:13" ht="13.35" customHeight="1" x14ac:dyDescent="0.2">
      <x:c r="A27" s="153" t="s">
        <x:v>307</x:v>
      </x:c>
      <x:c r="B27" s="54">
        <x:f>IF(B8&lt;DATEVALUE("3/31/2019"),"N/A",AAS0041_C1)</x:f>
      </x:c>
      <x:c r="C27" s="54">
        <x:f>IF(C8&lt;DATEVALUE("3/31/2019"),"N/A",AAS0041_C2)</x:f>
      </x:c>
      <x:c r="D27" s="119">
        <x:f>IF(C27="N/A", " ", IF(B27="N/A", " ",IF(AND(B27=0,C27=0,),"N/A",IF(ABS(B27)=0, "N/A", ((C27-B27)/ABS(B27))*100))))</x:f>
      </x:c>
      <x:c r="E27" s="54">
        <x:f>IF(E8&lt;DATEVALUE("3/31/2019"),"N/A",AAS0041_C3)</x:f>
      </x:c>
      <x:c r="F27" s="119">
        <x:f>IF(E27="N/A", " ", IF(C27="N/A", " ",IF(AND(C27=0,E27=0,),"N/A",IF(ABS(C27)=0, "N/A", ((E27-C27)/ABS(C27))*100))))</x:f>
      </x:c>
      <x:c r="G27" s="54">
        <x:f>IF(G8&lt;DATEVALUE("3/31/2019"),"N/A",AAS0041_C4)</x:f>
      </x:c>
      <x:c r="H27" s="119">
        <x:f>IF(G27="N/A", " ", IF(E27="N/A", " ",IF(AND(E27=0,G27=0,),"N/A",IF(ABS(E27)=0, "N/A", ((G27-E27)/ABS(E27))*100))))</x:f>
      </x:c>
      <x:c r="I27" s="54">
        <x:f>IF(I8&lt;DATEVALUE("3/31/2019"),"N/A",AAS0041_C5)</x:f>
      </x:c>
      <x:c r="J27" s="119">
        <x:f>IF(I27="N/A", " ", IF(G27="N/A", " ",IF(AND(G27=0,I27=0,),"N/A",IF(ABS(G27)=0, "N/A", ((I27-G27)/ABS(G27))*100))))</x:f>
      </x:c>
    </x:row>
    <x:row r="28" spans="1:13" ht="13.35" customHeight="1" x14ac:dyDescent="0.2">
      <x:c r="A28" s="179" t="s">
        <x:v>308</x:v>
      </x:c>
      <x:c r="B28" s="54">
        <x:f>IF(B8&lt;DATEVALUE("3/31/2019"),"N/A",IF(B8&lt;DATEVALUE("3/31/2022"),AAS0055_C1+AAS0061_C1+AAS0067_C1+AAS0073_C1-AAS0041_C1,AAS0013_C1))</x:f>
      </x:c>
      <x:c r="C28" s="54">
        <x:f>IF(C8&lt;DATEVALUE("3/31/2019"),"N/A",IF(C8&lt;DATEVALUE("3/31/2022"),AAS0055_C2+AAS0061_C2+AAS0067_C2+AAS0073_C2-AAS0041_C2,AAS0013_C2))</x:f>
      </x:c>
      <x:c r="D28" s="119">
        <x:f>IF(C28="N/A", " ", IF(B28="N/A", " ",IF(AND(B28=0,C28=0,),"N/A",IF(ABS(B28)=0, "N/A", ((C28-B28)/ABS(B28))*100))))</x:f>
      </x:c>
      <x:c r="E28" s="54">
        <x:f>IF(E8&lt;DATEVALUE("3/31/2019"),"N/A",IF(E8&lt;DATEVALUE("3/31/2022"),AAS0055_C3+AAS0061_C3+AAS0067_C3+AAS0073_C3-AAS0041_C3,AAS0013_C3))</x:f>
      </x:c>
      <x:c r="F28" s="119">
        <x:f>IF(E28="N/A", " ", IF(C28="N/A", " ",IF(AND(C28=0,E28=0,),"N/A",IF(ABS(C28)=0, "N/A", ((E28-C28)/ABS(C28))*100))))</x:f>
      </x:c>
      <x:c r="G28" s="54">
        <x:f>IF(G8&lt;DATEVALUE("3/31/2019"),"N/A",IF(G8&lt;DATEVALUE("3/31/2022"),AAS0055_C4+AAS0061_C4+AAS0067_C4+AAS0073_C4-AAS0041_C4,AAS0013_C4))</x:f>
      </x:c>
      <x:c r="H28" s="119">
        <x:f>IF(G28="N/A", " ", IF(E28="N/A", " ",IF(AND(E28=0,G28=0,),"N/A",IF(ABS(E28)=0, "N/A", ((G28-E28)/ABS(E28))*100))))</x:f>
      </x:c>
      <x:c r="I28" s="54">
        <x:f>IF(I8&lt;DATEVALUE("3/31/2019"),"N/A",IF(I8&lt;DATEVALUE("3/31/2022"),AAS0055_C5+AAS0061_C5+AAS0067_C5+AAS0073_C5-AAS0041_C5,AAS0013_C5))</x:f>
      </x:c>
      <x:c r="J28" s="119">
        <x:f>IF(I28="N/A", " ", IF(G28="N/A", " ",IF(AND(G28=0,I28=0,),"N/A",IF(ABS(G28)=0, "N/A", ((I28-G28)/ABS(G28))*100))))</x:f>
      </x:c>
    </x:row>
    <x:row r="29" spans="1:13" ht="13.35" customHeight="1" x14ac:dyDescent="0.2">
      <x:c r="A29" s="179" t="s">
        <x:v>309</x:v>
      </x:c>
      <x:c r="B29" s="54"/>
      <x:c r="C29" s="54"/>
      <x:c r="D29" s="119"/>
      <x:c r="E29" s="54"/>
      <x:c r="F29" s="119"/>
      <x:c r="G29" s="54"/>
      <x:c r="H29" s="119"/>
      <x:c r="I29" s="54"/>
      <x:c r="J29" s="119"/>
    </x:row>
    <x:row r="30" spans="1:13" ht="13.35" customHeight="1" x14ac:dyDescent="0.2">
      <x:c r="A30" s="150" t="s">
        <x:v>310</x:v>
      </x:c>
      <x:c r="B30" s="54">
        <x:f>A769A_C1</x:f>
      </x:c>
      <x:c r="C30" s="54">
        <x:f>A769A_C2</x:f>
      </x:c>
      <x:c r="D30" s="119">
        <x:f>IF(C30="N/A", " ", IF(B30="N/A", " ",IF(AND(B30=0,C30=0,),"N/A",IF(ABS(B30)=0, "N/A", ((C30-B30)/ABS(B30))*100))))</x:f>
      </x:c>
      <x:c r="E30" s="54">
        <x:f>A769A_C3</x:f>
      </x:c>
      <x:c r="F30" s="119">
        <x:f>IF(E30="N/A", " ", IF(C30="N/A", " ",IF(AND(C30=0,E30=0,),"N/A",IF(ABS(C30)=0, "N/A", ((E30-C30)/ABS(C30))*100))))</x:f>
      </x:c>
      <x:c r="G30" s="54">
        <x:f>A769A_C4</x:f>
      </x:c>
      <x:c r="H30" s="119">
        <x:f>IF(G30="N/A", " ", IF(E30="N/A", " ",IF(AND(E30=0,G30=0,),"N/A",IF(ABS(E30)=0, "N/A", ((G30-E30)/ABS(E30))*100))))</x:f>
      </x:c>
      <x:c r="I30" s="54">
        <x:f>A769A_C5</x:f>
      </x:c>
      <x:c r="J30" s="119">
        <x:f>IF(I30="N/A", " ", IF(G30="N/A", " ",IF(AND(G30=0,I30=0,),"N/A",IF(ABS(G30)=0, "N/A", ((I30-G30)/ABS(G30))*100))))</x:f>
      </x:c>
    </x:row>
    <x:row r="31" spans="1:13" ht="13.35" customHeight="1" x14ac:dyDescent="0.2">
      <x:c r="A31" s="153" t="s">
        <x:v>311</x:v>
      </x:c>
      <x:c r="B31" s="54">
        <x:f>A769B_C1</x:f>
      </x:c>
      <x:c r="C31" s="54">
        <x:f>A769B_C2</x:f>
      </x:c>
      <x:c r="D31" s="119">
        <x:f>IF(C31="N/A", " ", IF(B31="N/A", " ",IF(AND(B31=0,C31=0,),"N/A",IF(ABS(B31)=0, "N/A", ((C31-B31)/ABS(B31))*100))))</x:f>
      </x:c>
      <x:c r="E31" s="54">
        <x:f>A769B_C3</x:f>
      </x:c>
      <x:c r="F31" s="119">
        <x:f>IF(E31="N/A", " ", IF(C31="N/A", " ",IF(AND(C31=0,E31=0,),"N/A",IF(ABS(C31)=0, "N/A", ((E31-C31)/ABS(C31))*100))))</x:f>
      </x:c>
      <x:c r="G31" s="54">
        <x:f>A769B_C4</x:f>
      </x:c>
      <x:c r="H31" s="119">
        <x:f>IF(G31="N/A", " ", IF(E31="N/A", " ",IF(AND(E31=0,G31=0,),"N/A",IF(ABS(E31)=0, "N/A", ((G31-E31)/ABS(E31))*100))))</x:f>
      </x:c>
      <x:c r="I31" s="54">
        <x:f>A769B_C5</x:f>
      </x:c>
      <x:c r="J31" s="119">
        <x:f>IF(I31="N/A", " ", IF(G31="N/A", " ",IF(AND(G31=0,I31=0,),"N/A",IF(ABS(G31)=0, "N/A", ((I31-G31)/ABS(G31))*100))))</x:f>
      </x:c>
    </x:row>
    <x:row r="32" spans="1:13" ht="13.35" customHeight="1" x14ac:dyDescent="0.2">
      <x:c r="A32" s="153" t="s">
        <x:v>312</x:v>
      </x:c>
      <x:c r="B32" s="54">
        <x:f>IF(B8&lt;DATEVALUE("3/31/2022"), A766E_C1,AAS0016_C1)</x:f>
      </x:c>
      <x:c r="C32" s="54">
        <x:f>IF(C8&lt;DATEVALUE("3/31/2022"), A766E_C2,AAS0016_C2)</x:f>
      </x:c>
      <x:c r="D32" s="119">
        <x:f>IF(C32="N/A", " ", IF(B32="N/A", " ",IF(AND(B32=0,C32=0,),"N/A",IF(ABS(B32)=0, "N/A", ((C32-B32)/ABS(B32))*100))))</x:f>
      </x:c>
      <x:c r="E32" s="54">
        <x:f>IF(E8&lt;DATEVALUE("3/31/2022"), A766E_C3,AAS0016_C3)</x:f>
      </x:c>
      <x:c r="F32" s="119">
        <x:f>IF(E32="N/A", " ", IF(C32="N/A", " ",IF(AND(C32=0,E32=0,),"N/A",IF(ABS(C32)=0, "N/A", ((E32-C32)/ABS(C32))*100))))</x:f>
      </x:c>
      <x:c r="G32" s="54">
        <x:f>IF(G8&lt;DATEVALUE("3/31/2022"), A766E_C4,AAS0016_C4)</x:f>
      </x:c>
      <x:c r="H32" s="119">
        <x:f>IF(G32="N/A", " ", IF(E32="N/A", " ",IF(AND(E32=0,G32=0,),"N/A",IF(ABS(E32)=0, "N/A", ((G32-E32)/ABS(E32))*100))))</x:f>
      </x:c>
      <x:c r="I32" s="54">
        <x:f>IF(I8&lt;DATEVALUE("3/31/2022"), A766E_C5,AAS0016_C5)</x:f>
      </x:c>
      <x:c r="J32" s="119">
        <x:f>IF(I32="N/A", " ", IF(G32="N/A", " ",IF(AND(G32=0,I32=0,),"N/A",IF(ABS(G32)=0, "N/A", ((I32-G32)/ABS(G32))*100))))</x:f>
      </x:c>
    </x:row>
    <x:row r="33" spans="1:13" ht="13.35" customHeight="1" x14ac:dyDescent="0.2">
      <x:c r="A33" s="179" t="s">
        <x:v>313</x:v>
      </x:c>
      <x:c r="B33" s="54">
        <x:f>IF(B8&lt;DATEVALUE("3/31/2022"),A766E_C1+A769A_C1+A769B_C1,AAS0017_C1)</x:f>
      </x:c>
      <x:c r="C33" s="54">
        <x:f>IF(C8&lt;DATEVALUE("3/31/2022"),A766E_C2+A769A_C2+A769B_C2,AAS0017_C2)</x:f>
      </x:c>
      <x:c r="D33" s="119">
        <x:f>IF(C33="N/A", " ", IF(B33="N/A", " ",IF(AND(B33=0,C33=0,),"N/A",IF(ABS(B33)=0, "N/A", ((C33-B33)/ABS(B33))*100))))</x:f>
      </x:c>
      <x:c r="E33" s="54">
        <x:f>IF(E8&lt;DATEVALUE("3/31/2022"),A766E_C3+A769A_C3+A769B_C3,AAS0017_C3)</x:f>
      </x:c>
      <x:c r="F33" s="119">
        <x:f>IF(E33="N/A", " ", IF(C33="N/A", " ",IF(AND(C33=0,E33=0,),"N/A",IF(ABS(C33)=0, "N/A", ((E33-C33)/ABS(C33))*100))))</x:f>
      </x:c>
      <x:c r="G33" s="54">
        <x:f>IF(G8&lt;DATEVALUE("3/31/2022"),A766E_C4+A769A_C4+A769B_C4,AAS0017_C4)</x:f>
      </x:c>
      <x:c r="H33" s="119">
        <x:f>IF(G33="N/A", " ", IF(E33="N/A", " ",IF(AND(E33=0,G33=0,),"N/A",IF(ABS(E33)=0, "N/A", ((G33-E33)/ABS(E33))*100))))</x:f>
      </x:c>
      <x:c r="I33" s="54">
        <x:f>IF(I8&lt;DATEVALUE("3/31/2022"),A766E_C5+A769A_C5+A769B_C5,AAS0017_C5)</x:f>
      </x:c>
      <x:c r="J33" s="119">
        <x:f>IF(I33="N/A", " ", IF(G33="N/A", " ",IF(AND(G33=0,I33=0,),"N/A",IF(ABS(G33)=0, "N/A", ((I33-G33)/ABS(G33))*100))))</x:f>
      </x:c>
    </x:row>
    <x:row r="34" spans="1:13" ht="13.35" customHeight="1" x14ac:dyDescent="0.2">
      <x:c r="A34" s="179" t="s">
        <x:v>314</x:v>
      </x:c>
      <x:c r="B34" s="54">
        <x:f>IF(B8&lt;DATEVALUE("3/31/2002"),"N/A",A003_C1)</x:f>
      </x:c>
      <x:c r="C34" s="54">
        <x:f>IF(C8&lt;DATEVALUE("3/31/2002"),"N/A",A003_C2)</x:f>
      </x:c>
      <x:c r="D34" s="119">
        <x:f>IF(C34="N/A", " ", IF(B34="N/A", " ",IF(AND(B34=0,C34=0,),"N/A",IF(ABS(B34)=0, "N/A", ((C34-B34)/ABS(B34))*100))))</x:f>
      </x:c>
      <x:c r="E34" s="54">
        <x:f>IF(E8&lt;DATEVALUE("3/31/2002"),"N/A",A003_C3)</x:f>
      </x:c>
      <x:c r="F34" s="119">
        <x:f>IF(E34="N/A", " ", IF(C34="N/A", " ",IF(AND(C34=0,E34=0,),"N/A",IF(ABS(C34)=0, "N/A", ((E34-C34)/ABS(C34))*100))))</x:f>
      </x:c>
      <x:c r="G34" s="54">
        <x:f>IF(G8&lt;DATEVALUE("3/31/2002"),"N/A",A003_C4)</x:f>
      </x:c>
      <x:c r="H34" s="119">
        <x:f>IF(G34="N/A", " ", IF(E34="N/A", " ",IF(AND(E34=0,G34=0,),"N/A",IF(ABS(E34)=0, "N/A", ((G34-E34)/ABS(E34))*100))))</x:f>
      </x:c>
      <x:c r="I34" s="54">
        <x:f>IF(I8&lt;DATEVALUE("3/31/2002"),"N/A",A003_C5)</x:f>
      </x:c>
      <x:c r="J34" s="119">
        <x:f>IF(I34="N/A", " ", IF(G34="N/A", " ",IF(AND(G34=0,I34=0,),"N/A",IF(ABS(G34)=0, "N/A", ((I34-G34)/ABS(G34))*100))))</x:f>
      </x:c>
    </x:row>
    <x:row r="35" spans="1:13" ht="13.35" customHeight="1" x14ac:dyDescent="0.2">
      <x:c r="A35" s="179" t="s">
        <x:v>315</x:v>
      </x:c>
      <x:c r="B35" s="54"/>
      <x:c r="C35" s="54"/>
      <x:c r="D35" s="119"/>
      <x:c r="E35" s="54"/>
      <x:c r="F35" s="119"/>
      <x:c r="G35" s="54"/>
      <x:c r="H35" s="119"/>
      <x:c r="I35" s="54"/>
      <x:c r="J35" s="119"/>
    </x:row>
    <x:row r="36" spans="1:13" ht="13.35" customHeight="1" x14ac:dyDescent="0.2">
      <x:c r="A36" s="153" t="s">
        <x:v>316</x:v>
      </x:c>
      <x:c r="B36" s="54">
        <x:f>A396_C1+A397A_C1+A698A_C1+A397_C1+A385_C1+A370_C1+A002_C1+A698C_C1</x:f>
      </x:c>
      <x:c r="C36" s="54">
        <x:f>A396_C2+A397A_C2+A698A_C2+A397_C2+A385_C2+A370_C2+A002_C2+A698C_C2</x:f>
      </x:c>
      <x:c r="D36" s="119">
        <x:f>IF(C36="N/A", " ", IF(B36="N/A", " ",IF(AND(B36=0,C36=0,),"N/A",IF(ABS(B36)=0, "N/A", ((C36-B36)/ABS(B36))*100))))</x:f>
      </x:c>
      <x:c r="E36" s="54">
        <x:f>A396_C3+A397A_C3+A698A_C3+A397_C3+A385_C3+A370_C3+A002_C3+A698C_C3</x:f>
      </x:c>
      <x:c r="F36" s="119">
        <x:f>IF(E36="N/A", " ", IF(C36="N/A", " ",IF(AND(C36=0,E36=0,),"N/A",IF(ABS(C36)=0, "N/A", ((E36-C36)/ABS(C36))*100))))</x:f>
      </x:c>
      <x:c r="G36" s="54">
        <x:f>A396_C4+A397A_C4+A698A_C4+A397_C4+A385_C4+A370_C4+A002_C4+A698C_C4</x:f>
      </x:c>
      <x:c r="H36" s="119">
        <x:f>IF(G36="N/A", " ", IF(E36="N/A", " ",IF(AND(E36=0,G36=0,),"N/A",IF(ABS(E36)=0, "N/A", ((G36-E36)/ABS(E36))*100))))</x:f>
      </x:c>
      <x:c r="I36" s="54">
        <x:f>A396_C5+A397A_C5+A698A_C5+A397_C5+A385_C5+A370_C5+A002_C5+A698C_C5</x:f>
      </x:c>
      <x:c r="J36" s="119">
        <x:f>IF(I36="N/A", " ", IF(G36="N/A", " ",IF(AND(G36=0,I36=0,),"N/A",IF(ABS(G36)=0, "N/A", ((I36-G36)/ABS(G36))*100))))</x:f>
      </x:c>
    </x:row>
    <x:row r="37" spans="1:13" ht="13.35" customHeight="1" x14ac:dyDescent="0.2">
      <x:c r="A37" s="153" t="s">
        <x:v>317</x:v>
      </x:c>
      <x:c r="B37" s="54">
        <x:f>A703A_C1+A386A_C1</x:f>
      </x:c>
      <x:c r="C37" s="54">
        <x:f>A703A_C2+A386A_C2</x:f>
      </x:c>
      <x:c r="D37" s="119">
        <x:f>IF(C37="N/A", " ", IF(B37="N/A", " ",IF(AND(B37=0,C37=0,),"N/A",IF(ABS(B37)=0, "N/A", ((C37-B37)/ABS(B37))*100))))</x:f>
      </x:c>
      <x:c r="E37" s="54">
        <x:f>A703A_C3+A386A_C3</x:f>
      </x:c>
      <x:c r="F37" s="119">
        <x:f>IF(E37="N/A", " ", IF(C37="N/A", " ",IF(AND(C37=0,E37=0,),"N/A",IF(ABS(C37)=0, "N/A", ((E37-C37)/ABS(C37))*100))))</x:f>
      </x:c>
      <x:c r="G37" s="54">
        <x:f>A703A_C4+A386A_C4</x:f>
      </x:c>
      <x:c r="H37" s="119">
        <x:f>IF(G37="N/A", " ", IF(E37="N/A", " ",IF(AND(E37=0,G37=0,),"N/A",IF(ABS(E37)=0, "N/A", ((G37-E37)/ABS(E37))*100))))</x:f>
      </x:c>
      <x:c r="I37" s="54">
        <x:f>A703A_C5+A386A_C5</x:f>
      </x:c>
      <x:c r="J37" s="119">
        <x:f>IF(I37="N/A", " ", IF(G37="N/A", " ",IF(AND(G37=0,I37=0,),"N/A",IF(ABS(G37)=0, "N/A", ((I37-G37)/ABS(G37))*100))))</x:f>
      </x:c>
    </x:row>
    <x:row r="38" spans="1:13" ht="13.35" customHeight="1" x14ac:dyDescent="0.2">
      <x:c r="A38" s="153" t="s">
        <x:v>318</x:v>
      </x:c>
      <x:c r="B38" s="54">
        <x:f>A386B_C1</x:f>
      </x:c>
      <x:c r="C38" s="54">
        <x:f>A386B_C2</x:f>
      </x:c>
      <x:c r="D38" s="119">
        <x:f>IF(C38="N/A", " ", IF(B38="N/A", " ",IF(AND(B38=0,C38=0,),"N/A",IF(ABS(B38)=0, "N/A", ((C38-B38)/ABS(B38))*100))))</x:f>
      </x:c>
      <x:c r="E38" s="54">
        <x:f>A386B_C3</x:f>
      </x:c>
      <x:c r="F38" s="119">
        <x:f>IF(E38="N/A", " ", IF(C38="N/A", " ",IF(AND(C38=0,E38=0,),"N/A",IF(ABS(C38)=0, "N/A", ((E38-C38)/ABS(C38))*100))))</x:f>
      </x:c>
      <x:c r="G38" s="54">
        <x:f>A386B_C4</x:f>
      </x:c>
      <x:c r="H38" s="119">
        <x:f>IF(G38="N/A", " ", IF(E38="N/A", " ",IF(AND(E38=0,G38=0,),"N/A",IF(ABS(E38)=0, "N/A", ((G38-E38)/ABS(E38))*100))))</x:f>
      </x:c>
      <x:c r="I38" s="54">
        <x:f>A386B_C5</x:f>
      </x:c>
      <x:c r="J38" s="119">
        <x:f>IF(I38="N/A", " ", IF(G38="N/A", " ",IF(AND(G38=0,I38=0,),"N/A",IF(ABS(G38)=0, "N/A", ((I38-G38)/ABS(G38))*100))))</x:f>
      </x:c>
    </x:row>
    <x:row r="39" spans="1:13" ht="13.35" customHeight="1" x14ac:dyDescent="0.2">
      <x:c r="A39" s="153" t="s">
        <x:v>319</x:v>
      </x:c>
      <x:c r="B39" s="54">
        <x:f> A718A5_C1</x:f>
      </x:c>
      <x:c r="C39" s="54">
        <x:f> A718A5_C2</x:f>
      </x:c>
      <x:c r="D39" s="119">
        <x:f>IF(C39="N/A", " ", IF(B39="N/A", " ",IF(AND(B39=0,C39=0,),"N/A",IF(ABS(B39)=0, "N/A", ((C39-B39)/ABS(B39))*100))))</x:f>
      </x:c>
      <x:c r="E39" s="54">
        <x:f> A718A5_C3</x:f>
      </x:c>
      <x:c r="F39" s="119">
        <x:f>IF(E39="N/A", " ", IF(C39="N/A", " ",IF(AND(C39=0,E39=0,),"N/A",IF(ABS(C39)=0, "N/A", ((E39-C39)/ABS(C39))*100))))</x:f>
      </x:c>
      <x:c r="G39" s="54">
        <x:f> A718A5_C4</x:f>
      </x:c>
      <x:c r="H39" s="119">
        <x:f>IF(G39="N/A", " ", IF(E39="N/A", " ",IF(AND(E39=0,G39=0,),"N/A",IF(ABS(E39)=0, "N/A", ((G39-E39)/ABS(E39))*100))))</x:f>
      </x:c>
      <x:c r="I39" s="54">
        <x:f> A718A5_C5</x:f>
      </x:c>
      <x:c r="J39" s="119">
        <x:f>IF(I39="N/A", " ", IF(G39="N/A", " ",IF(AND(G39=0,I39=0,),"N/A",IF(ABS(G39)=0, "N/A", ((I39-G39)/ABS(G39))*100))))</x:f>
      </x:c>
    </x:row>
    <x:row r="40" spans="1:13" ht="13.35" customHeight="1" x14ac:dyDescent="0.2">
      <x:c r="A40" s="153" t="s">
        <x:v>320</x:v>
      </x:c>
      <x:c r="B40" s="54">
        <x:f>A400P_C1</x:f>
      </x:c>
      <x:c r="C40" s="54">
        <x:f>A400P_C2</x:f>
      </x:c>
      <x:c r="D40" s="119">
        <x:f>IF(C40="N/A", " ", IF(B40="N/A", " ",IF(AND(B40=0,C40=0,),"N/A",IF(ABS(B40)=0, "N/A", ((C40-B40)/ABS(B40))*100))))</x:f>
      </x:c>
      <x:c r="E40" s="54">
        <x:f>A400P_C3</x:f>
      </x:c>
      <x:c r="F40" s="119">
        <x:f>IF(E40="N/A", " ", IF(C40="N/A", " ",IF(AND(C40=0,E40=0,),"N/A",IF(ABS(C40)=0, "N/A", ((E40-C40)/ABS(C40))*100))))</x:f>
      </x:c>
      <x:c r="G40" s="54">
        <x:f>A400P_C4</x:f>
      </x:c>
      <x:c r="H40" s="119">
        <x:f>IF(G40="N/A", " ", IF(E40="N/A", " ",IF(AND(E40=0,G40=0,),"N/A",IF(ABS(E40)=0, "N/A", ((G40-E40)/ABS(E40))*100))))</x:f>
      </x:c>
      <x:c r="I40" s="54">
        <x:f>A400P_C5</x:f>
      </x:c>
      <x:c r="J40" s="119">
        <x:f>IF(I40="N/A", " ", IF(G40="N/A", " ",IF(AND(G40=0,I40=0,),"N/A",IF(ABS(G40)=0, "N/A", ((I40-G40)/ABS(G40))*100))))</x:f>
      </x:c>
    </x:row>
    <x:row r="41" spans="1:13" ht="13.35" customHeight="1" x14ac:dyDescent="0.2">
      <x:c r="A41" s="179" t="s">
        <x:v>321</x:v>
      </x:c>
      <x:c r="B41" s="54">
        <x:f>A025B_C1</x:f>
      </x:c>
      <x:c r="C41" s="54">
        <x:f>A025B_C2</x:f>
      </x:c>
      <x:c r="D41" s="119">
        <x:f>IF(C41="N/A", " ", IF(B41="N/A", " ",IF(AND(B41=0,C41=0,),"N/A",IF(ABS(B41)=0, "N/A", ((C41-B41)/ABS(B41))*100))))</x:f>
      </x:c>
      <x:c r="E41" s="54">
        <x:f>A025B_C3</x:f>
      </x:c>
      <x:c r="F41" s="119">
        <x:f>IF(E41="N/A", " ", IF(C41="N/A", " ",IF(AND(C41=0,E41=0,),"N/A",IF(ABS(C41)=0, "N/A", ((E41-C41)/ABS(C41))*100))))</x:f>
      </x:c>
      <x:c r="G41" s="54">
        <x:f>A025B_C4</x:f>
      </x:c>
      <x:c r="H41" s="119">
        <x:f>IF(G41="N/A", " ", IF(E41="N/A", " ",IF(AND(E41=0,G41=0,),"N/A",IF(ABS(E41)=0, "N/A", ((G41-E41)/ABS(E41))*100))))</x:f>
      </x:c>
      <x:c r="I41" s="54">
        <x:f>A025B_C5</x:f>
      </x:c>
      <x:c r="J41" s="119">
        <x:f>IF(I41="N/A", " ", IF(G41="N/A", " ",IF(AND(G41=0,I41=0,),"N/A",IF(ABS(G41)=0, "N/A", ((I41-G41)/ABS(G41))*100))))</x:f>
      </x:c>
    </x:row>
    <x:row r="42" spans="1:13" ht="25.15" customHeight="1" x14ac:dyDescent="0.2">
      <x:c r="A42" s="202" t="s">
        <x:v>322</x:v>
      </x:c>
      <x:c r="B42" s="271">
        <x:f>IF(B8&lt;DATEVALUE("3/31/2019"),A719_C1,AAS0048_C1+A719_C1)</x:f>
      </x:c>
      <x:c r="C42" s="271">
        <x:f>IF(C8&lt;DATEVALUE("3/31/2019"),A719_C2,AAS0048_C2+A719_C2)</x:f>
      </x:c>
      <x:c r="D42" s="119">
        <x:f>IF(C42="N/A", " ", IF(B42="N/A", " ",IF(AND(B42=0,C42=0,),"N/A",IF(ABS(B42)=0, "N/A", ((C42-B42)/ABS(B42))*100))))</x:f>
      </x:c>
      <x:c r="E42" s="271">
        <x:f>IF(E8&lt;DATEVALUE("3/31/2019"),A719_C3,AAS0048_C3+A719_C3)</x:f>
      </x:c>
      <x:c r="F42" s="119">
        <x:f>IF(E42="N/A", " ", IF(C42="N/A", " ",IF(AND(C42=0,E42=0,),"N/A",IF(ABS(C42)=0, "N/A", ((E42-C42)/ABS(C42))*100))))</x:f>
      </x:c>
      <x:c r="G42" s="271">
        <x:f>IF(G8&lt;DATEVALUE("3/31/2019"),A719_C4,AAS0048_C4+A719_C4)</x:f>
      </x:c>
      <x:c r="H42" s="119">
        <x:f>IF(G42="N/A", " ", IF(E42="N/A", " ",IF(AND(E42=0,G42=0,),"N/A",IF(ABS(E42)=0, "N/A", ((G42-E42)/ABS(E42))*100))))</x:f>
      </x:c>
      <x:c r="I42" s="271">
        <x:f>IF(I8&lt;DATEVALUE("3/31/2019"),A719_C5,AAS0048_C5+A719_C5)</x:f>
      </x:c>
      <x:c r="J42" s="119">
        <x:f>IF(I42="N/A", " ", IF(G42="N/A", " ",IF(AND(G42=0,I42=0,),"N/A",IF(ABS(G42)=0, "N/A", ((I42-G42)/ABS(G42))*100))))</x:f>
      </x:c>
    </x:row>
    <x:row r="43" spans="1:13" ht="13.35" customHeight="1" x14ac:dyDescent="0.2">
      <x:c r="A43" s="202" t="s">
        <x:v>323</x:v>
      </x:c>
      <x:c r="B43" s="271"/>
      <x:c r="C43" s="271"/>
      <x:c r="D43" s="119"/>
      <x:c r="E43" s="271"/>
      <x:c r="F43" s="119"/>
      <x:c r="G43" s="271"/>
      <x:c r="H43" s="119"/>
      <x:c r="I43" s="271"/>
      <x:c r="J43" s="119"/>
    </x:row>
    <x:row r="44" spans="1:13" ht="13.35" customHeight="1" x14ac:dyDescent="0.2">
      <x:c r="A44" s="153" t="s">
        <x:v>324</x:v>
      </x:c>
      <x:c r="B44" s="54">
        <x:f>A798A_C1</x:f>
      </x:c>
      <x:c r="C44" s="54">
        <x:f>A798A_C2</x:f>
      </x:c>
      <x:c r="D44" s="119">
        <x:f>IF(C44="N/A", " ", IF(B44="N/A", " ",IF(AND(B44=0,C44=0,),"N/A",IF(ABS(B44)=0, "N/A", ((C44-B44)/ABS(B44))*100))))</x:f>
      </x:c>
      <x:c r="E44" s="54">
        <x:f>A798A_C3</x:f>
      </x:c>
      <x:c r="F44" s="119">
        <x:f>IF(E44="N/A", " ", IF(C44="N/A", " ",IF(AND(C44=0,E44=0,),"N/A",IF(ABS(C44)=0, "N/A", ((E44-C44)/ABS(C44))*100))))</x:f>
      </x:c>
      <x:c r="G44" s="54">
        <x:f>A798A_C4</x:f>
      </x:c>
      <x:c r="H44" s="119">
        <x:f>IF(G44="N/A", " ", IF(E44="N/A", " ",IF(AND(E44=0,G44=0,),"N/A",IF(ABS(E44)=0, "N/A", ((G44-E44)/ABS(E44))*100))))</x:f>
      </x:c>
      <x:c r="I44" s="54">
        <x:f>A798A_C5</x:f>
      </x:c>
      <x:c r="J44" s="119">
        <x:f>IF(I44="N/A", " ", IF(G44="N/A", " ",IF(AND(G44=0,I44=0,),"N/A",IF(ABS(G44)=0, "N/A", ((I44-G44)/ABS(G44))*100))))</x:f>
      </x:c>
    </x:row>
    <x:row r="45" spans="1:13" ht="13.35" customHeight="1" x14ac:dyDescent="0.2">
      <x:c r="A45" s="153" t="s">
        <x:v>325</x:v>
      </x:c>
      <x:c r="B45" s="54">
        <x:f>A007_C1</x:f>
      </x:c>
      <x:c r="C45" s="54">
        <x:f>A007_C2</x:f>
      </x:c>
      <x:c r="D45" s="119">
        <x:f>IF(C45="N/A", " ", IF(B45="N/A", " ",IF(AND(B45=0,C45=0,),"N/A",IF(ABS(B45)=0, "N/A", ((C45-B45)/ABS(B45))*100))))</x:f>
      </x:c>
      <x:c r="E45" s="54">
        <x:f>A007_C3</x:f>
      </x:c>
      <x:c r="F45" s="119">
        <x:f>IF(E45="N/A", " ", IF(C45="N/A", " ",IF(AND(C45=0,E45=0,),"N/A",IF(ABS(C45)=0, "N/A", ((E45-C45)/ABS(C45))*100))))</x:f>
      </x:c>
      <x:c r="G45" s="54">
        <x:f>A007_C4</x:f>
      </x:c>
      <x:c r="H45" s="119">
        <x:f>IF(G45="N/A", " ", IF(E45="N/A", " ",IF(AND(E45=0,G45=0,),"N/A",IF(ABS(E45)=0, "N/A", ((G45-E45)/ABS(E45))*100))))</x:f>
      </x:c>
      <x:c r="I45" s="54">
        <x:f>A007_C5</x:f>
      </x:c>
      <x:c r="J45" s="119">
        <x:f>IF(I45="N/A", " ", IF(G45="N/A", " ",IF(AND(G45=0,I45=0,),"N/A",IF(ABS(G45)=0, "N/A", ((I45-G45)/ABS(G45))*100))))</x:f>
      </x:c>
    </x:row>
    <x:row r="46" spans="1:13" ht="13.35" customHeight="1" x14ac:dyDescent="0.2">
      <x:c r="A46" s="153" t="s">
        <x:v>326</x:v>
      </x:c>
      <x:c r="B46" s="54">
        <x:f>A008_C1</x:f>
      </x:c>
      <x:c r="C46" s="54">
        <x:f>A008_C2</x:f>
      </x:c>
      <x:c r="D46" s="119">
        <x:f>IF(C46="N/A", " ", IF(B46="N/A", " ",IF(AND(B46=0,C46=0,),"N/A",IF(ABS(B46)=0, "N/A", ((C46-B46)/ABS(B46))*100))))</x:f>
      </x:c>
      <x:c r="E46" s="54">
        <x:f>A008_C3</x:f>
      </x:c>
      <x:c r="F46" s="119">
        <x:f>IF(E46="N/A", " ", IF(C46="N/A", " ",IF(AND(C46=0,E46=0,),"N/A",IF(ABS(C46)=0, "N/A", ((E46-C46)/ABS(C46))*100))))</x:f>
      </x:c>
      <x:c r="G46" s="54">
        <x:f>A008_C4</x:f>
      </x:c>
      <x:c r="H46" s="119">
        <x:f>IF(G46="N/A", " ", IF(E46="N/A", " ",IF(AND(E46=0,G46=0,),"N/A",IF(ABS(E46)=0, "N/A", ((G46-E46)/ABS(E46))*100))))</x:f>
      </x:c>
      <x:c r="I46" s="54">
        <x:f>A008_C5</x:f>
      </x:c>
      <x:c r="J46" s="119">
        <x:f>IF(I46="N/A", " ", IF(G46="N/A", " ",IF(AND(G46=0,I46=0,),"N/A",IF(ABS(G46)=0, "N/A", ((I46-G46)/ABS(G46))*100))))</x:f>
      </x:c>
    </x:row>
    <x:row r="47" spans="1:13" ht="13.35" customHeight="1" x14ac:dyDescent="0.2">
      <x:c r="A47" s="153" t="s">
        <x:v>327</x:v>
      </x:c>
      <x:c r="B47" s="54">
        <x:f>A794_C1</x:f>
      </x:c>
      <x:c r="C47" s="54">
        <x:f>A794_C2</x:f>
      </x:c>
      <x:c r="D47" s="119">
        <x:f>IF(C47="N/A", " ", IF(B47="N/A", " ",IF(AND(B47=0,C47=0,),"N/A",IF(ABS(B47)=0, "N/A", ((C47-B47)/ABS(B47))*100))))</x:f>
      </x:c>
      <x:c r="E47" s="54">
        <x:f>A794_C3</x:f>
      </x:c>
      <x:c r="F47" s="119">
        <x:f>IF(E47="N/A", " ", IF(C47="N/A", " ",IF(AND(C47=0,E47=0,),"N/A",IF(ABS(C47)=0, "N/A", ((E47-C47)/ABS(C47))*100))))</x:f>
      </x:c>
      <x:c r="G47" s="54">
        <x:f>A794_C4</x:f>
      </x:c>
      <x:c r="H47" s="119">
        <x:f>IF(G47="N/A", " ", IF(E47="N/A", " ",IF(AND(E47=0,G47=0,),"N/A",IF(ABS(E47)=0, "N/A", ((G47-E47)/ABS(E47))*100))))</x:f>
      </x:c>
      <x:c r="I47" s="54">
        <x:f>A794_C5</x:f>
      </x:c>
      <x:c r="J47" s="119">
        <x:f>IF(I47="N/A", " ", IF(G47="N/A", " ",IF(AND(G47=0,I47=0,),"N/A",IF(ABS(G47)=0, "N/A", ((I47-G47)/ABS(G47))*100))))</x:f>
      </x:c>
    </x:row>
    <x:row r="48" spans="1:13" ht="13.35" customHeight="1" x14ac:dyDescent="0.2">
      <x:c r="A48" s="153" t="s">
        <x:v>328</x:v>
      </x:c>
      <x:c r="B48" s="54">
        <x:f>IF(B8&lt;=DATEVALUE("12/31/2021"),A009D_C1,A009D2_C1+A779_C1+AAS0032_C1)</x:f>
      </x:c>
      <x:c r="C48" s="54">
        <x:f>IF(C8&lt;=DATEVALUE("12/31/2021"),A009D_C2,A009D2_C2+A779_C2+AAS0032_C2)</x:f>
      </x:c>
      <x:c r="D48" s="119">
        <x:f>IF(C48="N/A", " ", IF(B48="N/A", " ",IF(AND(B48=0,C48=0,),"N/A",IF(ABS(B48)=0, "N/A", ((C48-B48)/ABS(B48))*100))))</x:f>
      </x:c>
      <x:c r="E48" s="54">
        <x:f>IF(E8&lt;=DATEVALUE("12/31/2021"),A009D_C3,A009D2_C3+A779_C3+AAS0032_C3)</x:f>
      </x:c>
      <x:c r="F48" s="119">
        <x:f>IF(E48="N/A", " ", IF(C48="N/A", " ",IF(AND(C48=0,E48=0,),"N/A",IF(ABS(C48)=0, "N/A", ((E48-C48)/ABS(C48))*100))))</x:f>
      </x:c>
      <x:c r="G48" s="54">
        <x:f>IF(G8&lt;=DATEVALUE("12/31/2021"),A009D_C4,A009D2_C4+A779_C4+AAS0032_C4)</x:f>
      </x:c>
      <x:c r="H48" s="119">
        <x:f>IF(G48="N/A", " ", IF(E48="N/A", " ",IF(AND(E48=0,G48=0,),"N/A",IF(ABS(E48)=0, "N/A", ((G48-E48)/ABS(E48))*100))))</x:f>
      </x:c>
      <x:c r="I48" s="54">
        <x:f>IF(I8&lt;=DATEVALUE("12/31/2021"),A009D_C5,A009D2_C5+A779_C5+AAS0032_C5)</x:f>
      </x:c>
      <x:c r="J48" s="119">
        <x:f>IF(I48="N/A", " ", IF(G48="N/A", " ",IF(AND(G48=0,I48=0,),"N/A",IF(ABS(G48)=0, "N/A", ((I48-G48)/ABS(G48))*100))))</x:f>
      </x:c>
    </x:row>
    <x:row r="49" spans="1:13" ht="13.35" customHeight="1" x14ac:dyDescent="0.2">
      <x:c r="A49" s="153" t="s">
        <x:v>329</x:v>
      </x:c>
      <x:c r="B49" s="54">
        <x:f>IF(B8&lt;=DATEVALUE("12/31/2021"),A009_C1, (A009A_C1+A009B_C1+A009C_C1))</x:f>
      </x:c>
      <x:c r="C49" s="54">
        <x:f>IF(C8&lt;=DATEVALUE("12/31/2021"),A009_C2, (A009A_C2+A009B_C2+A009C_C2))</x:f>
      </x:c>
      <x:c r="D49" s="119">
        <x:f>IF(C49="N/A", " ", IF(B49="N/A", " ",IF(AND(B49=0,C49=0,),"N/A",IF(ABS(B49)=0, "N/A", ((C49-B49)/ABS(B49))*100))))</x:f>
      </x:c>
      <x:c r="E49" s="54">
        <x:f>IF(E8&lt;=DATEVALUE("12/31/2021"),A009_C3, (A009A_C3+A009B_C3+A009C_C3))</x:f>
      </x:c>
      <x:c r="F49" s="119">
        <x:f>IF(E49="N/A", " ", IF(C49="N/A", " ",IF(AND(C49=0,E49=0,),"N/A",IF(ABS(C49)=0, "N/A", ((E49-C49)/ABS(C49))*100))))</x:f>
      </x:c>
      <x:c r="G49" s="54">
        <x:f>IF(G8&lt;=DATEVALUE("12/31/2021"),A009_C4, (A009A_C4+A009B_C4+A009C_C4))</x:f>
      </x:c>
      <x:c r="H49" s="119">
        <x:f>IF(G49="N/A", " ", IF(E49="N/A", " ",IF(AND(E49=0,G49=0,),"N/A",IF(ABS(E49)=0, "N/A", ((G49-E49)/ABS(E49))*100))))</x:f>
      </x:c>
      <x:c r="I49" s="54">
        <x:f>IF(I8&lt;=DATEVALUE("12/31/2021"),A009_C5, (A009A_C5+A009B_C5+A009C_C5))</x:f>
      </x:c>
      <x:c r="J49" s="119">
        <x:f>IF(I49="N/A", " ", IF(G49="N/A", " ",IF(AND(G49=0,I49=0,),"N/A",IF(ABS(G49)=0, "N/A", ((I49-G49)/ABS(G49))*100))))</x:f>
      </x:c>
    </x:row>
    <x:row r="50" spans="1:13" ht="13.35" customHeight="1" x14ac:dyDescent="0.2">
      <x:c r="A50" s="108" t="s">
        <x:v>330</x:v>
      </x:c>
      <x:c r="B50" s="54">
        <x:f>IF(B8&lt;DATEVALUE("3/31/2022"),A798A_C1+A007_C1+A008_C1+A794_C1+A009D_C1+A009_C1,A798A_C1+A007_C1+A008_C1+A794_C1+AAS0036_C1)</x:f>
      </x:c>
      <x:c r="C50" s="54">
        <x:f>IF(C8&lt;DATEVALUE("3/31/2022"),A798A_C2+A007_C2+A008_C2+A794_C2+A009D_C2+A009_C2,A798A_C2+A007_C2+A008_C2+A794_C2+AAS0036_C2)</x:f>
      </x:c>
      <x:c r="D50" s="119">
        <x:f>IF(C50="N/A", " ", IF(B50="N/A", " ",IF(AND(B50=0,C50=0,),"N/A",IF(ABS(B50)=0, "N/A", ((C50-B50)/ABS(B50))*100))))</x:f>
      </x:c>
      <x:c r="E50" s="54">
        <x:f>IF(E8&lt;DATEVALUE("3/31/2022"),A798A_C3+A007_C3+A008_C3+A794_C3+A009D_C3+A009_C3,A798A_C3+A007_C3+A008_C3+A794_C3+AAS0036_C3)</x:f>
      </x:c>
      <x:c r="F50" s="119">
        <x:f>IF(E50="N/A", " ", IF(C50="N/A", " ",IF(AND(C50=0,E50=0,),"N/A",IF(ABS(C50)=0, "N/A", ((E50-C50)/ABS(C50))*100))))</x:f>
      </x:c>
      <x:c r="G50" s="54">
        <x:f>IF(G8&lt;DATEVALUE("3/31/2022"),A798A_C4+A007_C4+A008_C4+A794_C4+A009D_C4+A009_C4,A798A_C4+A007_C4+A008_C4+A794_C4+AAS0036_C4)</x:f>
      </x:c>
      <x:c r="H50" s="119">
        <x:f>IF(G50="N/A", " ", IF(E50="N/A", " ",IF(AND(E50=0,G50=0,),"N/A",IF(ABS(E50)=0, "N/A", ((G50-E50)/ABS(E50))*100))))</x:f>
      </x:c>
      <x:c r="I50" s="54">
        <x:f>IF(I8&lt;DATEVALUE("3/31/2022"),A798A_C5+A007_C5+A008_C5+A794_C5+A009D_C5+A009_C5,A798A_C5+A007_C5+A008_C5+A794_C5+AAS0036_C5)</x:f>
      </x:c>
      <x:c r="J50" s="119">
        <x:f>IF(I50="N/A", " ", IF(G50="N/A", " ",IF(AND(G50=0,I50=0,),"N/A",IF(ABS(G50)=0, "N/A", ((I50-G50)/ABS(G50))*100))))</x:f>
      </x:c>
    </x:row>
    <x:row r="51" spans="1:13" ht="13.35" customHeight="1" s="117" customFormat="1" x14ac:dyDescent="0.2">
      <x:c r="A51" s="179" t="s">
        <x:v>331</x:v>
      </x:c>
      <x:c r="B51" s="278">
        <x:f>A010_C1</x:f>
      </x:c>
      <x:c r="C51" s="278">
        <x:f>A010_C2</x:f>
      </x:c>
      <x:c r="D51" s="260">
        <x:f>IF(C51="N/A", " ", IF(B51="N/A", " ",IF(AND(B51=0,C51=0,),"N/A",IF(ABS(B51)=0, "N/A", ((C51-B51)/ABS(B51))*100))))</x:f>
      </x:c>
      <x:c r="E51" s="278">
        <x:f>A010_C3</x:f>
      </x:c>
      <x:c r="F51" s="260">
        <x:f>IF(E51="N/A", " ", IF(C51="N/A", " ",IF(AND(C51=0,E51=0,),"N/A",IF(ABS(C51)=0, "N/A", ((E51-C51)/ABS(C51))*100))))</x:f>
      </x:c>
      <x:c r="G51" s="278">
        <x:f>A010_C4</x:f>
      </x:c>
      <x:c r="H51" s="260">
        <x:f>IF(G51="N/A", " ", IF(E51="N/A", " ",IF(AND(E51=0,G51=0,),"N/A",IF(ABS(E51)=0, "N/A", ((G51-E51)/ABS(E51))*100))))</x:f>
      </x:c>
      <x:c r="I51" s="278">
        <x:f>A010_C5</x:f>
      </x:c>
      <x:c r="J51" s="260">
        <x:f>IF(I51="N/A", " ", IF(G51="N/A", " ",IF(AND(G51=0,I51=0,),"N/A",IF(ABS(G51)=0, "N/A", ((I51-G51)/ABS(G51))*100))))</x:f>
      </x:c>
    </x:row>
    <x:row r="52" spans="1:13" ht="13.35" customHeight="1" x14ac:dyDescent="0.2">
      <x:c r="A52" s="279" t="s">
        <x:v>85</x:v>
      </x:c>
      <x:c r="B52" s="213">
        <x:f>CountCu_C1</x:f>
      </x:c>
      <x:c r="C52" s="213">
        <x:f>CountCu_C2</x:f>
      </x:c>
      <x:c r="D52" s="280">
        <x:f>IF(C52="N/A", " ", IF(B52="N/A", " ",IF(AND(B52=0,C52=0,),"N/A",IF(ABS(B52)=0, "N/A", ((C52-B52)/ABS(B52))*100))))</x:f>
      </x:c>
      <x:c r="E52" s="213">
        <x:f>CountCu_C3</x:f>
      </x:c>
      <x:c r="F52" s="280">
        <x:f>IF(E52="N/A", " ", IF(C52="N/A", " ",IF(AND(C52=0,E52=0,),"N/A",IF(ABS(C52)=0, "N/A", ((E52-C52)/ABS(C52))*100))))</x:f>
      </x:c>
      <x:c r="G52" s="213">
        <x:f>CountCu_C4</x:f>
      </x:c>
      <x:c r="H52" s="280">
        <x:f>IF(G52="N/A", " ", IF(E52="N/A", " ",IF(AND(E52=0,G52=0,),"N/A",IF(ABS(E52)=0, "N/A", ((G52-E52)/ABS(E52))*100))))</x:f>
      </x:c>
      <x:c r="I52" s="213">
        <x:f>CountCu_C5</x:f>
      </x:c>
      <x:c r="J52" s="280">
        <x:f>IF(I52="N/A", " ", IF(G52="N/A", " ",IF(AND(G52=0,I52=0,),"N/A",IF(ABS(G52)=0, "N/A", ((I52-G52)/ABS(G52))*100))))</x:f>
      </x:c>
    </x:row>
    <x:row r="53" spans="1:13" ht="13.15" customHeight="1" s="98" customFormat="1" x14ac:dyDescent="0.2">
      <x:c r="A53" s="96" t="s">
        <x:v>87</x:v>
      </x:c>
      <x:c r="B53" s="96"/>
      <x:c r="C53" s="96"/>
      <x:c r="D53" s="96"/>
      <x:c r="E53" s="96"/>
      <x:c r="F53" s="96"/>
      <x:c r="G53" s="96"/>
      <x:c r="H53" s="96"/>
      <x:c r="I53" s="99"/>
      <x:c r="J53" s="97"/>
    </x:row>
    <x:row r="54" spans="1:13" x14ac:dyDescent="0.2">
      <x:c r="A54" s="6" t="s">
        <x:v>332</x:v>
      </x:c>
      <x:c r="C54" s="8"/>
      <x:c r="D54" s="32"/>
      <x:c r="E54" s="8"/>
    </x:row>
    <x:row r="55" spans="1:13" ht="26.45" customHeight="1" x14ac:dyDescent="0.2">
      <x:c r="A55" s="297" t="s">
        <x:v>333</x:v>
      </x:c>
      <x:c r="B55" s="297"/>
      <x:c r="C55" s="297"/>
      <x:c r="D55" s="297"/>
      <x:c r="E55" s="297"/>
      <x:c r="F55" s="297"/>
      <x:c r="G55" s="297"/>
      <x:c r="H55" s="297"/>
      <x:c r="I55" s="297"/>
      <x:c r="J55" s="297"/>
      <x:c r="K55" s="96"/>
      <x:c r="L55" s="96"/>
    </x:row>
    <x:row r="56" spans="1:13" x14ac:dyDescent="0.2">
      <x:c r="I56" s="233" t="s">
        <x:v>334</x:v>
      </x:c>
      <x:c r="J56" s="233"/>
    </x:row>
    <x:row r="57" spans="1:13" x14ac:dyDescent="0.2">
      <x:c r="C57" s="8"/>
      <x:c r="D57" s="38"/>
    </x:row>
    <x:row r="61" spans="1:13" x14ac:dyDescent="0.2">
      <x:c r="E61" s="3"/>
    </x:row>
  </x:sheetData>
  <x:mergeCells count="4">
    <x:mergeCell ref="D5:J5"/>
    <x:mergeCell ref="A53:G53"/>
    <x:mergeCell ref="A55:J55"/>
    <x:mergeCell ref="I56:J56"/>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51:G52 I51:I52 I41 G41 G45:G47 I45:I47 G34 I34 G22 I22 G35 I35" formula="1"/>
  </x:ignoredErrors>
  <x:tableParts count="0"/>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codeName="Sheet6">
    <x:outlinePr summaryBelow="1" summaryRight="1"/>
    <x:pageSetUpPr fitToPage="1"/>
  </x:sheetPr>
  <x:dimension ref="A1:J44"/>
  <x:sheetViews>
    <x:sheetView workbookViewId="0"/>
  </x:sheetViews>
  <x:sheetFormatPr defaultRowHeight="12.75" x14ac:dyDescent="0.2"/>
  <x:cols>
    <x:col min="1" max="1" width="50.570312"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1" width="10" style="0" customWidth="1"/>
    <x:col min="12" max="12" width="9.140625" style="0" customWidth="1"/>
    <x:col min="13" max="13" width="14.710938" style="0" customWidth="1"/>
  </x:cols>
  <x:sheetData>
    <x:row r="1" spans="1:13" ht="12" customHeight="1" s="39" customFormat="1" x14ac:dyDescent="0.2">
      <x:c r="A1" s="103"/>
      <x:c r="C1" s="100" t="s">
        <x:v>10</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2.75" customHeight="1" x14ac:dyDescent="0.2">
      <x:c r="A7" s="5"/>
      <x:c r="E7" s="35"/>
      <x:c r="F7" s="31"/>
      <x:c r="G7" s="6"/>
      <x:c r="H7" s="31"/>
      <x:c r="I7" s="6"/>
      <x:c r="J7" s="31"/>
    </x:row>
    <x:row r="8" spans="1:13" ht="12.7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x14ac:dyDescent="0.2">
      <x:c r="A9" s="179" t="s">
        <x:v>335</x:v>
      </x:c>
      <x:c r="B9" s="158"/>
      <x:c r="C9" s="158"/>
      <x:c r="D9" s="119"/>
      <x:c r="E9" s="158"/>
      <x:c r="F9" s="119"/>
      <x:c r="G9" s="158"/>
      <x:c r="H9" s="119"/>
      <x:c r="I9" s="158"/>
      <x:c r="J9" s="119"/>
    </x:row>
    <x:row r="10" spans="1:13" ht="12.75" customHeight="1" x14ac:dyDescent="0.2">
      <x:c r="A10" s="202" t="s">
        <x:v>336</x:v>
      </x:c>
      <x:c r="B10" s="158"/>
      <x:c r="C10" s="158"/>
      <x:c r="D10" s="119"/>
      <x:c r="E10" s="158"/>
      <x:c r="F10" s="119"/>
      <x:c r="G10" s="158"/>
      <x:c r="H10" s="119"/>
      <x:c r="I10" s="158"/>
      <x:c r="J10" s="119"/>
    </x:row>
    <x:row r="11" spans="1:13" ht="26.45" customHeight="1" x14ac:dyDescent="0.2">
      <x:c r="A11" s="150" t="s">
        <x:v>337</x:v>
      </x:c>
      <x:c r="B11" s="54">
        <x:f>IF(B8&lt;DATEVALUE("3/31/2022"),A825_C1+A825A_C1+A925A_C1,A825_C1)</x:f>
      </x:c>
      <x:c r="C11" s="54">
        <x:f>IF(C8&lt;DATEVALUE("3/31/2022"),A825_C2+A825A_C2+A925A_C2,A825_C2)</x:f>
      </x:c>
      <x:c r="D11" s="119">
        <x:f>IF(C11="N/A", " ", IF(B11="N/A", " ",IF(AND(B11=0,C11=0,),"N/A",IF(ABS(B11)=0, "N/A", ((C11-B11)/ABS(B11))*100))))</x:f>
      </x:c>
      <x:c r="E11" s="54">
        <x:f>IF(E8&lt;DATEVALUE("3/31/2022"),A825_C3+A825A_C3+A925A_C3,A825_C3)</x:f>
      </x:c>
      <x:c r="F11" s="119">
        <x:f>IF(E11="N/A", " ", IF(C11="N/A", " ",IF(AND(C11=0,E11=0,),"N/A",IF(ABS(C11)=0, "N/A", ((E11-C11)/ABS(C11))*100))))</x:f>
      </x:c>
      <x:c r="G11" s="54">
        <x:f>IF(G8&lt;DATEVALUE("3/31/2022"),A825_C4+A825A_C4+A925A_C4,A825_C4)</x:f>
      </x:c>
      <x:c r="H11" s="119">
        <x:f>IF(G11="N/A", " ", IF(E11="N/A", " ",IF(AND(E11=0,G11=0,),"N/A",IF(ABS(E11)=0, "N/A", ((G11-E11)/ABS(E11))*100))))</x:f>
      </x:c>
      <x:c r="I11" s="54">
        <x:f>IF(I8&lt;DATEVALUE("3/31/2022"),A825_C5+A825A_C5+A925A_C5,A825_C5)</x:f>
      </x:c>
      <x:c r="J11" s="119">
        <x:f>IF(I11="N/A", " ", IF(G11="N/A", " ",IF(AND(G11=0,I11=0,),"N/A",IF(ABS(G11)=0, "N/A", ((I11-G11)/ABS(G11))*100))))</x:f>
      </x:c>
    </x:row>
    <x:row r="12" spans="1:13" ht="13.15" customHeight="1" x14ac:dyDescent="0.2">
      <x:c r="A12" s="153" t="s">
        <x:v>338</x:v>
      </x:c>
      <x:c r="B12" s="158">
        <x:f>A820A_C1</x:f>
      </x:c>
      <x:c r="C12" s="158">
        <x:f>A820A_C2</x:f>
      </x:c>
      <x:c r="D12" s="119">
        <x:f>IF(C12="N/A", " ", IF(B12="N/A", " ",IF(AND(B12=0,C12=0,),"N/A",IF(ABS(B12)=0, "N/A", ((C12-B12)/ABS(B12))*100))))</x:f>
      </x:c>
      <x:c r="E12" s="158">
        <x:f>A820A_C3</x:f>
      </x:c>
      <x:c r="F12" s="119">
        <x:f>IF(E12="N/A", " ", IF(C12="N/A", " ",IF(AND(C12=0,E12=0,),"N/A",IF(ABS(C12)=0, "N/A", ((E12-C12)/ABS(C12))*100))))</x:f>
      </x:c>
      <x:c r="G12" s="158">
        <x:f>A820A_C4</x:f>
      </x:c>
      <x:c r="H12" s="119">
        <x:f>IF(G12="N/A", " ", IF(E12="N/A", " ",IF(AND(E12=0,G12=0,),"N/A",IF(ABS(E12)=0, "N/A", ((G12-E12)/ABS(E12))*100))))</x:f>
      </x:c>
      <x:c r="I12" s="158">
        <x:f>A820A_C5</x:f>
      </x:c>
      <x:c r="J12" s="119">
        <x:f>IF(I12="N/A", " ", IF(G12="N/A", " ",IF(AND(G12=0,I12=0,),"N/A",IF(ABS(G12)=0, "N/A", ((I12-G12)/ABS(G12))*100))))</x:f>
      </x:c>
    </x:row>
    <x:row r="13" spans="1:13" ht="13.15" customHeight="1" x14ac:dyDescent="0.2">
      <x:c r="A13" s="178" t="s">
        <x:v>339</x:v>
      </x:c>
      <x:c r="B13" s="54">
        <x:f>IF(B8&lt;DATEVALUE("3/31/2022"),A860C_C1-A925A_C1,A860C_C1)</x:f>
      </x:c>
      <x:c r="C13" s="54">
        <x:f>IF(C8&lt;DATEVALUE("3/31/2022"),A860C_C2-A925A_C2,A860C_C2)</x:f>
      </x:c>
      <x:c r="D13" s="119">
        <x:f>IF(C13="N/A", " ", IF(B13="N/A", " ",IF(AND(B13=0,C13=0,),"N/A",IF(ABS(B13)=0, "N/A", ((C13-B13)/ABS(B13))*100))))</x:f>
      </x:c>
      <x:c r="E13" s="54">
        <x:f>IF(E8&lt;DATEVALUE("3/31/2022"),A860C_C3-A925A_C3,A860C_C3)</x:f>
      </x:c>
      <x:c r="F13" s="119">
        <x:f>IF(E13="N/A", " ", IF(C13="N/A", " ",IF(AND(C13=0,E13=0,),"N/A",IF(ABS(C13)=0, "N/A", ((E13-C13)/ABS(C13))*100))))</x:f>
      </x:c>
      <x:c r="G13" s="54">
        <x:f>IF(G8&lt;DATEVALUE("3/31/2022"),A860C_C4-A925A_C4,A860C_C4)</x:f>
      </x:c>
      <x:c r="H13" s="119">
        <x:f>IF(G13="N/A", " ", IF(E13="N/A", " ",IF(AND(E13=0,G13=0,),"N/A",IF(ABS(E13)=0, "N/A", ((G13-E13)/ABS(E13))*100))))</x:f>
      </x:c>
      <x:c r="I13" s="54">
        <x:f>IF(I8&lt;DATEVALUE("3/31/2022"),A860C_C5-A925A_C5,A860C_C5)</x:f>
      </x:c>
      <x:c r="J13" s="119">
        <x:f>IF(I13="N/A", " ", IF(G13="N/A", " ",IF(AND(G13=0,I13=0,),"N/A",IF(ABS(G13)=0, "N/A", ((I13-G13)/ABS(G13))*100))))</x:f>
      </x:c>
    </x:row>
    <x:row r="14" spans="1:13" ht="26.45" customHeight="1" x14ac:dyDescent="0.2">
      <x:c r="A14" s="178" t="s">
        <x:v>340</x:v>
      </x:c>
      <x:c r="B14" s="54">
        <x:f>IF(B8&lt;DATEVALUE("3/31/2019"),"N/A",ALI0003_C1)</x:f>
      </x:c>
      <x:c r="C14" s="54">
        <x:f>IF(C8&lt;DATEVALUE("3/31/2019"),"N/A",ALI0003_C2)</x:f>
      </x:c>
      <x:c r="D14" s="119">
        <x:f>IF(C14="N/A", " ", IF(B14="N/A", " ",IF(AND(B14=0,C14=0,),"N/A",IF(ABS(B14)=0, "N/A", ((C14-B14)/ABS(B14))*100))))</x:f>
      </x:c>
      <x:c r="E14" s="54">
        <x:f>IF(E8&lt;DATEVALUE("3/31/2019"),"N/A",ALI0003_C3)</x:f>
      </x:c>
      <x:c r="F14" s="119">
        <x:f>IF(E14="N/A", " ", IF(C14="N/A", " ",IF(AND(C14=0,E14=0,),"N/A",IF(ABS(C14)=0, "N/A", ((E14-C14)/ABS(C14))*100))))</x:f>
      </x:c>
      <x:c r="G14" s="54">
        <x:f>IF(G8&lt;DATEVALUE("3/31/2019"),"N/A",ALI0003_C4)</x:f>
      </x:c>
      <x:c r="H14" s="119">
        <x:f>IF(G14="N/A", " ", IF(E14="N/A", " ",IF(AND(E14=0,G14=0,),"N/A",IF(ABS(E14)=0, "N/A", ((G14-E14)/ABS(E14))*100))))</x:f>
      </x:c>
      <x:c r="I14" s="54">
        <x:f>IF(I8&lt;DATEVALUE("3/31/2019"),"N/A",ALI0003_C5)</x:f>
      </x:c>
      <x:c r="J14" s="119">
        <x:f>IF(I14="N/A", " ", IF(G14="N/A", " ",IF(AND(G14=0,I14=0,),"N/A",IF(ABS(G14)=0, "N/A", ((I14-G14)/ABS(G14))*100))))</x:f>
      </x:c>
    </x:row>
    <x:row r="15" spans="1:13" ht="13.15" customHeight="1" x14ac:dyDescent="0.2">
      <x:c r="A15" s="202" t="s">
        <x:v>341</x:v>
      </x:c>
      <x:c r="B15" s="54"/>
      <x:c r="C15" s="54"/>
      <x:c r="D15" s="119"/>
      <x:c r="E15" s="54"/>
      <x:c r="F15" s="119"/>
      <x:c r="G15" s="54"/>
      <x:c r="H15" s="119"/>
      <x:c r="I15" s="54"/>
      <x:c r="J15" s="119"/>
    </x:row>
    <x:row r="16" spans="1:13" ht="13.15" customHeight="1" x14ac:dyDescent="0.2">
      <x:c r="A16" s="153" t="s">
        <x:v>342</x:v>
      </x:c>
      <x:c r="B16" s="54">
        <x:f>A013_C1</x:f>
      </x:c>
      <x:c r="C16" s="54">
        <x:f>A013_C2</x:f>
      </x:c>
      <x:c r="D16" s="119">
        <x:f>IF(C16="N/A", " ", IF(B16="N/A", " ",IF(AND(B16=0,C16=0,),"N/A",IF(ABS(B16)=0, "N/A", ((C16-B16)/ABS(B16))*100))))</x:f>
      </x:c>
      <x:c r="E16" s="54">
        <x:f>A013_C3</x:f>
      </x:c>
      <x:c r="F16" s="119">
        <x:f>IF(E16="N/A", " ", IF(C16="N/A", " ",IF(AND(C16=0,E16=0,),"N/A",IF(ABS(C16)=0, "N/A", ((E16-C16)/ABS(C16))*100))))</x:f>
      </x:c>
      <x:c r="G16" s="54">
        <x:f>A013_C4</x:f>
      </x:c>
      <x:c r="H16" s="119">
        <x:f>IF(G16="N/A", " ", IF(E16="N/A", " ",IF(AND(E16=0,G16=0,),"N/A",IF(ABS(E16)=0, "N/A", ((G16-E16)/ABS(E16))*100))))</x:f>
      </x:c>
      <x:c r="I16" s="54">
        <x:f>A013_C5</x:f>
      </x:c>
      <x:c r="J16" s="119">
        <x:f>IF(I16="N/A", " ", IF(G16="N/A", " ",IF(AND(G16=0,I16=0,),"N/A",IF(ABS(G16)=0, "N/A", ((I16-G16)/ABS(G16))*100))))</x:f>
      </x:c>
    </x:row>
    <x:row r="17" spans="1:13" ht="13.15" customHeight="1" x14ac:dyDescent="0.2">
      <x:c r="A17" s="153" t="s">
        <x:v>343</x:v>
      </x:c>
      <x:c r="B17" s="54">
        <x:f>IF(B8&lt;DATEVALUE("3/30/2006"),"N/A",A880_C1)</x:f>
      </x:c>
      <x:c r="C17" s="54">
        <x:f>IF(C8&lt;DATEVALUE("3/30/2006"),"N/A",A880_C2)</x:f>
      </x:c>
      <x:c r="D17" s="119">
        <x:f>IF(C17="N/A", " ", IF(B17="N/A", " ",IF(AND(B17=0,C17=0,),"N/A",IF(ABS(B17)=0, "N/A", ((C17-B17)/ABS(B17))*100))))</x:f>
      </x:c>
      <x:c r="E17" s="54">
        <x:f>IF(E8&lt;DATEVALUE("3/30/2006"),"N/A",A880_C3)</x:f>
      </x:c>
      <x:c r="F17" s="119">
        <x:f>IF(E17="N/A", " ", IF(C17="N/A", " ",IF(AND(C17=0,E17=0,),"N/A",IF(ABS(C17)=0, "N/A", ((E17-C17)/ABS(C17))*100))))</x:f>
      </x:c>
      <x:c r="G17" s="54">
        <x:f>IF(G8&lt;DATEVALUE("3/30/2006"),"N/A",A880_C4)</x:f>
      </x:c>
      <x:c r="H17" s="119">
        <x:f>IF(G17="N/A", " ", IF(E17="N/A", " ",IF(AND(E17=0,G17=0,),"N/A",IF(ABS(E17)=0, "N/A", ((G17-E17)/ABS(E17))*100))))</x:f>
      </x:c>
      <x:c r="I17" s="54">
        <x:f>IF(I8&lt;DATEVALUE("3/30/2006"),"N/A",A880_C5)</x:f>
      </x:c>
      <x:c r="J17" s="119">
        <x:f>IF(I17="N/A", " ", IF(G17="N/A", " ",IF(AND(G17=0,I17=0,),"N/A",IF(ABS(G17)=0, "N/A", ((I17-G17)/ABS(G17))*100))))</x:f>
      </x:c>
    </x:row>
    <x:row r="18" spans="1:13" ht="13.15" customHeight="1" x14ac:dyDescent="0.2">
      <x:c r="A18" s="179" t="s">
        <x:v>344</x:v>
      </x:c>
      <x:c r="B18" s="54">
        <x:f>A018_C1</x:f>
      </x:c>
      <x:c r="C18" s="54">
        <x:f>A018_C2</x:f>
      </x:c>
      <x:c r="D18" s="119">
        <x:f>IF(C18="N/A", " ", IF(B18="N/A", " ",IF(AND(B18=0,C18=0,),"N/A",IF(ABS(B18)=0, "N/A", ((C18-B18)/ABS(B18))*100))))</x:f>
      </x:c>
      <x:c r="E18" s="54">
        <x:f>A018_C3</x:f>
      </x:c>
      <x:c r="F18" s="119">
        <x:f>IF(E18="N/A", " ", IF(C18="N/A", " ",IF(AND(C18=0,E18=0,),"N/A",IF(ABS(C18)=0, "N/A", ((E18-C18)/ABS(C18))*100))))</x:f>
      </x:c>
      <x:c r="G18" s="54">
        <x:f>A018_C4</x:f>
      </x:c>
      <x:c r="H18" s="119">
        <x:f>IF(G18="N/A", " ", IF(E18="N/A", " ",IF(AND(E18=0,G18=0,),"N/A",IF(ABS(E18)=0, "N/A", ((G18-E18)/ABS(E18))*100))))</x:f>
      </x:c>
      <x:c r="I18" s="54">
        <x:f>A018_C5</x:f>
      </x:c>
      <x:c r="J18" s="119">
        <x:f>IF(I18="N/A", " ", IF(G18="N/A", " ",IF(AND(G18=0,I18=0,),"N/A",IF(ABS(G18)=0, "N/A", ((I18-G18)/ABS(G18))*100))))</x:f>
      </x:c>
    </x:row>
    <x:row r="19" spans="1:13" ht="13.15" customHeight="1" x14ac:dyDescent="0.2">
      <x:c r="A19" s="179"/>
      <x:c r="B19" s="54"/>
      <x:c r="C19" s="54"/>
      <x:c r="D19" s="119"/>
      <x:c r="E19" s="54"/>
      <x:c r="F19" s="119"/>
      <x:c r="G19" s="54"/>
      <x:c r="H19" s="119"/>
      <x:c r="I19" s="54"/>
      <x:c r="J19" s="119"/>
    </x:row>
    <x:row r="20" spans="1:13" ht="13.15" customHeight="1" x14ac:dyDescent="0.2">
      <x:c r="A20" s="179"/>
      <x:c r="B20" s="54"/>
      <x:c r="C20" s="54"/>
      <x:c r="D20" s="119"/>
      <x:c r="E20" s="54"/>
      <x:c r="F20" s="119"/>
      <x:c r="G20" s="54"/>
      <x:c r="H20" s="119"/>
      <x:c r="I20" s="54"/>
      <x:c r="J20" s="119"/>
    </x:row>
    <x:row r="21" spans="1:13" ht="13.15" customHeight="1" x14ac:dyDescent="0.2">
      <x:c r="A21" s="179" t="s">
        <x:v>345</x:v>
      </x:c>
      <x:c r="B21" s="54">
        <x:f>IF(B8&lt;=DATEVALUE("12/31/2018"),SUM(B11,B12,B13,B14,B18),ALI0069_C1)</x:f>
      </x:c>
      <x:c r="C21" s="54">
        <x:f>IF(C8&lt;=DATEVALUE("12/31/2018"),SUM(C11,C12,C13,C14,C18),ALI0069_C2)</x:f>
      </x:c>
      <x:c r="D21" s="119">
        <x:f>IF(C21="N/A", " ", IF(B21="N/A", " ",IF(AND(B21=0,C21=0,),"N/A",IF(ABS(B21)=0, "N/A", ((C21-B21)/ABS(B21))*100))))</x:f>
      </x:c>
      <x:c r="E21" s="54">
        <x:f>IF(E8&lt;=DATEVALUE("12/31/2018"),SUM(E11,E12,E13,E14,E18),ALI0069_C3)</x:f>
      </x:c>
      <x:c r="F21" s="119">
        <x:f>IF(E21="N/A", " ", IF(C21="N/A", " ",IF(AND(C21=0,E21=0,),"N/A",IF(ABS(C21)=0, "N/A", ((E21-C21)/ABS(C21))*100))))</x:f>
      </x:c>
      <x:c r="G21" s="54">
        <x:f>IF(G8&lt;=DATEVALUE("12/31/2018"),SUM(G11,G12,G13,G14,G18),ALI0069_C4)</x:f>
      </x:c>
      <x:c r="H21" s="119">
        <x:f>IF(G21="N/A", " ", IF(E21="N/A", " ",IF(AND(E21=0,G21=0,),"N/A",IF(ABS(E21)=0, "N/A", ((G21-E21)/ABS(E21))*100))))</x:f>
      </x:c>
      <x:c r="I21" s="54">
        <x:f>IF(I8&lt;=DATEVALUE("12/31/2018"),SUM(I11,I12,I13,I14,I18),ALI0069_C5)</x:f>
      </x:c>
      <x:c r="J21" s="119">
        <x:f>IF(I21="N/A", " ", IF(G21="N/A", " ",IF(AND(G21=0,I21=0,),"N/A",IF(ABS(G21)=0, "N/A", ((I21-G21)/ABS(G21))*100))))</x:f>
      </x:c>
    </x:row>
    <x:row r="22" spans="1:13" ht="14.65" customHeight="1" x14ac:dyDescent="0.2">
      <x:c r="A22" s="179" t="s">
        <x:v>346</x:v>
      </x:c>
      <x:c r="B22" s="271"/>
      <x:c r="C22" s="271"/>
      <x:c r="D22" s="271"/>
      <x:c r="E22" s="271"/>
      <x:c r="F22" s="271"/>
      <x:c r="G22" s="54"/>
      <x:c r="H22" s="119"/>
      <x:c r="I22" s="54"/>
      <x:c r="J22" s="119"/>
    </x:row>
    <x:row r="23" spans="1:13" ht="13.15" customHeight="1" x14ac:dyDescent="0.2">
      <x:c r="A23" s="153" t="s">
        <x:v>347</x:v>
      </x:c>
      <x:c r="B23" s="54">
        <x:f>IF(B8&lt;DATEVALUE("3/31/2022"),A940_C1+A931_C1,A940_C1)</x:f>
      </x:c>
      <x:c r="C23" s="54">
        <x:f>IF(C8&lt;DATEVALUE("3/31/2022"),A940_C2+A931_C2,A940_C2)</x:f>
      </x:c>
      <x:c r="D23" s="119">
        <x:f>IF(C23="N/A", " ", IF(B23="N/A", " ",IF(AND(B23=0,C23=0,),"N/A",IF(ABS(B23)=0, "N/A", ((C23-B23)/ABS(B23))*100))))</x:f>
      </x:c>
      <x:c r="E23" s="54">
        <x:f>IF(E8&lt;DATEVALUE("3/31/2022"),A940_C3+A931_C3,A940_C3)</x:f>
      </x:c>
      <x:c r="F23" s="119">
        <x:f>IF(E23="N/A", " ", IF(C23="N/A", " ",IF(AND(C23=0,E23=0,),"N/A",IF(ABS(C23)=0, "N/A", ((E23-C23)/ABS(C23))*100))))</x:f>
      </x:c>
      <x:c r="G23" s="54">
        <x:f>IF(G8&lt;DATEVALUE("3/31/2022"),A940_C4+A931_C4,A940_C4)</x:f>
      </x:c>
      <x:c r="H23" s="119">
        <x:f>IF(G23="N/A", " ", IF(E23="N/A", " ",IF(AND(E23=0,G23=0,),"N/A",IF(ABS(E23)=0, "N/A", ((G23-E23)/ABS(E23))*100))))</x:f>
      </x:c>
      <x:c r="I23" s="54">
        <x:f>IF(I8&lt;DATEVALUE("3/31/2022"),A940_C5+A931_C5,A940_C5)</x:f>
      </x:c>
      <x:c r="J23" s="119">
        <x:f>IF(I23="N/A", " ", IF(G23="N/A", " ",IF(AND(G23=0,I23=0,),"N/A",IF(ABS(G23)=0, "N/A", ((I23-G23)/ABS(G23))*100))))</x:f>
      </x:c>
    </x:row>
    <x:row r="24" spans="1:13" ht="13.15" customHeight="1" x14ac:dyDescent="0.2">
      <x:c r="A24" s="153" t="s">
        <x:v>348</x:v>
      </x:c>
      <x:c r="B24" s="54">
        <x:f>A658_C1</x:f>
      </x:c>
      <x:c r="C24" s="54">
        <x:f>A658_C2</x:f>
      </x:c>
      <x:c r="D24" s="119">
        <x:f>IF(C24="N/A", " ", IF(B24="N/A", " ",IF(AND(B24=0,C24=0,),"N/A",IF(ABS(B24)=0, "N/A", ((C24-B24)/ABS(B24))*100))))</x:f>
      </x:c>
      <x:c r="E24" s="54">
        <x:f>A658_C3</x:f>
      </x:c>
      <x:c r="F24" s="119">
        <x:f>IF(E24="N/A", " ", IF(C24="N/A", " ",IF(AND(C24=0,E24=0,),"N/A",IF(ABS(C24)=0, "N/A", ((E24-C24)/ABS(C24))*100))))</x:f>
      </x:c>
      <x:c r="G24" s="54">
        <x:f>A658_C4</x:f>
      </x:c>
      <x:c r="H24" s="119">
        <x:f>IF(G24="N/A", " ", IF(E24="N/A", " ",IF(AND(E24=0,G24=0,),"N/A",IF(ABS(E24)=0, "N/A", ((G24-E24)/ABS(E24))*100))))</x:f>
      </x:c>
      <x:c r="I24" s="54">
        <x:f>A658_C5</x:f>
      </x:c>
      <x:c r="J24" s="119">
        <x:f>IF(I24="N/A", " ", IF(G24="N/A", " ",IF(AND(G24=0,I24=0,),"N/A",IF(ABS(G24)=0, "N/A", ((I24-G24)/ABS(G24))*100))))</x:f>
      </x:c>
    </x:row>
    <x:row r="25" spans="1:13" ht="13.15" customHeight="1" x14ac:dyDescent="0.2">
      <x:c r="A25" s="150" t="s">
        <x:v>349</x:v>
      </x:c>
      <x:c r="B25" s="54">
        <x:f>A668_C1</x:f>
      </x:c>
      <x:c r="C25" s="54">
        <x:f>A668_C2</x:f>
      </x:c>
      <x:c r="D25" s="119">
        <x:f>IF(C25="N/A", " ", IF(B25="N/A", " ",IF(AND(B25=0,C25=0,),"N/A",IF(ABS(B25)=0, "N/A", ((C25-B25)/ABS(B25))*100))))</x:f>
      </x:c>
      <x:c r="E25" s="54">
        <x:f>A668_C3</x:f>
      </x:c>
      <x:c r="F25" s="119">
        <x:f>IF(E25="N/A", " ", IF(C25="N/A", " ",IF(AND(C25=0,E25=0,),"N/A",IF(ABS(C25)=0, "N/A", ((E25-C25)/ABS(C25))*100))))</x:f>
      </x:c>
      <x:c r="G25" s="54">
        <x:f>A668_C4</x:f>
      </x:c>
      <x:c r="H25" s="119">
        <x:f>IF(G25="N/A", " ", IF(E25="N/A", " ",IF(AND(E25=0,G25=0,),"N/A",IF(ABS(E25)=0, "N/A", ((G25-E25)/ABS(E25))*100))))</x:f>
      </x:c>
      <x:c r="I25" s="54">
        <x:f>A668_C5</x:f>
      </x:c>
      <x:c r="J25" s="119">
        <x:f>IF(I25="N/A", " ", IF(G25="N/A", " ",IF(AND(G25=0,I25=0,),"N/A",IF(ABS(G25)=0, "N/A", ((I25-G25)/ABS(G25))*100))))</x:f>
      </x:c>
    </x:row>
    <x:row r="26" spans="1:13" x14ac:dyDescent="0.2">
      <x:c r="A26" s="153" t="s">
        <x:v>350</x:v>
      </x:c>
      <x:c r="B26" s="54">
        <x:f>A658A_C1</x:f>
      </x:c>
      <x:c r="C26" s="54">
        <x:f>A658A_C2</x:f>
      </x:c>
      <x:c r="D26" s="119">
        <x:f>IF(C26="N/A", " ", IF(B26="N/A", " ",IF(AND(B26=0,C26=0,),"N/A",IF(ABS(B26)=0, "N/A", ((C26-B26)/ABS(B26))*100))))</x:f>
      </x:c>
      <x:c r="E26" s="54">
        <x:f>A658A_C3</x:f>
      </x:c>
      <x:c r="F26" s="119">
        <x:f>IF(E26="N/A", " ", IF(C26="N/A", " ",IF(AND(C26=0,E26=0,),"N/A",IF(ABS(C26)=0, "N/A", ((E26-C26)/ABS(C26))*100))))</x:f>
      </x:c>
      <x:c r="G26" s="54">
        <x:f>A658A_C4</x:f>
      </x:c>
      <x:c r="H26" s="119">
        <x:f>IF(G26="N/A", " ", IF(E26="N/A", " ",IF(AND(E26=0,G26=0,),"N/A",IF(ABS(E26)=0, "N/A", ((G26-E26)/ABS(E26))*100))))</x:f>
      </x:c>
      <x:c r="I26" s="54">
        <x:f>A658A_C5</x:f>
      </x:c>
      <x:c r="J26" s="119">
        <x:f>IF(I26="N/A", " ", IF(G26="N/A", " ",IF(AND(G26=0,I26=0,),"N/A",IF(ABS(G26)=0, "N/A", ((I26-G26)/ABS(G26))*100))))</x:f>
      </x:c>
    </x:row>
    <x:row r="27" spans="1:13" x14ac:dyDescent="0.2">
      <x:c r="A27" s="153" t="s">
        <x:v>351</x:v>
      </x:c>
      <x:c r="B27" s="54">
        <x:f>A996_C1</x:f>
      </x:c>
      <x:c r="C27" s="54">
        <x:f>A996_C2</x:f>
      </x:c>
      <x:c r="D27" s="119">
        <x:f>IF(C27="N/A", " ", IF(B27="N/A", " ",IF(AND(B27=0,C27=0,),"N/A",IF(ABS(B27)=0, "N/A", ((C27-B27)/ABS(B27))*100))))</x:f>
      </x:c>
      <x:c r="E27" s="54">
        <x:f>A996_C3</x:f>
      </x:c>
      <x:c r="F27" s="119">
        <x:f>IF(E27="N/A", " ", IF(C27="N/A", " ",IF(AND(C27=0,E27=0,),"N/A",IF(ABS(C27)=0, "N/A", ((E27-C27)/ABS(C27))*100))))</x:f>
      </x:c>
      <x:c r="G27" s="54">
        <x:f>A996_C4</x:f>
      </x:c>
      <x:c r="H27" s="119">
        <x:f>IF(G27="N/A", " ", IF(E27="N/A", " ",IF(AND(E27=0,G27=0,),"N/A",IF(ABS(E27)=0, "N/A", ((G27-E27)/ABS(E27))*100))))</x:f>
      </x:c>
      <x:c r="I27" s="54">
        <x:f>A996_C5</x:f>
      </x:c>
      <x:c r="J27" s="119">
        <x:f>IF(I27="N/A", " ", IF(G27="N/A", " ",IF(AND(G27=0,I27=0,),"N/A",IF(ABS(G27)=0, "N/A", ((I27-G27)/ABS(G27))*100))))</x:f>
      </x:c>
    </x:row>
    <x:row r="28" spans="1:13" x14ac:dyDescent="0.2">
      <x:c r="A28" s="153" t="s">
        <x:v>352</x:v>
      </x:c>
      <x:c r="B28" s="54">
        <x:f>A945A_C1</x:f>
      </x:c>
      <x:c r="C28" s="54">
        <x:f>A945A_C2</x:f>
      </x:c>
      <x:c r="D28" s="119">
        <x:f>IF(C28="N/A", " ", IF(B28="N/A", " ",IF(AND(B28=0,C28=0,),"N/A",IF(ABS(B28)=0, "N/A", ((C28-B28)/ABS(B28))*100))))</x:f>
      </x:c>
      <x:c r="E28" s="54">
        <x:f>A945A_C3</x:f>
      </x:c>
      <x:c r="F28" s="119">
        <x:f>IF(E28="N/A", " ", IF(C28="N/A", " ",IF(AND(C28=0,E28=0,),"N/A",IF(ABS(C28)=0, "N/A", ((E28-C28)/ABS(C28))*100))))</x:f>
      </x:c>
      <x:c r="G28" s="54">
        <x:f>A945A_C4</x:f>
      </x:c>
      <x:c r="H28" s="119">
        <x:f>IF(G28="N/A", " ", IF(E28="N/A", " ",IF(AND(E28=0,G28=0,),"N/A",IF(ABS(E28)=0, "N/A", ((G28-E28)/ABS(E28))*100))))</x:f>
      </x:c>
      <x:c r="I28" s="54">
        <x:f>A945A_C5</x:f>
      </x:c>
      <x:c r="J28" s="119">
        <x:f>IF(I28="N/A", " ", IF(G28="N/A", " ",IF(AND(G28=0,I28=0,),"N/A",IF(ABS(G28)=0, "N/A", ((I28-G28)/ABS(G28))*100))))</x:f>
      </x:c>
    </x:row>
    <x:row r="29" spans="1:13" x14ac:dyDescent="0.2">
      <x:c r="A29" s="153" t="s">
        <x:v>353</x:v>
      </x:c>
      <x:c r="B29" s="54">
        <x:f>IF(B8&lt;DATEVALUE("3/31/2019"), A945_C1, "N/A")</x:f>
      </x:c>
      <x:c r="C29" s="54">
        <x:f>IF(C8&lt;DATEVALUE("3/31/2019"), A945_C2, "N/A")</x:f>
      </x:c>
      <x:c r="D29" s="119">
        <x:f>IF(C29="N/A", " ", IF(B29="N/A", " ",IF(AND(B29=0,C29=0,),"N/A",IF(ABS(B29)=0, "N/A", ((C29-B29)/ABS(B29))*100))))</x:f>
      </x:c>
      <x:c r="E29" s="54">
        <x:f>IF(E8&lt;DATEVALUE("3/31/2019"), A945_C3, "N/A")</x:f>
      </x:c>
      <x:c r="F29" s="119">
        <x:f>IF(E29="N/A", " ", IF(C29="N/A", " ",IF(AND(C29=0,E29=0,),"N/A",IF(ABS(C29)=0, "N/A", ((E29-C29)/ABS(C29))*100))))</x:f>
      </x:c>
      <x:c r="G29" s="54">
        <x:f>IF(G8&lt;DATEVALUE("3/31/2019"), A945_C4, "N/A")</x:f>
      </x:c>
      <x:c r="H29" s="119">
        <x:f>IF(G29="N/A", " ", IF(E29="N/A", " ",IF(AND(E29=0,G29=0,),"N/A",IF(ABS(E29)=0, "N/A", ((G29-E29)/ABS(E29))*100))))</x:f>
      </x:c>
      <x:c r="I29" s="54">
        <x:f>IF(I8&lt;DATEVALUE("3/31/2019"), A945_C5, "N/A")</x:f>
      </x:c>
      <x:c r="J29" s="119">
        <x:f>IF(I29="N/A", " ", IF(G29="N/A", " ",IF(AND(I29=0,G29=0,),"N/A",IF(ABS(G29)=0, "N/A", ((I29-G29)/ABS(G29))*100))))</x:f>
      </x:c>
    </x:row>
    <x:row r="30" spans="1:13" ht="22.9" customHeight="1" x14ac:dyDescent="0.2">
      <x:c r="A30" s="135" t="s">
        <x:v>354</x:v>
      </x:c>
      <x:c r="B30" s="54">
        <x:f>A945C_C1</x:f>
      </x:c>
      <x:c r="C30" s="54">
        <x:f>A945C_C2</x:f>
      </x:c>
      <x:c r="D30" s="119">
        <x:f>IF(C30="N/A", " ", IF(B30="N/A", " ",IF(AND(B30=0,C30=0,),"N/A",IF(ABS(B30)=0, "N/A", ((C30-B30)/ABS(B30))*100))))</x:f>
      </x:c>
      <x:c r="E30" s="54">
        <x:f>A945C_C3</x:f>
      </x:c>
      <x:c r="F30" s="119">
        <x:f>IF(E30="N/A", " ", IF(C30="N/A", " ",IF(AND(C30=0,E30=0,),"N/A",IF(ABS(C30)=0, "N/A", ((E30-C30)/ABS(C30))*100))))</x:f>
      </x:c>
      <x:c r="G30" s="54">
        <x:f>A945C_C4</x:f>
      </x:c>
      <x:c r="H30" s="119">
        <x:f>IF(G30="N/A", " ", IF(E30="N/A", " ",IF(AND(E30=0,G30=0,),"N/A",IF(ABS(E30)=0, "N/A", ((G30-E30)/ABS(E30))*100))))</x:f>
      </x:c>
      <x:c r="I30" s="54">
        <x:f>A945C_C5</x:f>
      </x:c>
      <x:c r="J30" s="119">
        <x:f>IF(I30="N/A", " ", IF(G30="N/A", " ",IF(AND(G30=0,I30=0,),"N/A",IF(ABS(G30)=0, "N/A", ((I30-G30)/ABS(G30))*100))))</x:f>
      </x:c>
    </x:row>
    <x:row r="31" spans="1:13" ht="26.45" customHeight="1" x14ac:dyDescent="0.2">
      <x:c r="A31" s="150" t="s">
        <x:v>355</x:v>
      </x:c>
      <x:c r="B31" s="54">
        <x:f>IF(B8&lt;DATEVALUE("3/31/2019"),"N/A",AEQ0009_C1)</x:f>
      </x:c>
      <x:c r="C31" s="54">
        <x:f>IF(C8&lt;DATEVALUE("3/31/2019"),"N/A",AEQ0009_C2)</x:f>
      </x:c>
      <x:c r="D31" s="119">
        <x:f>IF(C31="N/A", " ", IF(B31="N/A", " ",IF(AND(B31=0,C31=0,),"N/A",IF(ABS(B31)=0, "N/A", ((C31-B31)/ABS(B31))*100))))</x:f>
      </x:c>
      <x:c r="E31" s="54">
        <x:f>IF(E8&lt;DATEVALUE("3/31/2019"),"N/A",AEQ0009_C3)</x:f>
      </x:c>
      <x:c r="F31" s="119">
        <x:f>IF(E31="N/A", " ", IF(C31="N/A", " ",IF(AND(C31=0,E31=0,),"N/A",IF(ABS(C31)=0, "N/A", ((E31-C31)/ABS(C31))*100))))</x:f>
      </x:c>
      <x:c r="G31" s="54">
        <x:f>IF(G8&lt;DATEVALUE("3/31/2019"),"N/A",AEQ0009_C4)</x:f>
      </x:c>
      <x:c r="H31" s="119">
        <x:f>IF(G31="N/A", " ", IF(E31="N/A", " ",IF(AND(E31=0,G31=0,),"N/A",IF(ABS(E31)=0, "N/A", ((G31-E31)/ABS(E31))*100))))</x:f>
      </x:c>
      <x:c r="I31" s="54">
        <x:f>IF(I8&lt;DATEVALUE("3/31/2019"),"N/A",AEQ0009_C5)</x:f>
      </x:c>
      <x:c r="J31" s="119">
        <x:f>IF(I31="N/A", " ", IF(G31="N/A", " ",IF(AND(G31=0,I31=0,),"N/A",IF(ABS(G31)=0, "N/A", ((I31-G31)/ABS(G31))*100))))</x:f>
      </x:c>
    </x:row>
    <x:row r="32" spans="1:13" x14ac:dyDescent="0.2">
      <x:c r="A32" s="153" t="s">
        <x:v>356</x:v>
      </x:c>
      <x:c r="B32" s="54">
        <x:f>A945B_C1</x:f>
      </x:c>
      <x:c r="C32" s="54">
        <x:f>A945B_C2</x:f>
      </x:c>
      <x:c r="D32" s="119">
        <x:f>IF(C32="N/A", " ", IF(B32="N/A", " ",IF(AND(B32=0,C32=0,),"N/A",IF(ABS(B32)=0, "N/A", ((C32-B32)/ABS(B32))*100))))</x:f>
      </x:c>
      <x:c r="E32" s="54">
        <x:f>A945B_C3</x:f>
      </x:c>
      <x:c r="F32" s="119">
        <x:f>IF(E32="N/A", " ", IF(C32="N/A", " ",IF(AND(C32=0,E32=0,),"N/A",IF(ABS(C32)=0, "N/A", ((E32-C32)/ABS(C32))*100))))</x:f>
      </x:c>
      <x:c r="G32" s="54">
        <x:f>A945B_C4</x:f>
      </x:c>
      <x:c r="H32" s="119">
        <x:f>IF(G32="N/A", " ", IF(E32="N/A", " ",IF(AND(E32=0,G32=0,),"N/A",IF(ABS(E32)=0, "N/A", ((G32-E32)/ABS(E32))*100))))</x:f>
      </x:c>
      <x:c r="I32" s="54">
        <x:f>A945B_C5</x:f>
      </x:c>
      <x:c r="J32" s="119">
        <x:f>IF(I32="N/A", " ", IF(G32="N/A", " ",IF(AND(G32=0,I32=0,),"N/A",IF(ABS(G32)=0, "N/A", ((I32-G32)/ABS(G32))*100))))</x:f>
      </x:c>
    </x:row>
    <x:row r="33" spans="1:13" x14ac:dyDescent="0.2">
      <x:c r="A33" s="153" t="s">
        <x:v>357</x:v>
      </x:c>
      <x:c r="B33" s="54">
        <x:f>A602_C1</x:f>
      </x:c>
      <x:c r="C33" s="54">
        <x:f>A602_C2</x:f>
      </x:c>
      <x:c r="D33" s="119">
        <x:f>IF(C33="N/A", " ", IF(B33="N/A", " ",IF(AND(B33=0,C33=0,),"N/A",IF(ABS(B33)=0, "N/A", ((C33-B33)/ABS(B33))*100))))</x:f>
      </x:c>
      <x:c r="E33" s="54">
        <x:f>A602_C3</x:f>
      </x:c>
      <x:c r="F33" s="119">
        <x:f>IF(E33="N/A", " ", IF(C33="N/A", " ",IF(AND(C33=0,E33=0,),"N/A",IF(ABS(C33)=0, "N/A", ((E33-C33)/ABS(C33))*100))))</x:f>
      </x:c>
      <x:c r="G33" s="54">
        <x:f>A602_C4</x:f>
      </x:c>
      <x:c r="H33" s="119">
        <x:f>IF(G33="N/A", " ", IF(E33="N/A", " ",IF(AND(E33=0,G33=0,),"N/A",IF(ABS(E33)=0, "N/A", ((G33-E33)/ABS(E33))*100))))</x:f>
      </x:c>
      <x:c r="I33" s="54">
        <x:f>A602_C5</x:f>
      </x:c>
      <x:c r="J33" s="119">
        <x:f>IF(I33="N/A", " ", IF(G33="N/A", " ",IF(AND(G33=0,I33=0,),"N/A",IF(ABS(G33)=0, "N/A", ((I33-G33)/ABS(G33))*100))))</x:f>
      </x:c>
    </x:row>
    <x:row r="34" spans="1:13" x14ac:dyDescent="0.2">
      <x:c r="A34" s="179" t="s">
        <x:v>358</x:v>
      </x:c>
      <x:c r="B34" s="54">
        <x:f>IF(B8&lt;=DATEVALUE("12/31/2018"),A931_C1+A668_C1+A658_C1+A658A_C1+A940_C1+A945_C1+A996_C1+A945A_C1+A945B_C1+A945C_C1+A602_C1,IF(B8&lt;=DATEVALUE("12/31/2021"),A940_C1+A931_C1+A668_C1+A658_C1+A658A_C1+A996_C1+A945B_C1+A945A_C1+AEQ0009_C1+A945C_C1+A602_C1,A940_C1+A658_C1+A668_C1+A658A_C1+A996_C1+A945A_C1+A945C_C1+AEQ0009_C1+A945B_C1+A602_C1))</x:f>
      </x:c>
      <x:c r="C34" s="54">
        <x:f>IF(C8&lt;=DATEVALUE("12/31/2018"),A931_C2+A668_C2+A658_C2+A658A_C2+A940_C2+A945_C2+A996_C2+A945A_C2+A945B_C2+A945C_C2+A602_C2,IF(C8&lt;=DATEVALUE("12/31/2021"),A940_C2+A931_C2+A668_C2+A658_C2+A658A_C2+A996_C2+A945B_C2+A945A_C2+AEQ0009_C2+A945C_C2+A602_C2,A940_C2+A658_C2+A668_C2+A658A_C2+A996_C2+A945A_C2+A945C_C2+AEQ0009_C2+A945B_C2+A602_C2))</x:f>
      </x:c>
      <x:c r="D34" s="119">
        <x:f>IF(C34="N/A", " ", IF(B34="N/A", " ",IF(AND(B34=0,C34=0,),"N/A",IF(ABS(B34)=0, "N/A", ((C34-B34)/ABS(B34))*100))))</x:f>
      </x:c>
      <x:c r="E34" s="54">
        <x:f>IF(E8&lt;=DATEVALUE("12/31/2018"),A931_C3+A668_C3+A658_C3+A658A_C3+A940_C3+A945_C3+A996_C3+A945A_C3+A945B_C3+A945C_C3+A602_C3,IF(E8&lt;=DATEVALUE("12/31/2021"),A940_C3+A931_C3+A668_C3+A658_C3+A658A_C3+A996_C3+A945B_C3+A945A_C3+AEQ0009_C3+A945C_C3+A602_C3,A940_C3+A658_C3+A668_C3+A658A_C3+A996_C3+A945A_C3+A945C_C3+AEQ0009_C3+A945B_C3+A602_C3))</x:f>
      </x:c>
      <x:c r="F34" s="119">
        <x:f>IF(E34="N/A", " ", IF(C34="N/A", " ",IF(AND(C34=0,E34=0,),"N/A",IF(ABS(C34)=0, "N/A", ((E34-C34)/ABS(C34))*100))))</x:f>
      </x:c>
      <x:c r="G34" s="54">
        <x:f>IF(G8&lt;=DATEVALUE("12/31/2018"),A931_C4+A668_C4+A658_C4+A658A_C4+A940_C4+A945_C4+A996_C4+A945A_C4+A945B_C4+A945C_C4+A602_C4,IF(G8&lt;=DATEVALUE("12/31/2021"),A940_C4+A931_C4+A668_C4+A658_C4+A658A_C4+A996_C4+A945B_C4+A945A_C4+AEQ0009_C4+A945C_C4+A602_C4,A940_C4+A658_C4+A668_C4+A658A_C4+A996_C4+A945A_C4+A945C_C4+AEQ0009_C4+A945B_C4+A602_C4))</x:f>
      </x:c>
      <x:c r="H34" s="119">
        <x:f>IF(G34="N/A", " ", IF(E34="N/A", " ",IF(AND(E34=0,G34=0,),"N/A",IF(ABS(E34)=0, "N/A", ((G34-E34)/ABS(E34))*100))))</x:f>
      </x:c>
      <x:c r="I34" s="54">
        <x:f>IF(I8&lt;=DATEVALUE("12/31/2018"),A931_C5+A668_C5+A658_C5+A658A_C5+A940_C5+A945_C5+A996_C5+A945A_C5+A945B_C5+A945C_C5+A602_C5,IF(I8&lt;=DATEVALUE("12/31/2021"),A940_C5+A931_C5+A668_C5+A658_C5+A658A_C5+A996_C5+A945B_C5+A945A_C5+AEQ0009_C5+A945C_C5+A602_C5,A940_C5+A658_C5+A668_C5+A658A_C5+A996_C5+A945A_C5+A945C_C5+AEQ0009_C5+A945B_C5+A602_C5))</x:f>
      </x:c>
      <x:c r="J34" s="119">
        <x:f>IF(I34="N/A", " ", IF(G34="N/A", " ",IF(AND(G34=0,I34=0,),"N/A",IF(ABS(G34)=0, "N/A", ((I34-G34)/ABS(G34))*100))))</x:f>
      </x:c>
    </x:row>
    <x:row r="35" spans="1:13" x14ac:dyDescent="0.2">
      <x:c r="A35" s="179" t="s">
        <x:v>359</x:v>
      </x:c>
      <x:c r="B35" s="54">
        <x:f>A014_C1</x:f>
      </x:c>
      <x:c r="C35" s="54">
        <x:f>A014_C2</x:f>
      </x:c>
      <x:c r="D35" s="119">
        <x:f>IF(C35="N/A", " ", IF(B35="N/A", " ",IF(AND(B35=0,C35=0,),"N/A",IF(ABS(B35)=0, "N/A", ((C35-B35)/ABS(B35))*100))))</x:f>
      </x:c>
      <x:c r="E35" s="54">
        <x:f>A014_C3</x:f>
      </x:c>
      <x:c r="F35" s="119">
        <x:f>IF(E35="N/A", " ", IF(C35="N/A", " ",IF(AND(C35=0,E35=0,),"N/A",IF(ABS(C35)=0, "N/A", ((E35-C35)/ABS(C35))*100))))</x:f>
      </x:c>
      <x:c r="G35" s="54">
        <x:f>A014_C4</x:f>
      </x:c>
      <x:c r="H35" s="119">
        <x:f>IF(G35="N/A", " ", IF(E35="N/A", " ",IF(AND(E35=0,G35=0,),"N/A",IF(ABS(E35)=0, "N/A", ((G35-E35)/ABS(E35))*100))))</x:f>
      </x:c>
      <x:c r="I35" s="54">
        <x:f>A014_C5</x:f>
      </x:c>
      <x:c r="J35" s="119">
        <x:f>IF(I35="N/A", " ", IF(G35="N/A", " ",IF(AND(G35=0,I35=0,),"N/A",IF(ABS(G35)=0, "N/A", ((I35-G35)/ABS(G35))*100))))</x:f>
      </x:c>
    </x:row>
    <x:row r="36" spans="1:13" x14ac:dyDescent="0.2">
      <x:c r="A36" s="179" t="s">
        <x:v>360</x:v>
      </x:c>
      <x:c r="B36" s="54">
        <x:f>IF(B8&lt;DATEVALUE("3/31/2023"),"N/A",ANW0004_C1)</x:f>
      </x:c>
      <x:c r="C36" s="54">
        <x:f>IF(C8&lt;DATEVALUE("3/31/2023"),"N/A",ANW0004_C2)</x:f>
      </x:c>
      <x:c r="D36" s="119">
        <x:f>IF(C36="N/A", " ", IF(B36="N/A", " ",IF(AND(B36=0,C36=0,),"N/A",IF(ABS(B36)=0, "N/A", ((C36-B36)/ABS(B36))*100))))</x:f>
      </x:c>
      <x:c r="E36" s="54">
        <x:f>IF(E8&lt;DATEVALUE("3/31/2023"),"N/A",ANW0004_C3)</x:f>
      </x:c>
      <x:c r="F36" s="119">
        <x:f>IF(E36="N/A", " ", IF(C36="N/A", " ",IF(AND(C36=0,E36=0,),"N/A",IF(ABS(C36)=0, "N/A", ((E36-C36)/ABS(C36))*100))))</x:f>
      </x:c>
      <x:c r="G36" s="54">
        <x:f>IF(G8&lt;DATEVALUE("3/31/2023"),"N/A",ANW0004_C4)</x:f>
      </x:c>
      <x:c r="H36" s="119">
        <x:f>IF(G36="N/A", " ", IF(E36="N/A", " ",IF(AND(E36=0,G36=0,),"N/A",IF(ABS(E36)=0, "N/A", ((G36-E36)/ABS(E36))*100))))</x:f>
      </x:c>
      <x:c r="I36" s="54">
        <x:f>IF(I8&lt;DATEVALUE("3/31/2023"),"N/A",ANW0004_C5)</x:f>
      </x:c>
      <x:c r="J36" s="119">
        <x:f>IF(I36="N/A", " ", IF(G36="N/A", " ",IF(AND(G36=0,I36=0,),"N/A",IF(ABS(G36)=0, "N/A", ((I36-G36)/ABS(G36))*100))))</x:f>
      </x:c>
    </x:row>
    <x:row r="37" spans="1:13" x14ac:dyDescent="0.2">
      <x:c r="A37" s="108" t="s">
        <x:v>361</x:v>
      </x:c>
      <x:c r="B37" s="54">
        <x:f>A997_C1</x:f>
      </x:c>
      <x:c r="C37" s="54">
        <x:f>A997_C2</x:f>
      </x:c>
      <x:c r="D37" s="119">
        <x:f>IF(C37="N/A", " ", IF(B37="N/A", " ",IF(AND(B37=0,C37=0,),"N/A",IF(ABS(B37)=0, "N/A", ((C37-B37)/ABS(B37))*100))))</x:f>
      </x:c>
      <x:c r="E37" s="54">
        <x:f>A997_C3</x:f>
      </x:c>
      <x:c r="F37" s="119">
        <x:f>IF(E37="N/A", " ", IF(C37="N/A", " ",IF(AND(C37=0,E37=0,),"N/A",IF(ABS(C37)=0, "N/A", ((E37-C37)/ABS(C37))*100))))</x:f>
      </x:c>
      <x:c r="G37" s="54">
        <x:f>A997_C4</x:f>
      </x:c>
      <x:c r="H37" s="119">
        <x:f>IF(G37="N/A", " ", IF(E37="N/A", " ",IF(AND(E37=0,G37=0,),"N/A",IF(ABS(E37)=0, "N/A", ((G37-E37)/ABS(E37))*100))))</x:f>
      </x:c>
      <x:c r="I37" s="213">
        <x:f>A997_C5</x:f>
      </x:c>
      <x:c r="J37" s="280">
        <x:f>IF(I37="N/A", " ", IF(G37="N/A", " ",IF(AND(G37=0,I37=0,),"N/A",IF(ABS(G37)=0, "N/A", ((I37-G37)/ABS(G37))*100))))</x:f>
      </x:c>
    </x:row>
    <x:row r="38" spans="1:13" x14ac:dyDescent="0.2">
      <x:c r="A38" s="238" t="s">
        <x:v>87</x:v>
      </x:c>
      <x:c r="B38" s="286"/>
      <x:c r="C38" s="286"/>
      <x:c r="D38" s="287"/>
      <x:c r="E38" s="286"/>
      <x:c r="F38" s="287"/>
      <x:c r="G38" s="286"/>
      <x:c r="H38" s="287"/>
      <x:c r="I38" s="99"/>
      <x:c r="J38" s="97"/>
    </x:row>
    <x:row r="39" spans="1:13" x14ac:dyDescent="0.2">
      <x:c r="A39" s="124" t="s">
        <x:v>362</x:v>
      </x:c>
      <x:c r="B39" s="124"/>
      <x:c r="C39" s="124"/>
      <x:c r="D39" s="266"/>
      <x:c r="E39" s="124"/>
      <x:c r="F39" s="266"/>
      <x:c r="G39" s="124"/>
      <x:c r="H39" s="266"/>
      <x:c r="I39" s="98"/>
      <x:c r="J39" s="281"/>
    </x:row>
    <x:row r="40" spans="1:13" x14ac:dyDescent="0.2">
      <x:c r="A40" s="124" t="s">
        <x:v>363</x:v>
      </x:c>
      <x:c r="B40" s="124"/>
      <x:c r="C40" s="124"/>
      <x:c r="D40" s="266"/>
      <x:c r="E40" s="124"/>
      <x:c r="F40" s="266"/>
      <x:c r="G40" s="124"/>
      <x:c r="H40" s="266"/>
      <x:c r="I40" s="98"/>
      <x:c r="J40" s="281"/>
    </x:row>
    <x:row r="41" spans="1:13" x14ac:dyDescent="0.2">
      <x:c r="A41" s="124" t="s">
        <x:v>364</x:v>
      </x:c>
      <x:c r="B41" s="98"/>
      <x:c r="C41" s="98"/>
      <x:c r="D41" s="281"/>
      <x:c r="E41" s="98"/>
      <x:c r="F41" s="281"/>
      <x:c r="G41" s="98"/>
      <x:c r="H41" s="281"/>
      <x:c r="I41" s="121" t="s">
        <x:v>365</x:v>
      </x:c>
      <x:c r="J41" s="281"/>
    </x:row>
    <x:row r="42" spans="1:13" x14ac:dyDescent="0.2">
      <x:c r="A42" s="124" t="s">
        <x:v>366</x:v>
      </x:c>
      <x:c r="B42" s="98"/>
      <x:c r="C42" s="233"/>
      <x:c r="D42" s="288"/>
      <x:c r="E42" s="233"/>
      <x:c r="F42" s="281"/>
      <x:c r="G42" s="98"/>
      <x:c r="H42" s="281"/>
      <x:c r="I42" s="98"/>
      <x:c r="J42" s="281"/>
    </x:row>
    <x:row r="43" spans="1:13" x14ac:dyDescent="0.2">
      <x:c r="A43" s="124"/>
      <x:c r="B43" s="98"/>
      <x:c r="C43" s="98"/>
      <x:c r="D43" s="281"/>
      <x:c r="E43" s="98"/>
      <x:c r="F43" s="281"/>
      <x:c r="G43" s="98"/>
      <x:c r="H43" s="281"/>
      <x:c r="I43" s="98"/>
      <x:c r="J43" s="281"/>
    </x:row>
    <x:row r="44" spans="1:13" x14ac:dyDescent="0.2">
      <x:c r="A44" s="124"/>
      <x:c r="B44" s="98"/>
      <x:c r="C44" s="98"/>
      <x:c r="D44" s="281"/>
      <x:c r="E44" s="98"/>
      <x:c r="F44" s="281"/>
      <x:c r="G44" s="98"/>
      <x:c r="H44" s="281"/>
      <x:c r="J44" s="281"/>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25:I25 H37 G15:I15 G32:I33 H30 D34 F34 H34 G35:I35 H13 G22:I22 H26 H12 H23 G18:I18 H17" formula="1"/>
  </x:ignoredErrors>
  <x:tableParts count="0"/>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7">
    <x:outlinePr summaryBelow="1" summaryRight="1"/>
    <x:pageSetUpPr fitToPage="1"/>
  </x:sheetPr>
  <x:dimension ref="A1:J52"/>
  <x:sheetViews>
    <x:sheetView workbookViewId="0"/>
  </x:sheetViews>
  <x:sheetFormatPr defaultRowHeight="12.75" x14ac:dyDescent="0.2"/>
  <x:cols>
    <x:col min="1" max="1" width="51.285156" style="6" customWidth="1"/>
    <x:col min="2" max="3" width="16.710938" style="0" customWidth="1"/>
    <x:col min="4" max="4" width="6.710938" style="34" customWidth="1"/>
    <x:col min="5" max="5" width="16.710938" style="0" customWidth="1"/>
    <x:col min="6" max="6" width="7.570312"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367</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ht="13.15" customHeight="1" x14ac:dyDescent="0.2">
      <x:c r="A8" s="179"/>
      <x:c r="B8" s="89">
        <x:f>(CycDat_C1)</x:f>
      </x:c>
      <x:c r="C8" s="89">
        <x:f>(CycDat_C2)</x:f>
      </x:c>
      <x:c r="D8" s="47" t="s">
        <x:v>53</x:v>
      </x:c>
      <x:c r="E8" s="89">
        <x:f>(CycDat_C3)</x:f>
      </x:c>
      <x:c r="F8" s="47" t="s">
        <x:v>53</x:v>
      </x:c>
      <x:c r="G8" s="89">
        <x:f>(CycDat_C4)</x:f>
      </x:c>
      <x:c r="H8" s="47" t="s">
        <x:v>53</x:v>
      </x:c>
      <x:c r="I8" s="89">
        <x:f>(CycDat_C5)</x:f>
      </x:c>
      <x:c r="J8" s="47" t="s">
        <x:v>53</x:v>
      </x:c>
    </x:row>
    <x:row r="9" spans="1:13" ht="13.15" customHeight="1" x14ac:dyDescent="0.2">
      <x:c r="A9" s="202" t="s">
        <x:v>368</x:v>
      </x:c>
      <x:c r="B9" s="49"/>
      <x:c r="C9" s="49"/>
      <x:c r="D9" s="42"/>
      <x:c r="E9" s="49"/>
      <x:c r="F9" s="42"/>
      <x:c r="G9" s="49"/>
      <x:c r="H9" s="42"/>
      <x:c r="I9" s="49"/>
      <x:c r="J9" s="42"/>
    </x:row>
    <x:row r="10" spans="1:13" ht="13.15" customHeight="1" x14ac:dyDescent="0.2">
      <x:c r="A10" s="153" t="s">
        <x:v>369</x:v>
      </x:c>
      <x:c r="B10" s="41">
        <x:f>A110_C1</x:f>
      </x:c>
      <x:c r="C10" s="41">
        <x:f>A110_C2</x:f>
      </x:c>
      <x:c r="D10" s="42">
        <x:f>IF(C10="N/A", " ", IF(B10="N/A", " ",IF(AND(B10=0,C10=0,),"N/A",IF(ABS(B10)=0, "N/A", ((C10*Anu_C2-B10*Anu_C1)/ABS(B10*Anu_C1))*100))))</x:f>
      </x:c>
      <x:c r="E10" s="41">
        <x:f>A110_C3</x:f>
      </x:c>
      <x:c r="F10" s="42">
        <x:f>IF(E10="N/A", " ", IF(C10="N/A", " ",IF(AND(C10=0,E10=0,),"N/A",IF(ABS(C10)=0, "N/A", ((E10*Anu_C3-C10*Anu_C2)/ABS(C10*Anu_C2))*100))))</x:f>
      </x:c>
      <x:c r="G10" s="41">
        <x:f>A110_C4</x:f>
      </x:c>
      <x:c r="H10" s="42">
        <x:f>IF(G10="N/A", " ", IF(E10="N/A", " ",IF(AND(E10=0,G10=0,),"N/A",IF(ABS(E10)=0, "N/A", ((G10*Anu_C4-E10*Anu_C3)/ABS(E10*Anu_C3))*100))))</x:f>
      </x:c>
      <x:c r="I10" s="41">
        <x:f>A110_C5</x:f>
      </x:c>
      <x:c r="J10" s="42">
        <x:f>IF(I10="N/A", " ", IF(G10="N/A", " ",IF(AND(G10=0,I10=0,),"N/A",IF(ABS(G10)=0, "N/A", ((I10*Anu_C5-G10*Anu_C4)/ABS(G10*Anu_C4))*100))))</x:f>
      </x:c>
    </x:row>
    <x:row r="11" spans="1:13" ht="13.15" customHeight="1" x14ac:dyDescent="0.2">
      <x:c r="A11" s="153" t="s">
        <x:v>370</x:v>
      </x:c>
      <x:c r="B11" s="43">
        <x:f>A119_C1</x:f>
      </x:c>
      <x:c r="C11" s="43">
        <x:f>A119_C2</x:f>
      </x:c>
      <x:c r="D11" s="42">
        <x:f>IF(C11="N/A", " ", IF(B11="N/A", " ",IF(AND(B11=0,C11=0,),"N/A",IF(ABS(B11)=0, "N/A", ((C11*Anu_C2-B11*Anu_C1)/ABS(B11*Anu_C1))*100))))</x:f>
      </x:c>
      <x:c r="E11" s="43">
        <x:f>A119_C3</x:f>
      </x:c>
      <x:c r="F11" s="42">
        <x:f>IF(E11="N/A", " ", IF(C11="N/A", " ",IF(AND(C11=0,E11=0,),"N/A",IF(ABS(C11)=0, "N/A", ((E11*Anu_C3-C11*Anu_C2)/ABS(C11*Anu_C2))*100))))</x:f>
      </x:c>
      <x:c r="G11" s="43">
        <x:f>A119_C4</x:f>
      </x:c>
      <x:c r="H11" s="42">
        <x:f>IF(G11="N/A", " ", IF(E11="N/A", " ",IF(AND(E11=0,G11=0,),"N/A",IF(ABS(E11)=0, "N/A", ((G11*Anu_C4-E11*Anu_C3)/ABS(E11*Anu_C3))*100))))</x:f>
      </x:c>
      <x:c r="I11" s="43">
        <x:f>A119_C5</x:f>
      </x:c>
      <x:c r="J11" s="42">
        <x:f>IF(I11="N/A", " ", IF(G11="N/A", " ",IF(AND(G11=0,I11=0,),"N/A",IF(ABS(G11)=0, "N/A", ((I11*Anu_C5-G11*Anu_C4)/ABS(G11*Anu_C4))*100))))</x:f>
      </x:c>
    </x:row>
    <x:row r="12" spans="1:13" ht="13.15" customHeight="1" x14ac:dyDescent="0.2">
      <x:c r="A12" s="153" t="s">
        <x:v>371</x:v>
      </x:c>
      <x:c r="B12" s="41">
        <x:f>A120_C1</x:f>
      </x:c>
      <x:c r="C12" s="41">
        <x:f>A120_C2</x:f>
      </x:c>
      <x:c r="D12" s="42">
        <x:f>IF(C12="N/A", " ", IF(B12="N/A", " ",IF(AND(B12=0,C12=0,),"N/A",IF(ABS(B12)=0, "N/A", ((C12*Anu_C2-B12*Anu_C1)/ABS(B12*Anu_C1))*100))))</x:f>
      </x:c>
      <x:c r="E12" s="41">
        <x:f>A120_C3</x:f>
      </x:c>
      <x:c r="F12" s="42">
        <x:f>IF(E12="N/A", " ", IF(C12="N/A", " ",IF(AND(C12=0,E12=0,),"N/A",IF(ABS(C12)=0, "N/A", ((E12*Anu_C3-C12*Anu_C2)/ABS(C12*Anu_C2))*100))))</x:f>
      </x:c>
      <x:c r="G12" s="41">
        <x:f>A120_C4</x:f>
      </x:c>
      <x:c r="H12" s="42">
        <x:f>IF(G12="N/A", " ", IF(E12="N/A", " ",IF(AND(E12=0,G12=0,),"N/A",IF(ABS(E12)=0, "N/A", ((G12*Anu_C4-E12*Anu_C3)/ABS(E12*Anu_C3))*100))))</x:f>
      </x:c>
      <x:c r="I12" s="41">
        <x:f>A120_C5</x:f>
      </x:c>
      <x:c r="J12" s="42">
        <x:f>IF(I12="N/A", " ", IF(G12="N/A", " ",IF(AND(G12=0,I12=0,),"N/A",IF(ABS(G12)=0, "N/A", ((I12*Anu_C5-G12*Anu_C4)/ABS(G12*Anu_C4))*100))))</x:f>
      </x:c>
    </x:row>
    <x:row r="13" spans="1:13" ht="13.15" customHeight="1" x14ac:dyDescent="0.2">
      <x:c r="A13" s="150" t="s">
        <x:v>372</x:v>
      </x:c>
      <x:c r="B13" s="41">
        <x:f>IF(B8&lt;=DATEVALUE("12/31/2018"), A124_C1, IF(B8&lt;=DATEVALUE("12/31/2020"), AIS0004_C1, IF(B8&lt;=DATEVALUE("12/31/2021"),"N/A",AIS0005_C1)))</x:f>
      </x:c>
      <x:c r="C13" s="41">
        <x:f>IF(C8&lt;=DATEVALUE("12/31/2018"), A124_C2, IF(C8&lt;=DATEVALUE("12/31/2020"), AIS0004_C2, IF(C8&lt;=DATEVALUE("12/31/2021"),"N/A",AIS0005_C2)))</x:f>
      </x:c>
      <x:c r="D13" s="42">
        <x:f>IF(C13="N/A", " ", IF(B13="N/A", " ",IF(AND(B13=0,C13=0,),"N/A",IF(ABS(B13)=0, "N/A", ((C13*Anu_C2-B13*Anu_C1)/ABS(B13*Anu_C1))*100))))</x:f>
      </x:c>
      <x:c r="E13" s="41">
        <x:f>IF(E8&lt;=DATEVALUE("12/31/2018"), A124_C3, IF(E8&lt;=DATEVALUE("12/31/2020"), AIS0004_C3, IF(E8&lt;=DATEVALUE("12/31/2021"),"N/A",AIS0005_C3)))</x:f>
      </x:c>
      <x:c r="F13" s="42">
        <x:f>IF(E13="N/A", " ", IF(C13="N/A", " ",IF(AND(C13=0,E13=0,),"N/A",IF(ABS(C13)=0, "N/A", ((E13*Anu_C3-C13*Anu_C2)/ABS(C13*Anu_C2))*100))))</x:f>
      </x:c>
      <x:c r="G13" s="41">
        <x:f>IF(G8&lt;=DATEVALUE("12/31/2018"), A124_C4, IF(G8&lt;=DATEVALUE("12/31/2020"), AIS0004_C4, IF(G8&lt;=DATEVALUE("12/31/2021"),"N/A",AIS0005_C4)))</x:f>
      </x:c>
      <x:c r="H13" s="42">
        <x:f>IF(G13="N/A", " ", IF(E13="N/A", " ",IF(AND(E13=0,G13=0,),"N/A",IF(ABS(E13)=0, "N/A", ((G13*Anu_C4-E13*Anu_C3)/ABS(E13*Anu_C3))*100))))</x:f>
      </x:c>
      <x:c r="I13" s="41">
        <x:f>IF(I8&lt;=DATEVALUE("12/31/2018"), A124_C5, IF(I8&lt;=DATEVALUE("12/31/2020"), AIS0004_C5, IF(I8&lt;=DATEVALUE("12/31/2021"),"N/A",AIS0005_C5)))</x:f>
      </x:c>
      <x:c r="J13" s="42">
        <x:f>IF(I13="N/A", " ", IF(G13="N/A", " ",IF(AND(G13=0,I13=0,),"N/A",IF(ABS(G13)=0, "N/A", ((I13*Anu_C5-G13*Anu_C4)/ABS(G13*Anu_C4))*100))))</x:f>
      </x:c>
    </x:row>
    <x:row r="14" spans="1:13" ht="13.15" customHeight="1" x14ac:dyDescent="0.2">
      <x:c r="A14" s="202" t="s">
        <x:v>373</x:v>
      </x:c>
      <x:c r="B14" s="41">
        <x:f>A115_C1</x:f>
      </x:c>
      <x:c r="C14" s="41">
        <x:f>A115_C2</x:f>
      </x:c>
      <x:c r="D14" s="42">
        <x:f>IF(C14="N/A", " ", IF(B14="N/A", " ",IF(AND(B14=0,C14=0,),"N/A",IF(ABS(B14)=0, "N/A", ((C14*Anu_C2-B14*Anu_C1)/ABS(B14*Anu_C1))*100))))</x:f>
      </x:c>
      <x:c r="E14" s="41">
        <x:f>A115_C3</x:f>
      </x:c>
      <x:c r="F14" s="42">
        <x:f>IF(E14="N/A", " ", IF(C14="N/A", " ",IF(AND(C14=0,E14=0,),"N/A",IF(ABS(C14)=0, "N/A", ((E14*Anu_C3-C14*Anu_C2)/ABS(C14*Anu_C2))*100))))</x:f>
      </x:c>
      <x:c r="G14" s="41">
        <x:f>A115_C4</x:f>
      </x:c>
      <x:c r="H14" s="42">
        <x:f>IF(G14="N/A", " ", IF(E14="N/A", " ",IF(AND(E14=0,G14=0,),"N/A",IF(ABS(E14)=0, "N/A", ((G14*Anu_C4-E14*Anu_C3)/ABS(E14*Anu_C3))*100))))</x:f>
      </x:c>
      <x:c r="I14" s="41">
        <x:f>A115_C5</x:f>
      </x:c>
      <x:c r="J14" s="42">
        <x:f>IF(I14="N/A", " ", IF(G14="N/A", " ",IF(AND(G14=0,I14=0,),"N/A",IF(ABS(G14)=0, "N/A", ((I14*Anu_C5-G14*Anu_C4)/ABS(G14*Anu_C4))*100))))</x:f>
      </x:c>
    </x:row>
    <x:row r="15" spans="1:13" ht="13.15" customHeight="1" x14ac:dyDescent="0.2">
      <x:c r="A15" s="179" t="s">
        <x:v>374</x:v>
      </x:c>
      <x:c r="B15" s="41"/>
      <x:c r="C15" s="41"/>
      <x:c r="D15" s="42"/>
      <x:c r="E15" s="41"/>
      <x:c r="F15" s="42"/>
      <x:c r="G15" s="41"/>
      <x:c r="H15" s="42"/>
      <x:c r="I15" s="41"/>
      <x:c r="J15" s="42"/>
    </x:row>
    <x:row r="16" spans="1:13" ht="13.15" customHeight="1" x14ac:dyDescent="0.2">
      <x:c r="A16" s="153" t="s">
        <x:v>375</x:v>
      </x:c>
      <x:c r="B16" s="41">
        <x:f>A380_C1</x:f>
      </x:c>
      <x:c r="C16" s="41">
        <x:f>A380_C2</x:f>
      </x:c>
      <x:c r="D16" s="42">
        <x:f>IF(C16="N/A", " ", IF(B16="N/A", " ",IF(AND(B16=0,C16=0,),"N/A",IF(ABS(B16)=0, "N/A", ((C16*Anu_C2-B16*Anu_C1)/ABS(B16*Anu_C1))*100))))</x:f>
      </x:c>
      <x:c r="E16" s="41">
        <x:f>A380_C3</x:f>
      </x:c>
      <x:c r="F16" s="42">
        <x:f>IF(E16="N/A", " ", IF(C16="N/A", " ",IF(AND(C16=0,E16=0,),"N/A",IF(ABS(C16)=0, "N/A", ((E16*Anu_C3-C16*Anu_C2)/ABS(C16*Anu_C2))*100))))</x:f>
      </x:c>
      <x:c r="G16" s="41">
        <x:f>A380_C4</x:f>
      </x:c>
      <x:c r="H16" s="42">
        <x:f>IF(G16="N/A", " ", IF(E16="N/A", " ",IF(AND(E16=0,G16=0,),"N/A",IF(ABS(E16)=0, "N/A", ((G16*Anu_C4-E16*Anu_C3)/ABS(E16*Anu_C3))*100))))</x:f>
      </x:c>
      <x:c r="I16" s="41">
        <x:f>A380_C5</x:f>
      </x:c>
      <x:c r="J16" s="42">
        <x:f>IF(I16="N/A", " ", IF(G16="N/A", " ",IF(AND(G16=0,I16=0,),"N/A",IF(ABS(G16)=0, "N/A", ((I16*Anu_C5-G16*Anu_C4)/ABS(G16*Anu_C4))*100))))</x:f>
      </x:c>
    </x:row>
    <x:row r="17" spans="1:13" ht="13.15" customHeight="1" s="10" customFormat="1" x14ac:dyDescent="0.2">
      <x:c r="A17" s="153" t="s">
        <x:v>376</x:v>
      </x:c>
      <x:c r="B17" s="44">
        <x:f>A381_C1</x:f>
      </x:c>
      <x:c r="C17" s="44">
        <x:f>A381_C2</x:f>
      </x:c>
      <x:c r="D17" s="42">
        <x:f>IF(C17="N/A", " ", IF(B17="N/A", " ",IF(AND(B17=0,C17=0,),"N/A",IF(ABS(B17)=0, "N/A", ((C17*Anu_C2-B17*Anu_C1)/ABS(B17*Anu_C1))*100))))</x:f>
      </x:c>
      <x:c r="E17" s="44">
        <x:f>A381_C3</x:f>
      </x:c>
      <x:c r="F17" s="42">
        <x:f>IF(E17="N/A", " ", IF(C17="N/A", " ",IF(AND(C17=0,E17=0,),"N/A",IF(ABS(C17)=0, "N/A", ((E17*Anu_C3-C17*Anu_C2)/ABS(C17*Anu_C2))*100))))</x:f>
      </x:c>
      <x:c r="G17" s="44">
        <x:f>A381_C4</x:f>
      </x:c>
      <x:c r="H17" s="42">
        <x:f>IF(G17="N/A", " ", IF(E17="N/A", " ",IF(AND(E17=0,G17=0,),"N/A",IF(ABS(E17)=0, "N/A", ((G17*Anu_C4-E17*Anu_C3)/ABS(E17*Anu_C3))*100))))</x:f>
      </x:c>
      <x:c r="I17" s="44">
        <x:f>A381_C5</x:f>
      </x:c>
      <x:c r="J17" s="42">
        <x:f>IF(I17="N/A", " ", IF(G17="N/A", " ",IF(AND(G17=0,I17=0,),"N/A",IF(ABS(G17)=0, "N/A", ((I17*Anu_C5-G17*Anu_C4)/ABS(G17*Anu_C4))*100))))</x:f>
      </x:c>
    </x:row>
    <x:row r="18" spans="1:13" ht="13.15" customHeight="1" x14ac:dyDescent="0.2">
      <x:c r="A18" s="153" t="s">
        <x:v>377</x:v>
      </x:c>
      <x:c r="B18" s="41">
        <x:f>A340_C1</x:f>
      </x:c>
      <x:c r="C18" s="41">
        <x:f>A340_C2</x:f>
      </x:c>
      <x:c r="D18" s="42">
        <x:f>IF(C18="N/A", " ", IF(B18="N/A", " ",IF(AND(B18=0,C18=0,),"N/A",IF(ABS(B18)=0, "N/A", ((C18*Anu_C2-B18*Anu_C1)/ABS(B18*Anu_C1))*100))))</x:f>
      </x:c>
      <x:c r="E18" s="41">
        <x:f>A340_C3</x:f>
      </x:c>
      <x:c r="F18" s="42">
        <x:f>IF(E18="N/A", " ", IF(C18="N/A", " ",IF(AND(C18=0,E18=0,),"N/A",IF(ABS(C18)=0, "N/A", ((E18*Anu_C3-C18*Anu_C2)/ABS(C18*Anu_C2))*100))))</x:f>
      </x:c>
      <x:c r="G18" s="41">
        <x:f>A340_C4</x:f>
      </x:c>
      <x:c r="H18" s="42">
        <x:f>IF(G18="N/A", " ", IF(E18="N/A", " ",IF(AND(E18=0,G18=0,),"N/A",IF(ABS(E18)=0, "N/A", ((G18*Anu_C4-E18*Anu_C3)/ABS(E18*Anu_C3))*100))))</x:f>
      </x:c>
      <x:c r="I18" s="41">
        <x:f>A340_C5</x:f>
      </x:c>
      <x:c r="J18" s="42">
        <x:f>IF(I18="N/A", " ", IF(G18="N/A", " ",IF(AND(G18=0,I18=0,),"N/A",IF(ABS(G18)=0, "N/A", ((I18*Anu_C5-G18*Anu_C4)/ABS(G18*Anu_C4))*100))))</x:f>
      </x:c>
    </x:row>
    <x:row r="19" spans="1:13" ht="13.15" customHeight="1" x14ac:dyDescent="0.2">
      <x:c r="A19" s="179" t="s">
        <x:v>378</x:v>
      </x:c>
      <x:c r="B19" s="41">
        <x:f>A350_C1</x:f>
      </x:c>
      <x:c r="C19" s="41">
        <x:f>A350_C2</x:f>
      </x:c>
      <x:c r="D19" s="42">
        <x:f>IF(C19="N/A", " ", IF(B19="N/A", " ",IF(AND(B19=0,C19=0,),"N/A",IF(ABS(B19)=0, "N/A", ((C19*Anu_C2-B19*Anu_C1)/ABS(B19*Anu_C1))*100))))</x:f>
      </x:c>
      <x:c r="E19" s="41">
        <x:f>A350_C3</x:f>
      </x:c>
      <x:c r="F19" s="42">
        <x:f>IF(E19="N/A", " ", IF(C19="N/A", " ",IF(AND(C19=0,E19=0,),"N/A",IF(ABS(C19)=0, "N/A", ((E19*Anu_C3-C19*Anu_C2)/ABS(C19*Anu_C2))*100))))</x:f>
      </x:c>
      <x:c r="G19" s="41">
        <x:f>A350_C4</x:f>
      </x:c>
      <x:c r="H19" s="42">
        <x:f>IF(G19="N/A", " ", IF(E19="N/A", " ",IF(AND(E19=0,G19=0,),"N/A",IF(ABS(E19)=0, "N/A", ((G19*Anu_C4-E19*Anu_C3)/ABS(E19*Anu_C3))*100))))</x:f>
      </x:c>
      <x:c r="I19" s="41">
        <x:f>A350_C5</x:f>
      </x:c>
      <x:c r="J19" s="42">
        <x:f>IF(I19="N/A", " ", IF(G19="N/A", " ",IF(AND(G19=0,I19=0,),"N/A",IF(ABS(G19)=0, "N/A", ((I19*Anu_C5-G19*Anu_C4)/ABS(G19*Anu_C4))*100))))</x:f>
      </x:c>
    </x:row>
    <x:row r="20" spans="1:13" ht="13.15" customHeight="1" x14ac:dyDescent="0.2">
      <x:c r="A20" s="179" t="s">
        <x:v>379</x:v>
      </x:c>
      <x:c r="B20" s="41">
        <x:f>A115_C1-A350_C1</x:f>
      </x:c>
      <x:c r="C20" s="41">
        <x:f>A115_C2-A350_C2</x:f>
      </x:c>
      <x:c r="D20" s="42">
        <x:f>IF(C20="N/A", " ", IF(B20="N/A", " ",IF(AND(B20=0,C20=0,),"N/A",IF(ABS(B20)=0, "N/A", ((C20*Anu_C2-B20*Anu_C1)/ABS(B20*Anu_C1))*100))))</x:f>
      </x:c>
      <x:c r="E20" s="41">
        <x:f>A115_C3-A350_C3</x:f>
      </x:c>
      <x:c r="F20" s="42">
        <x:f>IF(E20="N/A", " ", IF(C20="N/A", " ",IF(AND(C20=0,E20=0,),"N/A",IF(ABS(C20)=0, "N/A", ((E20*Anu_C3-C20*Anu_C2)/ABS(C20*Anu_C2))*100))))</x:f>
      </x:c>
      <x:c r="G20" s="41">
        <x:f>A115_C4-A350_C4</x:f>
      </x:c>
      <x:c r="H20" s="42">
        <x:f>IF(G20="N/A", " ", IF(E20="N/A", " ",IF(AND(E20=0,G20=0,),"N/A",IF(ABS(E20)=0, "N/A", ((G20*Anu_C4-E20*Anu_C3)/ABS(E20*Anu_C3))*100))))</x:f>
      </x:c>
      <x:c r="I20" s="41">
        <x:f>A115_C5-A350_C5</x:f>
      </x:c>
      <x:c r="J20" s="42">
        <x:f>IF(I20="N/A", " ", IF(G20="N/A", " ",IF(AND(G20=0,I20=0,),"N/A",IF(ABS(G20)=0, "N/A", ((I20*Anu_C5-G20*Anu_C4)/ABS(G20*Anu_C4))*100))))</x:f>
      </x:c>
    </x:row>
    <x:row r="21" spans="1:13" ht="24" customHeight="1" x14ac:dyDescent="0.2">
      <x:c r="A21" s="150" t="s">
        <x:v>380</x:v>
      </x:c>
      <x:c r="B21" s="41">
        <x:f>IF(B8&lt;DATEVALUE("3/31/2019"),A300_C1,A300_C1+AIS0017_C1)</x:f>
      </x:c>
      <x:c r="C21" s="41">
        <x:f>IF(C8&lt;DATEVALUE("3/31/2019"),A300_C2,A300_C2+AIS0017_C2)</x:f>
      </x:c>
      <x:c r="D21" s="42">
        <x:f>IF(C21="N/A", " ", IF(B21="N/A", " ",IF(AND(B21=0,C21=0,),"N/A",IF(ABS(B21)=0, "N/A", ((C21*Anu_C2-B21*Anu_C1)/ABS(B21*Anu_C1))*100))))</x:f>
      </x:c>
      <x:c r="E21" s="41">
        <x:f>IF(E8&lt;DATEVALUE("3/31/2019"),A300_C3,A300_C3+AIS0017_C3)</x:f>
      </x:c>
      <x:c r="F21" s="42">
        <x:f>IF(E21="N/A", " ", IF(C21="N/A", " ",IF(AND(C21=0,E21=0,),"N/A",IF(ABS(C21)=0, "N/A", ((E21*Anu_C3-C21*Anu_C2)/ABS(C21*Anu_C2))*100))))</x:f>
      </x:c>
      <x:c r="G21" s="41">
        <x:f>IF(G8&lt;DATEVALUE("3/31/2019"),A300_C4,A300_C4+AIS0017_C4)</x:f>
      </x:c>
      <x:c r="H21" s="42">
        <x:f>IF(G21="N/A", " ", IF(E21="N/A", " ",IF(AND(E21=0,G21=0,),"N/A",IF(ABS(E21)=0, "N/A", ((G21*Anu_C4-E21*Anu_C3)/ABS(E21*Anu_C3))*100))))</x:f>
      </x:c>
      <x:c r="I21" s="41">
        <x:f>IF(I8&lt;DATEVALUE("3/31/2019"),A300_C5,A300_C5+AIS0017_C5)</x:f>
      </x:c>
      <x:c r="J21" s="42">
        <x:f>IF(I21="N/A", " ", IF(G21="N/A", " ",IF(AND(G21=0,I21=0,),"N/A",IF(ABS(G21)=0, "N/A", ((I21*Anu_C5-G21*Anu_C4)/ABS(G21*Anu_C4))*100))))</x:f>
      </x:c>
    </x:row>
    <x:row r="22" spans="1:13" ht="13.15" customHeight="1" x14ac:dyDescent="0.2">
      <x:c r="A22" s="179" t="s">
        <x:v>381</x:v>
      </x:c>
      <x:c r="B22" s="41"/>
      <x:c r="C22" s="41"/>
      <x:c r="D22" s="42"/>
      <x:c r="E22" s="41"/>
      <x:c r="F22" s="42"/>
      <x:c r="G22" s="41"/>
      <x:c r="H22" s="42"/>
      <x:c r="I22" s="41"/>
      <x:c r="J22" s="42"/>
    </x:row>
    <x:row r="23" spans="1:13" ht="13.15" customHeight="1" x14ac:dyDescent="0.2">
      <x:c r="A23" s="153" t="s">
        <x:v>382</x:v>
      </x:c>
      <x:c r="B23" s="41">
        <x:f>A131_C1</x:f>
      </x:c>
      <x:c r="C23" s="41">
        <x:f>A131_C2</x:f>
      </x:c>
      <x:c r="D23" s="42">
        <x:f>IF(C23="N/A", " ", IF(B23="N/A", " ",IF(AND(B23=0,C23=0,),"N/A",IF(ABS(B23)=0, "N/A", ((C23*Anu_C2-B23*Anu_C1)/ABS(B23*Anu_C1))*100))))</x:f>
      </x:c>
      <x:c r="E23" s="41">
        <x:f>A131_C3</x:f>
      </x:c>
      <x:c r="F23" s="42">
        <x:f>IF(E23="N/A", " ", IF(C23="N/A", " ",IF(AND(C23=0,E23=0,),"N/A",IF(ABS(C23)=0, "N/A", ((E23*Anu_C3-C23*Anu_C2)/ABS(C23*Anu_C2))*100))))</x:f>
      </x:c>
      <x:c r="G23" s="41">
        <x:f>A131_C4</x:f>
      </x:c>
      <x:c r="H23" s="42">
        <x:f>IF(G23="N/A", " ", IF(E23="N/A", " ",IF(AND(E23=0,G23=0,),"N/A",IF(ABS(E23)=0, "N/A", ((G23*Anu_C4-E23*Anu_C3)/ABS(E23*Anu_C3))*100))))</x:f>
      </x:c>
      <x:c r="I23" s="41">
        <x:f>A131_C5</x:f>
      </x:c>
      <x:c r="J23" s="42">
        <x:f>IF(I23="N/A", " ", IF(G23="N/A", " ",IF(AND(G23=0,I23=0,),"N/A",IF(ABS(G23)=0, "N/A", ((I23*Anu_C5-G23*Anu_C4)/ABS(G23*Anu_C4))*100))))</x:f>
      </x:c>
    </x:row>
    <x:row r="24" spans="1:13" ht="13.15" customHeight="1" x14ac:dyDescent="0.2">
      <x:c r="A24" s="153" t="s">
        <x:v>383</x:v>
      </x:c>
      <x:c r="B24" s="41">
        <x:f>IF(B8&lt;DATEVALUE("3/31/2021"), A659_C1, AIS0020_C1)</x:f>
      </x:c>
      <x:c r="C24" s="41">
        <x:f>IF(C8&lt;DATEVALUE("3/31/2021"), A659_C2, AIS0020_C2)</x:f>
      </x:c>
      <x:c r="D24" s="42">
        <x:f>IF(C24="N/A", " ", IF(B24="N/A", " ",IF(AND(B24=0,C24=0,),"N/A",IF(ABS(B24)=0, "N/A", ((C24*Anu_C2-B24*Anu_C1)/ABS(B24*Anu_C1))*100))))</x:f>
      </x:c>
      <x:c r="E24" s="41">
        <x:f>IF(E8&lt;DATEVALUE("3/31/2021"), A659_C3, AIS0020_C3)</x:f>
      </x:c>
      <x:c r="F24" s="42">
        <x:f>IF(E24="N/A", " ", IF(C24="N/A", " ",IF(AND(C24=0,E24=0,),"N/A",IF(ABS(C24)=0, "N/A", ((E24*Anu_C3-C24*Anu_C2)/ABS(C24*Anu_C2))*100))))</x:f>
      </x:c>
      <x:c r="G24" s="41">
        <x:f>IF(G8&lt;DATEVALUE("3/31/2021"), A659_C4, AIS0020_C4)</x:f>
      </x:c>
      <x:c r="H24" s="42">
        <x:f>IF(G24="N/A", " ", IF(E24="N/A", " ",IF(AND(E24=0,G24=0,),"N/A",IF(ABS(E24)=0, "N/A", ((G24*Anu_C4-E24*Anu_C3)/ABS(E24*Anu_C3))*100))))</x:f>
      </x:c>
      <x:c r="I24" s="41">
        <x:f>IF(I8&lt;DATEVALUE("3/31/2021"), A659_C5, AIS0020_C5)</x:f>
      </x:c>
      <x:c r="J24" s="42">
        <x:f>IF(I24="N/A", " ", IF(G24="N/A", " ",IF(AND(G24=0,I24=0,),"N/A",IF(ABS(G24)=0, "N/A", ((I24*Anu_C5-G24*Anu_C4)/ABS(G24*Anu_C4))*100))))</x:f>
      </x:c>
    </x:row>
    <x:row r="25" spans="1:13" ht="37.15" customHeight="1" x14ac:dyDescent="0.2">
      <x:c r="A25" s="135" t="s">
        <x:v>384</x:v>
      </x:c>
      <x:c r="B25" s="41">
        <x:f>IF(B8&lt;DATEVALUE("3/31/2019"),"N/A",IF(B8 &lt;=DATEVALUE("12/31/2020"),AIS0021_C1, AIS0046_C1))</x:f>
      </x:c>
      <x:c r="C25" s="41">
        <x:f>IF(C8&lt;DATEVALUE("3/31/2019"),"N/A",IF(C8 &lt;=DATEVALUE("12/31/2020"),AIS0021_C2, AIS0046_C2))</x:f>
      </x:c>
      <x:c r="D25" s="42">
        <x:f>IF(C25="N/A", " ", IF(B25="N/A", " ",IF(AND(B25=0,C25=0,),"N/A",IF(ABS(B25)=0, "N/A", ((C25*Anu_C2-B25*Anu_C1)/ABS(B25*Anu_C1))*100))))</x:f>
      </x:c>
      <x:c r="E25" s="41">
        <x:f>IF(E8&lt;DATEVALUE("3/31/2019"),"N/A",IF(E8 &lt;=DATEVALUE("12/31/2020"),AIS0021_C3, AIS0046_C3))</x:f>
      </x:c>
      <x:c r="F25" s="42">
        <x:f>IF(E25="N/A", " ", IF(C25="N/A", " ",IF(AND(C25=0,E25=0,),"N/A",IF(ABS(C25)=0, "N/A", ((E25*Anu_C3-C25*Anu_C2)/ABS(C25*Anu_C2))*100))))</x:f>
      </x:c>
      <x:c r="G25" s="41">
        <x:f>IF(G8&lt;DATEVALUE("3/31/2019"),"N/A",IF(G8 &lt;=DATEVALUE("12/31/2020"),AIS0021_C4, AIS0046_C4))</x:f>
      </x:c>
      <x:c r="H25" s="42">
        <x:f>IF(G25="N/A", " ", IF(E25="N/A", " ",IF(AND(E25=0,G25=0,),"N/A",IF(ABS(E25)=0, "N/A", ((G25*Anu_C4-E25*Anu_C3)/ABS(E25*Anu_C3))*100))))</x:f>
      </x:c>
      <x:c r="I25" s="41">
        <x:f>IF(I8&lt;DATEVALUE("3/31/2019"),"N/A",IF(I8 &lt;=DATEVALUE("12/31/2020"),AIS0021_C5, AIS0046_C5))</x:f>
      </x:c>
      <x:c r="J25" s="42">
        <x:f>IF(I25="N/A", " ", IF(G25="N/A", " ",IF(AND(G25=0,I25=0,),"N/A",IF(ABS(G25)=0, "N/A", ((I25*Anu_C5-G25*Anu_C4)/ABS(G25*Anu_C4))*100))))</x:f>
      </x:c>
    </x:row>
    <x:row r="26" spans="1:13" ht="24" customHeight="1" x14ac:dyDescent="0.2">
      <x:c r="A26" s="135" t="s">
        <x:v>385</x:v>
      </x:c>
      <x:c r="B26" s="41">
        <x:f>IF(B8&lt;DATEVALUE("3/31/2019"),"N/A",IF(B8 &lt;=DATEVALUE("12/31/2020"), AIS0022_C1, AIS0047_C1))</x:f>
      </x:c>
      <x:c r="C26" s="41">
        <x:f>IF(C8&lt;DATEVALUE("3/31/2019"),"N/A",IF(C8 &lt;=DATEVALUE("12/31/2020"), AIS0022_C2, AIS0047_C2))</x:f>
      </x:c>
      <x:c r="D26" s="42">
        <x:f>IF(C26="N/A", " ", IF(B26="N/A", " ",IF(AND(B26=0,C26=0,),"N/A",IF(ABS(B26)=0, "N/A", ((C26*Anu_C2-B26*Anu_C1)/ABS(B26*Anu_C1))*100))))</x:f>
      </x:c>
      <x:c r="E26" s="41">
        <x:f>IF(E8&lt;DATEVALUE("3/31/2019"),"N/A",IF(E8 &lt;=DATEVALUE("12/31/2020"), AIS0022_C3, AIS0047_C3))</x:f>
      </x:c>
      <x:c r="F26" s="42">
        <x:f>IF(E26="N/A", " ", IF(C26="N/A", " ",IF(AND(C26=0,E26=0,),"N/A",IF(ABS(C26)=0, "N/A", ((E26*Anu_C3-C26*Anu_C2)/ABS(C26*Anu_C2))*100))))</x:f>
      </x:c>
      <x:c r="G26" s="41">
        <x:f>IF(G8&lt;DATEVALUE("3/31/2019"),"N/A",IF(G8 &lt;=DATEVALUE("12/31/2020"), AIS0022_C4, AIS0047_C4))</x:f>
      </x:c>
      <x:c r="H26" s="42">
        <x:f>IF(G26="N/A", " ", IF(E26="N/A", " ",IF(AND(E26=0,G26=0,),"N/A",IF(ABS(E26)=0, "N/A", ((G26*Anu_C4-E26*Anu_C3)/ABS(E26*Anu_C3))*100))))</x:f>
      </x:c>
      <x:c r="I26" s="41">
        <x:f>IF(I8&lt;DATEVALUE("3/31/2019"),"N/A",IF(I8 &lt;=DATEVALUE("12/31/2020"), AIS0022_C5, AIS0047_C5))</x:f>
      </x:c>
      <x:c r="J26" s="42">
        <x:f>IF(I26="N/A", " ", IF(G26="N/A", " ",IF(AND(G26=0,I26=0,),"N/A",IF(ABS(G26)=0, "N/A", ((I26*Anu_C5-G26*Anu_C4)/ABS(G26*Anu_C4))*100))))</x:f>
      </x:c>
    </x:row>
    <x:row r="27" spans="1:13" ht="13.15" customHeight="1" x14ac:dyDescent="0.2">
      <x:c r="A27" s="153" t="s">
        <x:v>386</x:v>
      </x:c>
      <x:c r="B27" s="41">
        <x:f>A421_C1</x:f>
      </x:c>
      <x:c r="C27" s="41">
        <x:f>A421_C2</x:f>
      </x:c>
      <x:c r="D27" s="42">
        <x:f>IF(C27="N/A", " ", IF(B27="N/A", " ",IF(AND(B27=0,C27=0,),"N/A",IF(ABS(B27)=0, "N/A", ((C27*Anu_C2-B27*Anu_C1)/ABS(B27*Anu_C1))*100))))</x:f>
      </x:c>
      <x:c r="E27" s="41">
        <x:f>A421_C3</x:f>
      </x:c>
      <x:c r="F27" s="42">
        <x:f>IF(E27="N/A", " ", IF(C27="N/A", " ",IF(AND(C27=0,E27=0,),"N/A",IF(ABS(C27)=0, "N/A", ((E27*Anu_C3-C27*Anu_C2)/ABS(C27*Anu_C2))*100))))</x:f>
      </x:c>
      <x:c r="G27" s="41">
        <x:f>A421_C4</x:f>
      </x:c>
      <x:c r="H27" s="42">
        <x:f>IF(G27="N/A", " ", IF(E27="N/A", " ",IF(AND(E27=0,G27=0,),"N/A",IF(ABS(E27)=0, "N/A", ((G27*Anu_C4-E27*Anu_C3)/ABS(E27*Anu_C3))*100))))</x:f>
      </x:c>
      <x:c r="I27" s="41">
        <x:f>A421_C5</x:f>
      </x:c>
      <x:c r="J27" s="42">
        <x:f>IF(I27="N/A", " ", IF(G27="N/A", " ",IF(AND(G27=0,I27=0,),"N/A",IF(ABS(G27)=0, "N/A", ((I27*Anu_C5-G27*Anu_C4)/ABS(G27*Anu_C4))*100))))</x:f>
      </x:c>
    </x:row>
    <x:row r="28" spans="1:13" ht="13.15" customHeight="1" x14ac:dyDescent="0.2">
      <x:c r="A28" s="153" t="s">
        <x:v>387</x:v>
      </x:c>
      <x:c r="B28" s="41">
        <x:f>A430_C1</x:f>
      </x:c>
      <x:c r="C28" s="41">
        <x:f>A430_C2</x:f>
      </x:c>
      <x:c r="D28" s="42">
        <x:f>IF(C28="N/A", " ", IF(B28="N/A", " ",IF(AND(B28=0,C28=0,),"N/A",IF(ABS(B28)=0, "N/A", ((C28*Anu_C2-B28*Anu_C1)/ABS(B28*Anu_C1))*100))))</x:f>
      </x:c>
      <x:c r="E28" s="41">
        <x:f>A430_C3</x:f>
      </x:c>
      <x:c r="F28" s="42">
        <x:f>IF(E28="N/A", " ", IF(C28="N/A", " ",IF(AND(C28=0,E28=0,),"N/A",IF(ABS(C28)=0, "N/A", ((E28*Anu_C3-C28*Anu_C2)/ABS(C28*Anu_C2))*100))))</x:f>
      </x:c>
      <x:c r="G28" s="41">
        <x:f>A430_C4</x:f>
      </x:c>
      <x:c r="H28" s="42">
        <x:f>IF(G28="N/A", " ", IF(E28="N/A", " ",IF(AND(E28=0,G28=0,),"N/A",IF(ABS(E28)=0, "N/A", ((G28*Anu_C4-E28*Anu_C3)/ABS(E28*Anu_C3))*100))))</x:f>
      </x:c>
      <x:c r="I28" s="41">
        <x:f>A430_C5</x:f>
      </x:c>
      <x:c r="J28" s="42">
        <x:f>IF(I28="N/A", " ", IF(G28="N/A", " ",IF(AND(G28=0,I28=0,),"N/A",IF(ABS(G28)=0, "N/A", ((I28*Anu_C5-G28*Anu_C4)/ABS(G28*Anu_C4))*100))))</x:f>
      </x:c>
    </x:row>
    <x:row r="29" spans="1:13" ht="13.15" customHeight="1" x14ac:dyDescent="0.2">
      <x:c r="A29" s="153" t="s">
        <x:v>388</x:v>
      </x:c>
      <x:c r="B29" s="41">
        <x:f>IF(B8&lt;DATEVALUE("3/31/2022"),"N/A",AIS0029_C1)</x:f>
      </x:c>
      <x:c r="C29" s="41">
        <x:f>IF(C8&lt;DATEVALUE("3/31/2022"),"N/A",AIS0029_C2)</x:f>
      </x:c>
      <x:c r="D29" s="42">
        <x:f>IF(C29="N/A", " ", IF(B29="N/A", " ",IF(AND(B29=0,C29=0,),"N/A",IF(ABS(B29)=0, "N/A", ((C29*Anu_C2-B29*Anu_C1)/ABS(B29*Anu_C1))*100))))</x:f>
      </x:c>
      <x:c r="E29" s="41">
        <x:f>IF(E8&lt;DATEVALUE("3/31/2022"),"N/A",AIS0029_C3)</x:f>
      </x:c>
      <x:c r="F29" s="42">
        <x:f>IF(E29="N/A", " ", IF(C29="N/A", " ",IF(AND(C29=0,E29=0,),"N/A",IF(ABS(C29)=0, "N/A", ((E29*Anu_C3-C29*Anu_C2)/ABS(C29*Anu_C2))*100))))</x:f>
      </x:c>
      <x:c r="G29" s="41">
        <x:f>IF(G8&lt;DATEVALUE("3/31/2022"),"N/A",AIS0029_C4)</x:f>
      </x:c>
      <x:c r="H29" s="42">
        <x:f>IF(G29="N/A", " ", IF(E29="N/A", " ",IF(AND(E29=0,G29=0,),"N/A",IF(ABS(E29)=0, "N/A", ((G29*Anu_C4-E29*Anu_C3)/ABS(E29*Anu_C3))*100))))</x:f>
      </x:c>
      <x:c r="I29" s="41">
        <x:f>IF(I8&lt;DATEVALUE("3/31/2022"),"N/A",AIS0029_C5)</x:f>
      </x:c>
      <x:c r="J29" s="42">
        <x:f>IF(I29="N/A", " ", IF(G29="N/A", " ",IF(AND(G29=0,I29=0,),"N/A",IF(ABS(G29)=0, "N/A", ((I29*Anu_C5-G29*Anu_C4)/ABS(G29*Anu_C4))*100))))</x:f>
      </x:c>
    </x:row>
    <x:row r="30" spans="1:13" ht="13.15" customHeight="1" x14ac:dyDescent="0.2">
      <x:c r="A30" s="153" t="s">
        <x:v>389</x:v>
      </x:c>
      <x:c r="B30" s="41">
        <x:f>IF(B8&lt;DATEVALUE("3/31/2022"),"N/A",AIS0030_C1)</x:f>
      </x:c>
      <x:c r="C30" s="41">
        <x:f>IF(C8&lt;DATEVALUE("3/31/2022"),"N/A",AIS0030_C2)</x:f>
      </x:c>
      <x:c r="D30" s="42">
        <x:f>IF(C30="N/A", " ", IF(B30="N/A", " ",IF(AND(B30=0,C30=0,),"N/A",IF(ABS(B30)=0, "N/A", ((C30*Anu_C2-B30*Anu_C1)/ABS(B30*Anu_C1))*100))))</x:f>
      </x:c>
      <x:c r="E30" s="41">
        <x:f>IF(E8&lt;DATEVALUE("3/31/2022"),"N/A",AIS0030_C3)</x:f>
      </x:c>
      <x:c r="F30" s="42">
        <x:f>IF(E30="N/A", " ", IF(C30="N/A", " ",IF(AND(C30=0,E30=0,),"N/A",IF(ABS(C30)=0, "N/A", ((E30*Anu_C3-C30*Anu_C2)/ABS(C30*Anu_C2))*100))))</x:f>
      </x:c>
      <x:c r="G30" s="41">
        <x:f>IF(G8&lt;DATEVALUE("3/31/2022"),"N/A",AIS0030_C4)</x:f>
      </x:c>
      <x:c r="H30" s="42">
        <x:f>IF(G30="N/A", " ", IF(E30="N/A", " ",IF(AND(E30=0,G30=0,),"N/A",IF(ABS(E30)=0, "N/A", ((G30*Anu_C4-E30*Anu_C3)/ABS(E30*Anu_C3))*100))))</x:f>
      </x:c>
      <x:c r="I30" s="41">
        <x:f>IF(I8&lt;DATEVALUE("3/31/2022"),"N/A",AIS0030_C5)</x:f>
      </x:c>
      <x:c r="J30" s="42">
        <x:f>IF(I30="N/A", " ", IF(G30="N/A", " ",IF(AND(G30=0,I30=0,),"N/A",IF(ABS(G30)=0, "N/A", ((I30*Anu_C5-G30*Anu_C4)/ABS(G30*Anu_C4))*100))))</x:f>
      </x:c>
    </x:row>
    <x:row r="31" spans="1:13" ht="13.15" customHeight="1" x14ac:dyDescent="0.2">
      <x:c r="A31" s="153" t="s">
        <x:v>390</x:v>
      </x:c>
      <x:c r="B31" s="41">
        <x:f>A431_C1</x:f>
      </x:c>
      <x:c r="C31" s="41">
        <x:f>A431_C2</x:f>
      </x:c>
      <x:c r="D31" s="42">
        <x:f>IF(C31="N/A", " ", IF(B31="N/A", " ",IF(AND(B31=0,C31=0,),"N/A",IF(ABS(B31)=0, "N/A", ((C31*Anu_C2-B31*Anu_C1)/ABS(B31*Anu_C1))*100))))</x:f>
      </x:c>
      <x:c r="E31" s="41">
        <x:f>A431_C3</x:f>
      </x:c>
      <x:c r="F31" s="42">
        <x:f>IF(E31="N/A", " ", IF(C31="N/A", " ",IF(AND(C31=0,E31=0,),"N/A",IF(ABS(C31)=0, "N/A", ((E31*Anu_C3-C31*Anu_C2)/ABS(C31*Anu_C2))*100))))</x:f>
      </x:c>
      <x:c r="G31" s="41">
        <x:f>A431_C4</x:f>
      </x:c>
      <x:c r="H31" s="42">
        <x:f>IF(G31="N/A", " ", IF(E31="N/A", " ",IF(AND(E31=0,G31=0,),"N/A",IF(ABS(E31)=0, "N/A", ((G31*Anu_C4-E31*Anu_C3)/ABS(E31*Anu_C3))*100))))</x:f>
      </x:c>
      <x:c r="I31" s="41">
        <x:f>IF(I8&gt;DATEVALUE("12/31/2008"),A431_C5,"N/A" )</x:f>
      </x:c>
      <x:c r="J31" s="42">
        <x:f>IF(I31="N/A", " ", IF(G31="N/A", " ",IF(AND(G31=0,I31=0,),"N/A",IF(ABS(G31)=0, "N/A", ((I31*Anu_C5-G31*Anu_C4)/ABS(G31*Anu_C4))*100))))</x:f>
      </x:c>
    </x:row>
    <x:row r="32" spans="1:13" ht="13.15" customHeight="1" x14ac:dyDescent="0.2">
      <x:c r="A32" s="153" t="s">
        <x:v>391</x:v>
      </x:c>
      <x:c r="B32" s="41">
        <x:f>IF(B8&lt;=DATEVALUE("12/31/2018"),(A420_C1+A440_C1-A440A_C1),A440_C1)</x:f>
      </x:c>
      <x:c r="C32" s="41">
        <x:f>IF(C8&lt;=DATEVALUE("12/31/2018"),(A420_C2+A440_C2-A440A_C2),A440_C2)</x:f>
      </x:c>
      <x:c r="D32" s="42">
        <x:f>IF(C32="N/A", " ", IF(B32="N/A", " ",IF(AND(B32=0,C32=0,),"N/A",IF(ABS(B32)=0, "N/A", ((C32*Anu_C2-B32*Anu_C1)/ABS(B32*Anu_C1))*100))))</x:f>
      </x:c>
      <x:c r="E32" s="41">
        <x:f>IF(E8&lt;=DATEVALUE("12/31/2018"),(A420_C3+A440_C3-A440A_C3),A440_C3)</x:f>
      </x:c>
      <x:c r="F32" s="42">
        <x:f>IF(E32="N/A", " ", IF(C32="N/A", " ",IF(AND(C32=0,E32=0,),"N/A",IF(ABS(C32)=0, "N/A", ((E32*Anu_C3-C32*Anu_C2)/ABS(C32*Anu_C2))*100))))</x:f>
      </x:c>
      <x:c r="G32" s="41">
        <x:f>IF(G8&lt;=DATEVALUE("12/31/2018"),(A420_C4+A440_C4-A440A_C4),A440_C4)</x:f>
      </x:c>
      <x:c r="H32" s="42">
        <x:f>IF(G32="N/A", " ", IF(E32="N/A", " ",IF(AND(E32=0,G32=0,),"N/A",IF(ABS(E32)=0, "N/A", ((G32*Anu_C4-E32*Anu_C3)/ABS(E32*Anu_C3))*100))))</x:f>
      </x:c>
      <x:c r="I32" s="41">
        <x:f>IF(I8&lt;=DATEVALUE("12/31/2018"),(A420_C5+A440_C5-A440A_C5),A440_C5)</x:f>
      </x:c>
      <x:c r="J32" s="42">
        <x:f>IF(I32="N/A", " ", IF(G32="N/A", " ",IF(AND(G32=0,I32=0,),"N/A",IF(ABS(G32)=0, "N/A", ((I32*Anu_C5-G32*Anu_C4)/ABS(G32*Anu_C4))*100))))</x:f>
      </x:c>
    </x:row>
    <x:row r="33" spans="1:13" ht="13.15" customHeight="1" x14ac:dyDescent="0.2">
      <x:c r="A33" s="179" t="s">
        <x:v>392</x:v>
      </x:c>
      <x:c r="B33" s="41">
        <x:f>A117_C1</x:f>
      </x:c>
      <x:c r="C33" s="41">
        <x:f>A117_C2</x:f>
      </x:c>
      <x:c r="D33" s="42">
        <x:f>IF(C33="N/A", " ", IF(B33="N/A", " ",IF(AND(B33=0,C33=0,),"N/A",IF(ABS(B33)=0, "N/A", ((C33*Anu_C2-B33*Anu_C1)/ABS(B33*Anu_C1))*100))))</x:f>
      </x:c>
      <x:c r="E33" s="41">
        <x:f>A117_C3</x:f>
      </x:c>
      <x:c r="F33" s="42">
        <x:f>IF(E33="N/A", " ", IF(C33="N/A", " ",IF(AND(C33=0,E33=0,),"N/A",IF(ABS(C33)=0, "N/A", ((E33*Anu_C3-C33*Anu_C2)/ABS(C33*Anu_C2))*100))))</x:f>
      </x:c>
      <x:c r="G33" s="41">
        <x:f>A117_C4</x:f>
      </x:c>
      <x:c r="H33" s="42">
        <x:f>IF(G33="N/A", " ", IF(E33="N/A", " ",IF(AND(E33=0,G33=0,),"N/A",IF(ABS(E33)=0, "N/A", ((G33*Anu_C4-E33*Anu_C3)/ABS(E33*Anu_C3))*100))))</x:f>
      </x:c>
      <x:c r="I33" s="41">
        <x:f>A117_C5</x:f>
      </x:c>
      <x:c r="J33" s="42">
        <x:f>IF(I33="N/A", " ", IF(G33="N/A", " ",IF(AND(G33=0,I33=0,),"N/A",IF(ABS(G33)=0, "N/A", ((I33*Anu_C5-G33*Anu_C4)/ABS(G33*Anu_C4))*100))))</x:f>
      </x:c>
    </x:row>
    <x:row r="34" spans="1:13" ht="13.15" customHeight="1" x14ac:dyDescent="0.2">
      <x:c r="A34" s="179" t="s">
        <x:v>393</x:v>
      </x:c>
      <x:c r="B34" s="41"/>
      <x:c r="C34" s="41"/>
      <x:c r="D34" s="42"/>
      <x:c r="E34" s="41"/>
      <x:c r="F34" s="42"/>
      <x:c r="G34" s="41"/>
      <x:c r="H34" s="42"/>
      <x:c r="I34" s="41"/>
      <x:c r="J34" s="42"/>
    </x:row>
    <x:row r="35" spans="1:13" ht="13.15" customHeight="1" x14ac:dyDescent="0.2">
      <x:c r="A35" s="153" t="s">
        <x:v>394</x:v>
      </x:c>
      <x:c r="B35" s="41">
        <x:f>A210_C1</x:f>
      </x:c>
      <x:c r="C35" s="41">
        <x:f>A210_C2</x:f>
      </x:c>
      <x:c r="D35" s="42">
        <x:f>IF(C35="N/A", " ", IF(B35="N/A", " ",IF(AND(B35=0,C35=0,),"N/A",IF(ABS(B35)=0, "N/A", ((C35*Anu_C2-B35*Anu_C1)/ABS(B35*Anu_C1))*100))))</x:f>
      </x:c>
      <x:c r="E35" s="41">
        <x:f>A210_C3</x:f>
      </x:c>
      <x:c r="F35" s="42">
        <x:f>IF(E35="N/A", " ", IF(C35="N/A", " ",IF(AND(C35=0,E35=0,),"N/A",IF(ABS(C35)=0, "N/A", ((E35*Anu_C3-C35*Anu_C2)/ABS(C35*Anu_C2))*100))))</x:f>
      </x:c>
      <x:c r="G35" s="41">
        <x:f>A210_C4</x:f>
      </x:c>
      <x:c r="H35" s="42">
        <x:f>IF(G35="N/A", " ", IF(E35="N/A", " ",IF(AND(E35=0,G35=0,),"N/A",IF(ABS(E35)=0, "N/A", ((G35*Anu_C4-E35*Anu_C3)/ABS(E35*Anu_C3))*100))))</x:f>
      </x:c>
      <x:c r="I35" s="41">
        <x:f>A210_C5</x:f>
      </x:c>
      <x:c r="J35" s="42">
        <x:f>IF(I35="N/A", " ", IF(G35="N/A", " ",IF(AND(G35=0,I35=0,),"N/A",IF(ABS(G35)=0, "N/A", ((I35*Anu_C5-G35*Anu_C4)/ABS(G35*Anu_C4))*100))))</x:f>
      </x:c>
    </x:row>
    <x:row r="36" spans="1:13" ht="13.15" customHeight="1" x14ac:dyDescent="0.2">
      <x:c r="A36" s="153" t="s">
        <x:v>395</x:v>
      </x:c>
      <x:c r="B36" s="41">
        <x:f>A230_C1</x:f>
      </x:c>
      <x:c r="C36" s="41">
        <x:f>A230_C2</x:f>
      </x:c>
      <x:c r="D36" s="42">
        <x:f>IF(C36="N/A", " ", IF(B36="N/A", " ",IF(AND(B36=0,C36=0,),"N/A",IF(ABS(B36)=0, "N/A", ((C36*Anu_C2-B36*Anu_C1)/ABS(B36*Anu_C1))*100))))</x:f>
      </x:c>
      <x:c r="E36" s="41">
        <x:f>A230_C3</x:f>
      </x:c>
      <x:c r="F36" s="42">
        <x:f>IF(E36="N/A", " ", IF(C36="N/A", " ",IF(AND(C36=0,E36=0,),"N/A",IF(ABS(C36)=0, "N/A", ((E36*Anu_C3-C36*Anu_C2)/ABS(C36*Anu_C2))*100))))</x:f>
      </x:c>
      <x:c r="G36" s="41">
        <x:f>A230_C4</x:f>
      </x:c>
      <x:c r="H36" s="42">
        <x:f>IF(G36="N/A", " ", IF(E36="N/A", " ",IF(AND(E36=0,G36=0,),"N/A",IF(ABS(E36)=0, "N/A", ((G36*Anu_C4-E36*Anu_C3)/ABS(E36*Anu_C3))*100))))</x:f>
      </x:c>
      <x:c r="I36" s="41">
        <x:f>A230_C5</x:f>
      </x:c>
      <x:c r="J36" s="42">
        <x:f>IF(I36="N/A", " ", IF(G36="N/A", " ",IF(AND(G36=0,I36=0,),"N/A",IF(ABS(G36)=0, "N/A", ((I36*Anu_C5-G36*Anu_C4)/ABS(G36*Anu_C4))*100))))</x:f>
      </x:c>
    </x:row>
    <x:row r="37" spans="1:13" ht="13.15" customHeight="1" x14ac:dyDescent="0.2">
      <x:c r="A37" s="153" t="s">
        <x:v>396</x:v>
      </x:c>
      <x:c r="B37" s="41">
        <x:f>A250_C1</x:f>
      </x:c>
      <x:c r="C37" s="41">
        <x:f>A250_C2</x:f>
      </x:c>
      <x:c r="D37" s="42">
        <x:f>IF(C37="N/A", " ", IF(B37="N/A", " ",IF(AND(B37=0,C37=0,),"N/A",IF(ABS(B37)=0, "N/A", ((C37*Anu_C2-B37*Anu_C1)/ABS(B37*Anu_C1))*100))))</x:f>
      </x:c>
      <x:c r="E37" s="41">
        <x:f>A250_C3</x:f>
      </x:c>
      <x:c r="F37" s="42">
        <x:f>IF(E37="N/A", " ", IF(C37="N/A", " ",IF(AND(C37=0,E37=0,),"N/A",IF(ABS(C37)=0, "N/A", ((E37*Anu_C3-C37*Anu_C2)/ABS(C37*Anu_C2))*100))))</x:f>
      </x:c>
      <x:c r="G37" s="41">
        <x:f>A250_C4</x:f>
      </x:c>
      <x:c r="H37" s="42">
        <x:f>IF(G37="N/A", " ", IF(E37="N/A", " ",IF(AND(E37=0,G37=0,),"N/A",IF(ABS(E37)=0, "N/A", ((G37*Anu_C4-E37*Anu_C3)/ABS(E37*Anu_C3))*100))))</x:f>
      </x:c>
      <x:c r="I37" s="41">
        <x:f>A250_C5</x:f>
      </x:c>
      <x:c r="J37" s="42">
        <x:f>IF(I37="N/A", " ", IF(G37="N/A", " ",IF(AND(G37=0,I37=0,),"N/A",IF(ABS(G37)=0, "N/A", ((I37*Anu_C5-G37*Anu_C4)/ABS(G37*Anu_C4))*100))))</x:f>
      </x:c>
    </x:row>
    <x:row r="38" spans="1:13" ht="13.15" customHeight="1" x14ac:dyDescent="0.2">
      <x:c r="A38" s="153" t="s">
        <x:v>397</x:v>
      </x:c>
      <x:c r="B38" s="41">
        <x:f>A260_C1</x:f>
      </x:c>
      <x:c r="C38" s="41">
        <x:f>A260_C2</x:f>
      </x:c>
      <x:c r="D38" s="42">
        <x:f>IF(C38="N/A", " ", IF(B38="N/A", " ",IF(AND(B38=0,C38=0,),"N/A",IF(ABS(B38)=0, "N/A", ((C38*Anu_C2-B38*Anu_C1)/ABS(B38*Anu_C1))*100))))</x:f>
      </x:c>
      <x:c r="E38" s="41">
        <x:f>A260_C3</x:f>
      </x:c>
      <x:c r="F38" s="42">
        <x:f>IF(E38="N/A", " ", IF(C38="N/A", " ",IF(AND(C38=0,E38=0,),"N/A",IF(ABS(C38)=0, "N/A", ((E38*Anu_C3-C38*Anu_C2)/ABS(C38*Anu_C2))*100))))</x:f>
      </x:c>
      <x:c r="G38" s="41">
        <x:f>A260_C4</x:f>
      </x:c>
      <x:c r="H38" s="42">
        <x:f>IF(G38="N/A", " ", IF(E38="N/A", " ",IF(AND(E38=0,G38=0,),"N/A",IF(ABS(E38)=0, "N/A", ((G38*Anu_C4-E38*Anu_C3)/ABS(E38*Anu_C3))*100))))</x:f>
      </x:c>
      <x:c r="I38" s="41">
        <x:f>A260_C5</x:f>
      </x:c>
      <x:c r="J38" s="42">
        <x:f>IF(I38="N/A", " ", IF(G38="N/A", " ",IF(AND(G38=0,I38=0,),"N/A",IF(ABS(G38)=0, "N/A", ((I38*Anu_C5-G38*Anu_C4)/ABS(G38*Anu_C4))*100))))</x:f>
      </x:c>
    </x:row>
    <x:row r="39" spans="1:13" ht="13.15" customHeight="1" x14ac:dyDescent="0.2">
      <x:c r="A39" s="153" t="s">
        <x:v>398</x:v>
      </x:c>
      <x:c r="B39" s="41">
        <x:f>A270_C1</x:f>
      </x:c>
      <x:c r="C39" s="41">
        <x:f>A270_C2</x:f>
      </x:c>
      <x:c r="D39" s="42">
        <x:f>IF(C39="N/A", " ", IF(B39="N/A", " ",IF(AND(B39=0,C39=0,),"N/A",IF(ABS(B39)=0, "N/A", ((C39*Anu_C2-B39*Anu_C1)/ABS(B39*Anu_C1))*100))))</x:f>
      </x:c>
      <x:c r="E39" s="41">
        <x:f>A270_C3</x:f>
      </x:c>
      <x:c r="F39" s="42">
        <x:f>IF(E39="N/A", " ", IF(C39="N/A", " ",IF(AND(C39=0,E39=0,),"N/A",IF(ABS(C39)=0, "N/A", ((E39*Anu_C3-C39*Anu_C2)/ABS(C39*Anu_C2))*100))))</x:f>
      </x:c>
      <x:c r="G39" s="41">
        <x:f>A270_C4</x:f>
      </x:c>
      <x:c r="H39" s="42">
        <x:f>IF(G39="N/A", " ", IF(E39="N/A", " ",IF(AND(E39=0,G39=0,),"N/A",IF(ABS(E39)=0, "N/A", ((G39*Anu_C4-E39*Anu_C3)/ABS(E39*Anu_C3))*100))))</x:f>
      </x:c>
      <x:c r="I39" s="41">
        <x:f>A270_C5</x:f>
      </x:c>
      <x:c r="J39" s="42">
        <x:f>IF(I39="N/A", " ", IF(G39="N/A", " ",IF(AND(G39=0,I39=0,),"N/A",IF(ABS(G39)=0, "N/A", ((I39*Anu_C5-G39*Anu_C4)/ABS(G39*Anu_C4))*100))))</x:f>
      </x:c>
    </x:row>
    <x:row r="40" spans="1:13" ht="13.15" customHeight="1" x14ac:dyDescent="0.2">
      <x:c r="A40" s="153" t="s">
        <x:v>399</x:v>
      </x:c>
      <x:c r="B40" s="41">
        <x:f>A280_C1</x:f>
      </x:c>
      <x:c r="C40" s="41">
        <x:f>A280_C2</x:f>
      </x:c>
      <x:c r="D40" s="42">
        <x:f>IF(C40="N/A", " ", IF(B40="N/A", " ",IF(AND(B40=0,C40=0,),"N/A",IF(ABS(B40)=0, "N/A", ((C40*Anu_C2-B40*Anu_C1)/ABS(B40*Anu_C1))*100))))</x:f>
      </x:c>
      <x:c r="E40" s="41">
        <x:f>A280_C3</x:f>
      </x:c>
      <x:c r="F40" s="42">
        <x:f>IF(E40="N/A", " ", IF(C40="N/A", " ",IF(AND(C40=0,E40=0,),"N/A",IF(ABS(C40)=0, "N/A", ((E40*Anu_C3-C40*Anu_C2)/ABS(C40*Anu_C2))*100))))</x:f>
      </x:c>
      <x:c r="G40" s="41">
        <x:f>A280_C4</x:f>
      </x:c>
      <x:c r="H40" s="42">
        <x:f>IF(G40="N/A", " ", IF(E40="N/A", " ",IF(AND(E40=0,G40=0,),"N/A",IF(ABS(E40)=0, "N/A", ((G40*Anu_C4-E40*Anu_C3)/ABS(E40*Anu_C3))*100))))</x:f>
      </x:c>
      <x:c r="I40" s="41">
        <x:f>A280_C5</x:f>
      </x:c>
      <x:c r="J40" s="42">
        <x:f>IF(I40="N/A", " ", IF(G40="N/A", " ",IF(AND(G40=0,I40=0,),"N/A",IF(ABS(G40)=0, "N/A", ((I40*Anu_C5-G40*Anu_C4)/ABS(G40*Anu_C4))*100))))</x:f>
      </x:c>
    </x:row>
    <x:row r="41" spans="1:13" ht="13.15" customHeight="1" x14ac:dyDescent="0.2">
      <x:c r="A41" s="153" t="s">
        <x:v>400</x:v>
      </x:c>
      <x:c r="B41" s="41">
        <x:f>A290_C1</x:f>
      </x:c>
      <x:c r="C41" s="41">
        <x:f>A290_C2</x:f>
      </x:c>
      <x:c r="D41" s="42">
        <x:f>IF(C41="N/A", " ", IF(B41="N/A", " ",IF(AND(B41=0,C41=0,),"N/A",IF(ABS(B41)=0, "N/A", ((C41*Anu_C2-B41*Anu_C1)/ABS(B41*Anu_C1))*100))))</x:f>
      </x:c>
      <x:c r="E41" s="41">
        <x:f>A290_C3</x:f>
      </x:c>
      <x:c r="F41" s="42">
        <x:f>IF(E41="N/A", " ", IF(C41="N/A", " ",IF(AND(C41=0,E41=0,),"N/A",IF(ABS(C41)=0, "N/A", ((E41*Anu_C3-C41*Anu_C2)/ABS(C41*Anu_C2))*100))))</x:f>
      </x:c>
      <x:c r="G41" s="41">
        <x:f>A290_C4</x:f>
      </x:c>
      <x:c r="H41" s="42">
        <x:f>IF(G41="N/A", " ", IF(E41="N/A", " ",IF(AND(E41=0,G41=0,),"N/A",IF(ABS(E41)=0, "N/A", ((G41*Anu_C4-E41*Anu_C3)/ABS(E41*Anu_C3))*100))))</x:f>
      </x:c>
      <x:c r="I41" s="41">
        <x:f>A290_C5</x:f>
      </x:c>
      <x:c r="J41" s="42">
        <x:f>IF(I41="N/A", " ", IF(G41="N/A", " ",IF(AND(G41=0,I41=0,),"N/A",IF(ABS(G41)=0, "N/A", ((I41*Anu_C5-G41*Anu_C4)/ABS(G41*Anu_C4))*100))))</x:f>
      </x:c>
    </x:row>
    <x:row r="42" spans="1:13" ht="13.15" customHeight="1" s="39" customFormat="1" x14ac:dyDescent="0.2">
      <x:c r="A42" s="153" t="s">
        <x:v>401</x:v>
      </x:c>
      <x:c r="B42" s="41">
        <x:f>A310_C1</x:f>
      </x:c>
      <x:c r="C42" s="41">
        <x:f>A310_C2</x:f>
      </x:c>
      <x:c r="D42" s="42">
        <x:f>IF(C42="N/A", " ", IF(B42="N/A", " ",IF(AND(B42=0,C42=0,),"N/A",IF(ABS(B42)=0, "N/A", ((C42*Anu_C2-B42*Anu_C1)/ABS(B42*Anu_C1))*100))))</x:f>
      </x:c>
      <x:c r="E42" s="54">
        <x:f>A310_C3</x:f>
      </x:c>
      <x:c r="F42" s="42">
        <x:f>IF(E42="N/A", " ", IF(C42="N/A", " ",IF(AND(C42=0,E42=0,),"N/A",IF(ABS(C42)=0, "N/A", ((E42*Anu_C3-C42*Anu_C2)/ABS(C42*Anu_C2))*100))))</x:f>
      </x:c>
      <x:c r="G42" s="54">
        <x:f>A310_C4</x:f>
      </x:c>
      <x:c r="H42" s="42">
        <x:f>IF(G42="N/A", " ", IF(E42="N/A", " ",IF(AND(E42=0,G42=0,),"N/A",IF(ABS(E42)=0, "N/A", ((G42*Anu_C4-E42*Anu_C3)/ABS(E42*Anu_C3))*100))))</x:f>
      </x:c>
      <x:c r="I42" s="54">
        <x:f>A310_C5</x:f>
      </x:c>
      <x:c r="J42" s="42">
        <x:f>IF(I42="N/A", " ", IF(G42="N/A", " ",IF(AND(G42=0,I42=0,),"N/A",IF(ABS(G42)=0, "N/A", ((I42*Anu_C5-G42*Anu_C4)/ABS(G42*Anu_C4))*100))))</x:f>
      </x:c>
    </x:row>
    <x:row r="43" spans="1:13" ht="13.15" customHeight="1" x14ac:dyDescent="0.2">
      <x:c r="A43" s="153" t="s">
        <x:v>402</x:v>
      </x:c>
      <x:c r="B43" s="41">
        <x:f>A320_C1</x:f>
      </x:c>
      <x:c r="C43" s="41">
        <x:f>A320_C2</x:f>
      </x:c>
      <x:c r="D43" s="42">
        <x:f>IF(C43="N/A", " ", IF(B43="N/A", " ",IF(AND(B43=0,C43=0,),"N/A",IF(ABS(B43)=0, "N/A", ((C43*Anu_C2-B43*Anu_C1)/ABS(B43*Anu_C1))*100))))</x:f>
      </x:c>
      <x:c r="E43" s="41">
        <x:f>A320_C3</x:f>
      </x:c>
      <x:c r="F43" s="42">
        <x:f>IF(E43="N/A", " ", IF(C43="N/A", " ",IF(AND(C43=0,E43=0,),"N/A",IF(ABS(C43)=0, "N/A", ((E43*Anu_C3-C43*Anu_C2)/ABS(C43*Anu_C2))*100))))</x:f>
      </x:c>
      <x:c r="G43" s="41">
        <x:f>A320_C4</x:f>
      </x:c>
      <x:c r="H43" s="42">
        <x:f>IF(G43="N/A", " ", IF(E43="N/A", " ",IF(AND(E43=0,G43=0,),"N/A",IF(ABS(E43)=0, "N/A", ((G43*Anu_C4-E43*Anu_C3)/ABS(E43*Anu_C3))*100))))</x:f>
      </x:c>
      <x:c r="I43" s="41">
        <x:f>A320_C5</x:f>
      </x:c>
      <x:c r="J43" s="42">
        <x:f>IF(I43="N/A", " ", IF(G43="N/A", " ",IF(AND(G43=0,I43=0,),"N/A",IF(ABS(G43)=0, "N/A", ((I43*Anu_C5-G43*Anu_C4)/ABS(G43*Anu_C4))*100))))</x:f>
      </x:c>
    </x:row>
    <x:row r="44" spans="1:13" ht="13.15" customHeight="1" x14ac:dyDescent="0.2">
      <x:c r="A44" s="153" t="s">
        <x:v>403</x:v>
      </x:c>
      <x:c r="B44" s="41">
        <x:f>A360_C1</x:f>
      </x:c>
      <x:c r="C44" s="41">
        <x:f>A360_C2</x:f>
      </x:c>
      <x:c r="D44" s="42">
        <x:f>IF(C44="N/A", " ", IF(B44="N/A", " ",IF(AND(B44=0,C44=0,),"N/A",IF(ABS(B44)=0, "N/A", ((C44*Anu_C2-B44*Anu_C1)/ABS(B44*Anu_C1))*100))))</x:f>
      </x:c>
      <x:c r="E44" s="41">
        <x:f>A360_C3</x:f>
      </x:c>
      <x:c r="F44" s="42">
        <x:f>IF(E44="N/A", " ", IF(C44="N/A", " ",IF(AND(C44=0,E44=0,),"N/A",IF(ABS(C44)=0, "N/A", ((E44*Anu_C3-C44*Anu_C2)/ABS(C44*Anu_C2))*100))))</x:f>
      </x:c>
      <x:c r="G44" s="41">
        <x:f>A360_C4</x:f>
      </x:c>
      <x:c r="H44" s="42">
        <x:f>IF(G44="N/A", " ", IF(E44="N/A", " ",IF(AND(E44=0,G44=0,),"N/A",IF(ABS(E44)=0, "N/A", ((G44*Anu_C4-E44*Anu_C3)/ABS(E44*Anu_C3))*100))))</x:f>
      </x:c>
      <x:c r="I44" s="41">
        <x:f>A360_C5</x:f>
      </x:c>
      <x:c r="J44" s="42">
        <x:f>IF(I44="N/A", " ", IF(G44="N/A", " ",IF(AND(G44=0,I44=0,),"N/A",IF(ABS(G44)=0, "N/A", ((I44*Anu_C5-G44*Anu_C4)/ABS(G44*Anu_C4))*100))))</x:f>
      </x:c>
    </x:row>
    <x:row r="45" spans="1:13" ht="13.15" customHeight="1" x14ac:dyDescent="0.2">
      <x:c r="A45" s="179" t="s">
        <x:v>404</x:v>
      </x:c>
      <x:c r="B45" s="41">
        <x:f>A671_C1</x:f>
      </x:c>
      <x:c r="C45" s="41">
        <x:f>A671_C2</x:f>
      </x:c>
      <x:c r="D45" s="42">
        <x:f>IF(C45="N/A", " ", IF(B45="N/A", " ",IF(AND(B45=0,C45=0,),"N/A",IF(ABS(B45)=0, "N/A", ((C45*Anu_C2-B45*Anu_C1)/ABS(B45*Anu_C1))*100))))</x:f>
      </x:c>
      <x:c r="E45" s="41">
        <x:f>A671_C3</x:f>
      </x:c>
      <x:c r="F45" s="42">
        <x:f>IF(E45="N/A", " ", IF(C45="N/A", " ",IF(AND(C45=0,E45=0,),"N/A",IF(ABS(C45)=0, "N/A", ((E45*Anu_C3-C45*Anu_C2)/ABS(C45*Anu_C2))*100))))</x:f>
      </x:c>
      <x:c r="G45" s="41">
        <x:f>A671_C4</x:f>
      </x:c>
      <x:c r="H45" s="42">
        <x:f>IF(G45="N/A", " ", IF(E45="N/A", " ",IF(AND(E45=0,G45=0,),"N/A",IF(ABS(E45)=0, "N/A", ((G45*Anu_C4-E45*Anu_C3)/ABS(E45*Anu_C3))*100))))</x:f>
      </x:c>
      <x:c r="I45" s="41">
        <x:f>A671_C5</x:f>
      </x:c>
      <x:c r="J45" s="42">
        <x:f>IF(I45="N/A", " ", IF(G45="N/A", " ",IF(AND(G45=0,I45=0,),"N/A",IF(ABS(G45)=0, "N/A", ((I45*Anu_C5-G45*Anu_C4)/ABS(G45*Anu_C4))*100))))</x:f>
      </x:c>
    </x:row>
    <x:row r="46" spans="1:13" ht="13.15" customHeight="1" s="117" customFormat="1" x14ac:dyDescent="0.2">
      <x:c r="A46" s="179" t="s">
        <x:v>405</x:v>
      </x:c>
      <x:c r="B46" s="116">
        <x:f>A661A_C1</x:f>
      </x:c>
      <x:c r="C46" s="116">
        <x:f>A661A_C2</x:f>
      </x:c>
      <x:c r="D46" s="47">
        <x:f>IF(C46="N/A", " ", IF(B46="N/A", " ",IF(AND(B46=0,C46=0,),"N/A",IF(ABS(B46)=0, "N/A", ((C46*Anu_C2-B46*Anu_C1)/ABS(B46*Anu_C1))*100))))</x:f>
      </x:c>
      <x:c r="E46" s="116">
        <x:f>A661A_C3</x:f>
      </x:c>
      <x:c r="F46" s="47">
        <x:f>IF(E46="N/A", " ", IF(C46="N/A", " ",IF(AND(C46=0,E46=0,),"N/A",IF(ABS(C46)=0, "N/A", ((E46*Anu_C3-C46*Anu_C2)/ABS(C46*Anu_C2))*100))))</x:f>
      </x:c>
      <x:c r="G46" s="116">
        <x:f>A661A_C4</x:f>
      </x:c>
      <x:c r="H46" s="47">
        <x:f>IF(G46="N/A", " ", IF(E46="N/A", " ",IF(AND(E46=0,G46=0,),"N/A",IF(ABS(E46)=0, "N/A", ((G46*Anu_C4-E46*Anu_C3)/ABS(E46*Anu_C3))*100))))</x:f>
      </x:c>
      <x:c r="I46" s="116">
        <x:f>A661A_C5</x:f>
      </x:c>
      <x:c r="J46" s="47">
        <x:f>IF(I46="N/A", " ", IF(G46="N/A", " ",IF(AND(G46=0,I46=0,),"N/A",IF(ABS(G46)=0, "N/A", ((I46*Anu_C5-G46*Anu_C4)/ABS(G46*Anu_C4))*100))))</x:f>
      </x:c>
    </x:row>
    <x:row r="47" spans="1:13" x14ac:dyDescent="0.2">
      <x:c r="A47" s="7" t="s">
        <x:v>87</x:v>
      </x:c>
      <x:c r="B47" s="7"/>
      <x:c r="C47" s="7"/>
      <x:c r="D47" s="28"/>
      <x:c r="E47" s="241"/>
      <x:c r="F47" s="241"/>
      <x:c r="G47" s="241"/>
      <x:c r="H47" s="241"/>
      <x:c r="I47" s="241"/>
      <x:c r="J47" s="232"/>
    </x:row>
    <x:row r="48" spans="1:13" x14ac:dyDescent="0.2">
      <x:c r="A48" s="6" t="s">
        <x:v>406</x:v>
      </x:c>
      <x:c r="B48" s="6"/>
      <x:c r="C48" s="6"/>
      <x:c r="D48" s="12"/>
      <x:c r="E48" s="11"/>
      <x:c r="F48" s="11"/>
      <x:c r="G48" s="11"/>
      <x:c r="H48" s="11"/>
      <x:c r="I48" s="11"/>
    </x:row>
    <x:row r="49" spans="1:13" x14ac:dyDescent="0.2">
      <x:c r="A49" s="6" t="s">
        <x:v>407</x:v>
      </x:c>
      <x:c r="I49" s="432" t="s">
        <x:v>408</x:v>
      </x:c>
    </x:row>
    <x:row r="52" spans="1:13" x14ac:dyDescent="0.2">
      <x:c r="C52" s="8"/>
      <x:c r="D52" s="32"/>
      <x:c r="E52" s="8"/>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25" bottom="0.25" header="0.25" footer="0.25"/>
  <x:pageSetup paperSize="1" pageOrder="downThenOver" orientation="landscape" blackAndWhite="0" draft="0" cellComments="none" errors="displayed" r:id="rId1"/>
  <x:headerFooter alignWithMargins="0"/>
  <x:tableParts count="0"/>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17">
    <x:outlinePr summaryBelow="1" summaryRight="1"/>
    <x:pageSetUpPr fitToPage="1"/>
  </x:sheetPr>
  <x:dimension ref="A1:J64"/>
  <x:sheetViews>
    <x:sheetView workbookViewId="0"/>
  </x:sheetViews>
  <x:sheetFormatPr defaultRowHeight="12.75" x14ac:dyDescent="0.2"/>
  <x:cols>
    <x:col min="1" max="1" width="61.570312"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12</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179" t="s">
        <x:v>409</x:v>
      </x:c>
      <x:c r="B9" s="101"/>
      <x:c r="C9" s="101"/>
      <x:c r="D9" s="101"/>
      <x:c r="E9" s="101"/>
      <x:c r="F9" s="101"/>
      <x:c r="G9" s="101"/>
      <x:c r="H9" s="101"/>
      <x:c r="I9" s="101"/>
      <x:c r="J9" s="101"/>
    </x:row>
    <x:row r="10" spans="1:10" ht="13.15" customHeight="1" x14ac:dyDescent="0.2">
      <x:c r="A10" s="153" t="s">
        <x:v>410</x:v>
      </x:c>
      <x:c r="B10" s="54">
        <x:f>A396_C1</x:f>
      </x:c>
      <x:c r="C10" s="54">
        <x:f>A396_C2</x:f>
      </x:c>
      <x:c r="D10" s="119">
        <x:f>IF(C10="N/A", " ", IF(B10="N/A", " ",IF(AND(B10=0,C10=0,),"N/A",IF(ABS(B10)=0, "N/A", ((C10-B10)/ABS(B10))*100))))</x:f>
      </x:c>
      <x:c r="E10" s="54">
        <x:f>A396_C3</x:f>
      </x:c>
      <x:c r="F10" s="119">
        <x:f>IF(E10="N/A", " ", IF(C10="N/A", " ",IF(AND(C10=0,E10=0,),"N/A",IF(ABS(C10)=0, "N/A", ((E10-C10)/ABS(C10))*100))))</x:f>
      </x:c>
      <x:c r="G10" s="54">
        <x:f>A396_C4</x:f>
      </x:c>
      <x:c r="H10" s="119">
        <x:f>IF(G10="N/A", " ", IF(E10="N/A", " ",IF(AND(E10=0,G10=0,),"N/A",IF(ABS(E10)=0, "N/A", ((G10-E10)/ABS(E10))*100))))</x:f>
      </x:c>
      <x:c r="I10" s="54">
        <x:f>A396_C5</x:f>
      </x:c>
      <x:c r="J10" s="119">
        <x:f>IF(I10="N/A", " ", IF(G10="N/A", " ",IF(AND(G10=0,I10=0,),"N/A",IF(ABS(G10)=0, "N/A", ((I10-G10)/ABS(G10))*100))))</x:f>
      </x:c>
    </x:row>
    <x:row r="11" spans="1:10" ht="13.15" customHeight="1" x14ac:dyDescent="0.2">
      <x:c r="A11" s="153" t="s">
        <x:v>411</x:v>
      </x:c>
      <x:c r="B11" s="54">
        <x:f>A397A_C1</x:f>
      </x:c>
      <x:c r="C11" s="54">
        <x:f>A397A_C2</x:f>
      </x:c>
      <x:c r="D11" s="119">
        <x:f>IF(C11="N/A", " ", IF(B11="N/A", " ",IF(AND(B11=0,C11=0,),"N/A",IF(ABS(B11)=0, "N/A", ((C11-B11)/ABS(B11))*100))))</x:f>
      </x:c>
      <x:c r="E11" s="54">
        <x:f>A397A_C3</x:f>
      </x:c>
      <x:c r="F11" s="119">
        <x:f>IF(E11="N/A", " ", IF(C11="N/A", " ",IF(AND(C11=0,E11=0,),"N/A",IF(ABS(C11)=0, "N/A", ((E11-C11)/ABS(C11))*100))))</x:f>
      </x:c>
      <x:c r="G11" s="54">
        <x:f>A397A_C4</x:f>
      </x:c>
      <x:c r="H11" s="119">
        <x:f>IF(G11="N/A", " ", IF(E11="N/A", " ",IF(AND(E11=0,G11=0,),"N/A",IF(ABS(E11)=0, "N/A", ((G11-E11)/ABS(E11))*100))))</x:f>
      </x:c>
      <x:c r="I11" s="54">
        <x:f>A397A_C5</x:f>
      </x:c>
      <x:c r="J11" s="119">
        <x:f>IF(I11="N/A", " ", IF(G11="N/A", " ",IF(AND(G11=0,I11=0,),"N/A",IF(ABS(G11)=0, "N/A", ((I11-G11)/ABS(G11))*100))))</x:f>
      </x:c>
    </x:row>
    <x:row r="12" spans="1:10" ht="13.15" customHeight="1" x14ac:dyDescent="0.2">
      <x:c r="A12" s="153" t="s">
        <x:v>412</x:v>
      </x:c>
      <x:c r="B12" s="54">
        <x:f>A698A_C1</x:f>
      </x:c>
      <x:c r="C12" s="54">
        <x:f>A698A_C2</x:f>
      </x:c>
      <x:c r="D12" s="119">
        <x:f>IF(C12="N/A", " ", IF(B12="N/A", " ",IF(AND(B12=0,C12=0,),"N/A",IF(ABS(B12)=0, "N/A", ((C12-B12)/ABS(B12))*100))))</x:f>
      </x:c>
      <x:c r="E12" s="54">
        <x:f>A698A_C3</x:f>
      </x:c>
      <x:c r="F12" s="119">
        <x:f>IF(E12="N/A", " ", IF(C12="N/A", " ",IF(AND(C12=0,E12=0,),"N/A",IF(ABS(C12)=0, "N/A", ((E12-C12)/ABS(C12))*100))))</x:f>
      </x:c>
      <x:c r="G12" s="54">
        <x:f>A698A_C4</x:f>
      </x:c>
      <x:c r="H12" s="119">
        <x:f>IF(G12="N/A", " ", IF(E12="N/A", " ",IF(AND(E12=0,G12=0,),"N/A",IF(ABS(E12)=0, "N/A", ((G12-E12)/ABS(E12))*100))))</x:f>
      </x:c>
      <x:c r="I12" s="54">
        <x:f>A698A_C5</x:f>
      </x:c>
      <x:c r="J12" s="119">
        <x:f>IF(I12="N/A", " ", IF(G12="N/A", " ",IF(AND(G12=0,I12=0,),"N/A",IF(ABS(G12)=0, "N/A", ((I12-G12)/ABS(G12))*100))))</x:f>
      </x:c>
    </x:row>
    <x:row r="13" spans="1:10" ht="13.15" customHeight="1" x14ac:dyDescent="0.2">
      <x:c r="A13" s="153" t="s">
        <x:v>413</x:v>
      </x:c>
      <x:c r="B13" s="54">
        <x:f>A397_C1</x:f>
      </x:c>
      <x:c r="C13" s="54">
        <x:f>A397_C2</x:f>
      </x:c>
      <x:c r="D13" s="119">
        <x:f>IF(C13="N/A", " ", IF(B13="N/A", " ",IF(AND(B13=0,C13=0,),"N/A",IF(ABS(B13)=0, "N/A", ((C13-B13)/ABS(B13))*100))))</x:f>
      </x:c>
      <x:c r="E13" s="54">
        <x:f>A397_C3</x:f>
      </x:c>
      <x:c r="F13" s="119">
        <x:f>IF(E13="N/A", " ", IF(C13="N/A", " ",IF(AND(C13=0,E13=0,),"N/A",IF(ABS(C13)=0, "N/A", ((E13-C13)/ABS(C13))*100))))</x:f>
      </x:c>
      <x:c r="G13" s="54">
        <x:f>A397_C4</x:f>
      </x:c>
      <x:c r="H13" s="119">
        <x:f>IF(G13="N/A", " ", IF(E13="N/A", " ",IF(AND(E13=0,G13=0,),"N/A",IF(ABS(E13)=0, "N/A", ((G13-E13)/ABS(E13))*100))))</x:f>
      </x:c>
      <x:c r="I13" s="54">
        <x:f>A397_C5</x:f>
      </x:c>
      <x:c r="J13" s="119">
        <x:f>IF(I13="N/A", " ", IF(G13="N/A", " ",IF(AND(G13=0,I13=0,),"N/A",IF(ABS(G13)=0, "N/A", ((I13-G13)/ABS(G13))*100))))</x:f>
      </x:c>
    </x:row>
    <x:row r="14" spans="1:10" ht="13.15" customHeight="1" x14ac:dyDescent="0.2">
      <x:c r="A14" s="153" t="s">
        <x:v>414</x:v>
      </x:c>
      <x:c r="B14" s="54">
        <x:f>A385_C1</x:f>
      </x:c>
      <x:c r="C14" s="54">
        <x:f>A385_C2</x:f>
      </x:c>
      <x:c r="D14" s="119">
        <x:f>IF(C14="N/A", " ", IF(B14="N/A", " ",IF(AND(B14=0,C14=0,),"N/A",IF(ABS(B14)=0, "N/A", ((C14-B14)/ABS(B14))*100))))</x:f>
      </x:c>
      <x:c r="E14" s="54">
        <x:f>A385_C3</x:f>
      </x:c>
      <x:c r="F14" s="119">
        <x:f>IF(E14="N/A", " ", IF(C14="N/A", " ",IF(AND(C14=0,E14=0,),"N/A",IF(ABS(C14)=0, "N/A", ((E14-C14)/ABS(C14))*100))))</x:f>
      </x:c>
      <x:c r="G14" s="54">
        <x:f>A385_C4</x:f>
      </x:c>
      <x:c r="H14" s="119">
        <x:f>IF(G14="N/A", " ", IF(E14="N/A", " ",IF(AND(E14=0,G14=0,),"N/A",IF(ABS(E14)=0, "N/A", ((G14-E14)/ABS(E14))*100))))</x:f>
      </x:c>
      <x:c r="I14" s="54">
        <x:f>A385_C5</x:f>
      </x:c>
      <x:c r="J14" s="119">
        <x:f>IF(I14="N/A", " ", IF(G14="N/A", " ",IF(AND(G14=0,I14=0,),"N/A",IF(ABS(G14)=0, "N/A", ((I14-G14)/ABS(G14))*100))))</x:f>
      </x:c>
    </x:row>
    <x:row r="15" spans="1:10" ht="13.15" customHeight="1" x14ac:dyDescent="0.2">
      <x:c r="A15" s="153" t="s">
        <x:v>415</x:v>
      </x:c>
      <x:c r="B15" s="54">
        <x:f>A370_C1</x:f>
      </x:c>
      <x:c r="C15" s="54">
        <x:f>A370_C2</x:f>
      </x:c>
      <x:c r="D15" s="119">
        <x:f>IF(C15="N/A", " ", IF(B15="N/A", " ",IF(AND(B15=0,C15=0,),"N/A",IF(ABS(B15)=0, "N/A", ((C15-B15)/ABS(B15))*100))))</x:f>
      </x:c>
      <x:c r="E15" s="54">
        <x:f>A370_C3</x:f>
      </x:c>
      <x:c r="F15" s="119">
        <x:f>IF(E15="N/A", " ", IF(C15="N/A", " ",IF(AND(C15=0,E15=0,),"N/A",IF(ABS(C15)=0, "N/A", ((E15-C15)/ABS(C15))*100))))</x:f>
      </x:c>
      <x:c r="G15" s="54">
        <x:f>A370_C4</x:f>
      </x:c>
      <x:c r="H15" s="119">
        <x:f>IF(G15="N/A", " ", IF(E15="N/A", " ",IF(AND(E15=0,G15=0,),"N/A",IF(ABS(E15)=0, "N/A", ((G15-E15)/ABS(E15))*100))))</x:f>
      </x:c>
      <x:c r="I15" s="54">
        <x:f>A370_C5</x:f>
      </x:c>
      <x:c r="J15" s="119">
        <x:f>IF(I15="N/A", " ", IF(G15="N/A", " ",IF(AND(G15=0,I15=0,),"N/A",IF(ABS(G15)=0, "N/A", ((I15-G15)/ABS(G15))*100))))</x:f>
      </x:c>
    </x:row>
    <x:row r="16" spans="1:10" ht="13.15" customHeight="1" x14ac:dyDescent="0.2">
      <x:c r="A16" s="153" t="s">
        <x:v>416</x:v>
      </x:c>
      <x:c r="B16" s="54">
        <x:f>A002_C1</x:f>
      </x:c>
      <x:c r="C16" s="54">
        <x:f>A002_C2</x:f>
      </x:c>
      <x:c r="D16" s="119">
        <x:f>IF(C16="N/A", " ", IF(B16="N/A", " ",IF(AND(B16=0,C16=0,),"N/A",IF(ABS(B16)=0, "N/A", ((C16-B16)/ABS(B16))*100))))</x:f>
      </x:c>
      <x:c r="E16" s="54">
        <x:f>A002_C3</x:f>
      </x:c>
      <x:c r="F16" s="119">
        <x:f>IF(E16="N/A", " ", IF(C16="N/A", " ",IF(AND(C16=0,E16=0,),"N/A",IF(ABS(C16)=0, "N/A", ((E16-C16)/ABS(C16))*100))))</x:f>
      </x:c>
      <x:c r="G16" s="54">
        <x:f>A002_C4</x:f>
      </x:c>
      <x:c r="H16" s="119">
        <x:f>IF(G16="N/A", " ", IF(E16="N/A", " ",IF(AND(E16=0,G16=0,),"N/A",IF(ABS(E16)=0, "N/A", ((G16-E16)/ABS(E16))*100))))</x:f>
      </x:c>
      <x:c r="I16" s="54">
        <x:f>A002_C5</x:f>
      </x:c>
      <x:c r="J16" s="119">
        <x:f>IF(I16="N/A", " ", IF(G16="N/A", " ",IF(AND(G16=0,I16=0,),"N/A",IF(ABS(G16)=0, "N/A", ((I16-G16)/ABS(G16))*100))))</x:f>
      </x:c>
    </x:row>
    <x:row r="17" spans="1:10" ht="13.15" customHeight="1" x14ac:dyDescent="0.2">
      <x:c r="A17" s="153" t="s">
        <x:v>417</x:v>
      </x:c>
      <x:c r="B17" s="54">
        <x:f>A698C_C1</x:f>
      </x:c>
      <x:c r="C17" s="54">
        <x:f>A698C_C2</x:f>
      </x:c>
      <x:c r="D17" s="119">
        <x:f>IF(C17="N/A", " ", IF(B17="N/A", " ",IF(AND(B17=0,C17=0,),"N/A",IF(ABS(B17)=0, "N/A", ((C17-B17)/ABS(B17))*100))))</x:f>
      </x:c>
      <x:c r="E17" s="54">
        <x:f>A698C_C3</x:f>
      </x:c>
      <x:c r="F17" s="119">
        <x:f>IF(E17="N/A", " ", IF(C17="N/A", " ",IF(AND(C17=0,E17=0,),"N/A",IF(ABS(C17)=0, "N/A", ((E17-C17)/ABS(C17))*100))))</x:f>
      </x:c>
      <x:c r="G17" s="54">
        <x:f>A698C_C4</x:f>
      </x:c>
      <x:c r="H17" s="119">
        <x:f>IF(G17="N/A", " ", IF(E17="N/A", " ",IF(AND(E17=0,G17=0,),"N/A",IF(ABS(E17)=0, "N/A", ((G17-E17)/ABS(E17))*100))))</x:f>
      </x:c>
      <x:c r="I17" s="54">
        <x:f>A698C_C5</x:f>
      </x:c>
      <x:c r="J17" s="119">
        <x:f>IF(I17="N/A", " ", IF(G17="N/A", " ",IF(AND(G17=0,I17=0,),"N/A",IF(ABS(G17)=0, "N/A", ((I17-G17)/ABS(G17))*100))))</x:f>
      </x:c>
    </x:row>
    <x:row r="18" spans="1:10" ht="24" customHeight="1" x14ac:dyDescent="0.2">
      <x:c r="A18" s="150" t="s">
        <x:v>418</x:v>
      </x:c>
      <x:c r="B18" s="54">
        <x:f>A703A_C1</x:f>
      </x:c>
      <x:c r="C18" s="54">
        <x:f>A703A_C2</x:f>
      </x:c>
      <x:c r="D18" s="119">
        <x:f>IF(C18="N/A", " ", IF(B18="N/A", " ",IF(AND(B18=0,C18=0,),"N/A",IF(ABS(B18)=0, "N/A", ((C18-B18)/ABS(B18))*100))))</x:f>
      </x:c>
      <x:c r="E18" s="54">
        <x:f>A703A_C3</x:f>
      </x:c>
      <x:c r="F18" s="119">
        <x:f>IF(E18="N/A", " ", IF(C18="N/A", " ",IF(AND(C18=0,E18=0,),"N/A",IF(ABS(C18)=0, "N/A", ((E18-C18)/ABS(C18))*100))))</x:f>
      </x:c>
      <x:c r="G18" s="54">
        <x:f>A703A_C4</x:f>
      </x:c>
      <x:c r="H18" s="119">
        <x:f>IF(G18="N/A", " ", IF(E18="N/A", " ",IF(AND(E18=0,G18=0,),"N/A",IF(ABS(E18)=0, "N/A", ((G18-E18)/ABS(E18))*100))))</x:f>
      </x:c>
      <x:c r="I18" s="54">
        <x:f>A703A_C5</x:f>
      </x:c>
      <x:c r="J18" s="119">
        <x:f>IF(I18="N/A", " ", IF(G18="N/A", " ",IF(AND(G18=0,I18=0,),"N/A",IF(ABS(G18)=0, "N/A", ((I18-G18)/ABS(G18))*100))))</x:f>
      </x:c>
    </x:row>
    <x:row r="19" spans="1:10" ht="24.4" customHeight="1" x14ac:dyDescent="0.2">
      <x:c r="A19" s="178" t="s">
        <x:v>419</x:v>
      </x:c>
      <x:c r="B19" s="54">
        <x:f>A386A_C1</x:f>
      </x:c>
      <x:c r="C19" s="54">
        <x:f>A386A_C2</x:f>
      </x:c>
      <x:c r="D19" s="119">
        <x:f>IF(C19="N/A", " ", IF(B19="N/A", " ",IF(AND(B19=0,C19=0,),"N/A",IF(ABS(B19)=0, "N/A", ((C19-B19)/ABS(B19))*100))))</x:f>
      </x:c>
      <x:c r="E19" s="54">
        <x:f>A386A_C3</x:f>
      </x:c>
      <x:c r="F19" s="119">
        <x:f>IF(E19="N/A", " ", IF(C19="N/A", " ",IF(AND(C19=0,E19=0,),"N/A",IF(ABS(C19)=0, "N/A", ((E19-C19)/ABS(C19))*100))))</x:f>
      </x:c>
      <x:c r="G19" s="54">
        <x:f>A386A_C4</x:f>
      </x:c>
      <x:c r="H19" s="119">
        <x:f>IF(G19="N/A", " ", IF(E19="N/A", " ",IF(AND(E19=0,G19=0,),"N/A",IF(ABS(E19)=0, "N/A", ((G19-E19)/ABS(E19))*100))))</x:f>
      </x:c>
      <x:c r="I19" s="54">
        <x:f>A386A_C5</x:f>
      </x:c>
      <x:c r="J19" s="119">
        <x:f>IF(I19="N/A", " ", IF(G19="N/A", " ",IF(AND(G19=0,I19=0,),"N/A",IF(ABS(G19)=0, "N/A", ((I19-G19)/ABS(G19))*100))))</x:f>
      </x:c>
    </x:row>
    <x:row r="20" spans="1:10" ht="13.15" customHeight="1" x14ac:dyDescent="0.2">
      <x:c r="A20" s="153" t="s">
        <x:v>420</x:v>
      </x:c>
      <x:c r="B20" s="54">
        <x:f>A386B_C1</x:f>
      </x:c>
      <x:c r="C20" s="54">
        <x:f>A386B_C2</x:f>
      </x:c>
      <x:c r="D20" s="119">
        <x:f>IF(C20="N/A", " ", IF(B20="N/A", " ",IF(AND(B20=0,C20=0,),"N/A",IF(ABS(B20)=0, "N/A", ((C20-B20)/ABS(B20))*100))))</x:f>
      </x:c>
      <x:c r="E20" s="54">
        <x:f>A386B_C3</x:f>
      </x:c>
      <x:c r="F20" s="119">
        <x:f>IF(E20="N/A", " ", IF(C20="N/A", " ",IF(AND(C20=0,E20=0,),"N/A",IF(ABS(C20)=0, "N/A", ((E20-C20)/ABS(C20))*100))))</x:f>
      </x:c>
      <x:c r="G20" s="54">
        <x:f>A386B_C4</x:f>
      </x:c>
      <x:c r="H20" s="119">
        <x:f>IF(G20="N/A", " ", IF(E20="N/A", " ",IF(AND(E20=0,G20=0,),"N/A",IF(ABS(E20)=0, "N/A", ((G20-E20)/ABS(E20))*100))))</x:f>
      </x:c>
      <x:c r="I20" s="54">
        <x:f>A386B_C5</x:f>
      </x:c>
      <x:c r="J20" s="119">
        <x:f>IF(I20="N/A", " ", IF(G20="N/A", " ",IF(AND(G20=0,I20=0,),"N/A",IF(ABS(G20)=0, "N/A", ((I20-G20)/ABS(G20))*100))))</x:f>
      </x:c>
    </x:row>
    <x:row r="21" spans="1:10" ht="13.15" customHeight="1" x14ac:dyDescent="0.2">
      <x:c r="A21" s="153" t="s">
        <x:v>421</x:v>
      </x:c>
      <x:c r="B21" s="54">
        <x:f>A718A5_C1</x:f>
      </x:c>
      <x:c r="C21" s="54">
        <x:f>A718A5_C2</x:f>
      </x:c>
      <x:c r="D21" s="119">
        <x:f>IF(C21="N/A", " ", IF(B21="N/A", " ",IF(AND(B21=0,C21=0,),"N/A",IF(ABS(B21)=0, "N/A", ((C21-B21)/ABS(B21))*100))))</x:f>
      </x:c>
      <x:c r="E21" s="54">
        <x:f>A718A5_C3</x:f>
      </x:c>
      <x:c r="F21" s="119">
        <x:f>IF(E21="N/A", " ", IF(C21="N/A", " ",IF(AND(C21=0,E21=0,),"N/A",IF(ABS(C21)=0, "N/A", ((E21-C21)/ABS(C21))*100))))</x:f>
      </x:c>
      <x:c r="G21" s="54">
        <x:f>A718A5_C4</x:f>
      </x:c>
      <x:c r="H21" s="119">
        <x:f>IF(G21="N/A", " ", IF(E21="N/A", " ",IF(AND(E21=0,G21=0,),"N/A",IF(ABS(E21)=0, "N/A", ((G21-E21)/ABS(E21))*100))))</x:f>
      </x:c>
      <x:c r="I21" s="54">
        <x:f>A718A5_C5</x:f>
      </x:c>
      <x:c r="J21" s="119">
        <x:f>IF(I21="N/A", " ", IF(G21="N/A", " ",IF(AND(G21=0,I21=0,),"N/A",IF(ABS(G21)=0, "N/A", ((I21-G21)/ABS(G21))*100))))</x:f>
      </x:c>
    </x:row>
    <x:row r="22" spans="1:10" ht="13.15" customHeight="1" x14ac:dyDescent="0.2">
      <x:c r="A22" s="153" t="s">
        <x:v>422</x:v>
      </x:c>
      <x:c r="B22" s="54">
        <x:f>A400P_C1</x:f>
      </x:c>
      <x:c r="C22" s="54">
        <x:f>A400P_C2</x:f>
      </x:c>
      <x:c r="D22" s="119">
        <x:f>IF(C22="N/A", " ", IF(B22="N/A", " ",IF(AND(B22=0,C22=0,),"N/A",IF(ABS(B22)=0, "N/A", ((C22-B22)/ABS(B22))*100))))</x:f>
      </x:c>
      <x:c r="E22" s="54">
        <x:f>A400P_C3</x:f>
      </x:c>
      <x:c r="F22" s="119">
        <x:f>IF(E22="N/A", " ", IF(C22="N/A", " ",IF(AND(C22=0,E22=0,),"N/A",IF(ABS(C22)=0, "N/A", ((E22-C22)/ABS(C22))*100))))</x:f>
      </x:c>
      <x:c r="G22" s="54">
        <x:f>A400P_C4</x:f>
      </x:c>
      <x:c r="H22" s="119">
        <x:f>IF(G22="N/A", " ", IF(E22="N/A", " ",IF(AND(E22=0,G22=0,),"N/A",IF(ABS(E22)=0, "N/A", ((G22-E22)/ABS(E22))*100))))</x:f>
      </x:c>
      <x:c r="I22" s="54">
        <x:f>A400P_C5</x:f>
      </x:c>
      <x:c r="J22" s="119">
        <x:f>IF(I22="N/A", " ", IF(G22="N/A", " ",IF(AND(G22=0,I22=0,),"N/A",IF(ABS(G22)=0, "N/A", ((I22-G22)/ABS(G22))*100))))</x:f>
      </x:c>
    </x:row>
    <x:row r="23" spans="1:10" ht="13.15" customHeight="1" x14ac:dyDescent="0.2">
      <x:c r="A23" s="179" t="s">
        <x:v>423</x:v>
      </x:c>
      <x:c r="B23" s="54">
        <x:f>A025B_C1</x:f>
      </x:c>
      <x:c r="C23" s="54">
        <x:f>A025B_C2</x:f>
      </x:c>
      <x:c r="D23" s="119">
        <x:f>IF(C23="N/A", " ", IF(B23="N/A", " ",IF(AND(B23=0,C23=0,),"N/A",IF(ABS(B23)=0, "N/A", ((C23-B23)/ABS(B23))*100))))</x:f>
      </x:c>
      <x:c r="E23" s="54">
        <x:f>A025B_C3</x:f>
      </x:c>
      <x:c r="F23" s="119">
        <x:f>IF(E23="N/A", " ", IF(C23="N/A", " ",IF(AND(C23=0,E23=0,),"N/A",IF(ABS(C23)=0, "N/A", ((E23-C23)/ABS(C23))*100))))</x:f>
      </x:c>
      <x:c r="G23" s="54">
        <x:f>A025B_C4</x:f>
      </x:c>
      <x:c r="H23" s="119">
        <x:f>IF(G23="N/A", " ", IF(E23="N/A", " ",IF(AND(E23=0,G23=0,),"N/A",IF(ABS(E23)=0, "N/A", ((G23-E23)/ABS(E23))*100))))</x:f>
      </x:c>
      <x:c r="I23" s="54">
        <x:f>A025B_C5</x:f>
      </x:c>
      <x:c r="J23" s="119">
        <x:f>IF(I23="N/A", " ", IF(G23="N/A", " ",IF(AND(G23=0,I23=0,),"N/A",IF(ABS(G23)=0, "N/A", ((I23-G23)/ABS(G23))*100))))</x:f>
      </x:c>
    </x:row>
    <x:row r="24" spans="1:10" ht="13.15" customHeight="1" x14ac:dyDescent="0.2">
      <x:c r="A24" s="179"/>
      <x:c r="B24" s="54"/>
      <x:c r="C24" s="54"/>
      <x:c r="D24" s="119"/>
      <x:c r="E24" s="54"/>
      <x:c r="F24" s="119"/>
      <x:c r="G24" s="54"/>
      <x:c r="H24" s="119"/>
      <x:c r="I24" s="54"/>
      <x:c r="J24" s="119"/>
    </x:row>
    <x:row r="25" spans="1:10" ht="13.15" customHeight="1" x14ac:dyDescent="0.2">
      <x:c r="A25" s="179" t="s">
        <x:v>424</x:v>
      </x:c>
      <x:c r="B25" s="54"/>
      <x:c r="C25" s="54"/>
      <x:c r="D25" s="119"/>
      <x:c r="E25" s="54"/>
      <x:c r="F25" s="119"/>
      <x:c r="G25" s="54"/>
      <x:c r="H25" s="119"/>
      <x:c r="I25" s="54"/>
      <x:c r="J25" s="119"/>
    </x:row>
    <x:row r="26" spans="1:10" ht="13.15" customHeight="1" x14ac:dyDescent="0.2">
      <x:c r="A26" s="153" t="s">
        <x:v>410</x:v>
      </x:c>
      <x:c r="B26" s="54">
        <x:f>A993_C1</x:f>
      </x:c>
      <x:c r="C26" s="54">
        <x:f>A993_C2</x:f>
      </x:c>
      <x:c r="D26" s="119">
        <x:f>IF(C26="N/A", " ", IF(B26="N/A", " ",IF(AND(B26=0,C26=0,),"N/A",IF(ABS(B26)=0, "N/A", ((C26-B26)/ABS(B26))*100))))</x:f>
      </x:c>
      <x:c r="E26" s="54">
        <x:f>A993_C3</x:f>
      </x:c>
      <x:c r="F26" s="119">
        <x:f>IF(E26="N/A", " ", IF(C26="N/A", " ",IF(AND(C26=0,E26=0,),"N/A",IF(ABS(C26)=0, "N/A", ((E26-C26)/ABS(C26))*100))))</x:f>
      </x:c>
      <x:c r="G26" s="54">
        <x:f>A993_C4</x:f>
      </x:c>
      <x:c r="H26" s="119">
        <x:f>IF(G26="N/A", " ", IF(E26="N/A", " ",IF(AND(E26=0,G26=0,),"N/A",IF(ABS(E26)=0, "N/A", ((G26-E26)/ABS(E26))*100))))</x:f>
      </x:c>
      <x:c r="I26" s="54">
        <x:f>A993_C5</x:f>
      </x:c>
      <x:c r="J26" s="119">
        <x:f>IF(I26="N/A", " ", IF(G26="N/A", " ",IF(AND(G26=0,I26=0,),"N/A",IF(ABS(G26)=0, "N/A", ((I26-G26)/ABS(G26))*100))))</x:f>
      </x:c>
    </x:row>
    <x:row r="27" spans="1:10" ht="13.15" customHeight="1" x14ac:dyDescent="0.2">
      <x:c r="A27" s="153" t="s">
        <x:v>411</x:v>
      </x:c>
      <x:c r="B27" s="54">
        <x:f>IF(B8&gt;=DATEVALUE("12/31/2010"),A994A_C1,"N/A")</x:f>
      </x:c>
      <x:c r="C27" s="54">
        <x:f>IF(C8&gt;=DATEVALUE("12/31/2010"),A994A_C2,"N/A")</x:f>
      </x:c>
      <x:c r="D27" s="119">
        <x:f>IF(C27="N/A", " ", IF(B27="N/A", " ",IF(AND(B27=0,C27=0,),"N/A",IF(ABS(B27)=0, "N/A", ((C27-B27)/ABS(B27))*100))))</x:f>
      </x:c>
      <x:c r="E27" s="54">
        <x:f>IF(E8&gt;=DATEVALUE("12/31/2010"),A994A_C3,"N/A")</x:f>
      </x:c>
      <x:c r="F27" s="119">
        <x:f>IF(E27="N/A", " ", IF(C27="N/A", " ",IF(AND(C27=0,E27=0,),"N/A",IF(ABS(C27)=0, "N/A", ((E27-C27)/ABS(C27))*100))))</x:f>
      </x:c>
      <x:c r="G27" s="54">
        <x:f>IF(G8&gt;=DATEVALUE("12/31/2010"),A994A_C4,"N/A")</x:f>
      </x:c>
      <x:c r="H27" s="119">
        <x:f>IF(G27="N/A", " ", IF(E27="N/A", " ",IF(AND(E27=0,G27=0,),"N/A",IF(ABS(E27)=0, "N/A", ((G27-E27)/ABS(E27))*100))))</x:f>
      </x:c>
      <x:c r="I27" s="54">
        <x:f>IF(I8&gt;=DATEVALUE("12/31/2010"),A994A_C5,"N/A")</x:f>
      </x:c>
      <x:c r="J27" s="119">
        <x:f>IF(I27="N/A", " ", IF(G27="N/A", " ",IF(AND(G27=0,I27=0,),"N/A",IF(ABS(G27)=0, "N/A", ((I27-G27)/ABS(G27))*100))))</x:f>
      </x:c>
    </x:row>
    <x:row r="28" spans="1:10" ht="13.15" customHeight="1" x14ac:dyDescent="0.2">
      <x:c r="A28" s="153" t="s">
        <x:v>412</x:v>
      </x:c>
      <x:c r="B28" s="54">
        <x:f>IF(B8&gt;=DATEVALUE("03/31/2011"),A963A_C1,"N/A")</x:f>
      </x:c>
      <x:c r="C28" s="54">
        <x:f>IF(C8&gt;=DATEVALUE("03/31/2011"),A963A_C2,"N/A")</x:f>
      </x:c>
      <x:c r="D28" s="119">
        <x:f>IF(C28="N/A", " ", IF(B28="N/A", " ",IF(AND(B28=0,C28=0,),"N/A",IF(ABS(B28)=0, "N/A", ((C28-B28)/ABS(B28))*100))))</x:f>
      </x:c>
      <x:c r="E28" s="54">
        <x:f>IF(E8&gt;=DATEVALUE("03/31/2011"),A963A_C3,"N/A")</x:f>
      </x:c>
      <x:c r="F28" s="119">
        <x:f>IF(E28="N/A", " ", IF(C28="N/A", " ",IF(AND(C28=0,E28=0,),"N/A",IF(ABS(C28)=0, "N/A", ((E28-C28)/ABS(C28))*100))))</x:f>
      </x:c>
      <x:c r="G28" s="54">
        <x:f>IF(G8&gt;=DATEVALUE("03/31/2011"),A963A_C4,"N/A")</x:f>
      </x:c>
      <x:c r="H28" s="119">
        <x:f>IF(G28="N/A", " ", IF(E28="N/A", " ",IF(AND(E28=0,G28=0,),"N/A",IF(ABS(E28)=0, "N/A", ((G28-E28)/ABS(E28))*100))))</x:f>
      </x:c>
      <x:c r="I28" s="54">
        <x:f>IF(I8&gt;=DATEVALUE("03/31/2011"),A963A_C5,"N/A")</x:f>
      </x:c>
      <x:c r="J28" s="119">
        <x:f>IF(I28="N/A", " ", IF(G28="N/A", " ",IF(AND(G28=0,I28=0,),"N/A",IF(ABS(G28)=0, "N/A", ((I28-G28)/ABS(G28))*100))))</x:f>
      </x:c>
    </x:row>
    <x:row r="29" spans="1:10" ht="13.15" customHeight="1" x14ac:dyDescent="0.2">
      <x:c r="A29" s="153" t="s">
        <x:v>413</x:v>
      </x:c>
      <x:c r="B29" s="54" cm="1">
        <x:f t="array" ref="B29:B29">A994_C1</x:f>
      </x:c>
      <x:c r="C29" s="54">
        <x:f>A994_C2</x:f>
      </x:c>
      <x:c r="D29" s="119">
        <x:f>IF(C29="N/A", " ", IF(B29="N/A", " ",IF(AND(B29=0,C29=0,),"N/A",IF(ABS(B29)=0, "N/A", ((C29-B29)/ABS(B29))*100))))</x:f>
      </x:c>
      <x:c r="E29" s="54">
        <x:f>A994_C3</x:f>
      </x:c>
      <x:c r="F29" s="119">
        <x:f>IF(E29="N/A", " ", IF(C29="N/A", " ",IF(AND(C29=0,E29=0,),"N/A",IF(ABS(C29)=0, "N/A", ((E29-C29)/ABS(C29))*100))))</x:f>
      </x:c>
      <x:c r="G29" s="54">
        <x:f>A994_C4</x:f>
      </x:c>
      <x:c r="H29" s="119">
        <x:f>IF(G29="N/A", " ", IF(E29="N/A", " ",IF(AND(E29=0,G29=0,),"N/A",IF(ABS(E29)=0, "N/A", ((G29-E29)/ABS(E29))*100))))</x:f>
      </x:c>
      <x:c r="I29" s="54">
        <x:f>A994_C5</x:f>
      </x:c>
      <x:c r="J29" s="119">
        <x:f>IF(I29="N/A", " ", IF(G29="N/A", " ",IF(AND(G29=0,I29=0,),"N/A",IF(ABS(G29)=0, "N/A", ((I29-G29)/ABS(G29))*100))))</x:f>
      </x:c>
    </x:row>
    <x:row r="30" spans="1:10" ht="13.15" customHeight="1" x14ac:dyDescent="0.2">
      <x:c r="A30" s="153" t="s">
        <x:v>414</x:v>
      </x:c>
      <x:c r="B30" s="54">
        <x:f>A958_C1</x:f>
      </x:c>
      <x:c r="C30" s="54">
        <x:f>A958_C2</x:f>
      </x:c>
      <x:c r="D30" s="119">
        <x:f>IF(C30="N/A", " ", IF(B30="N/A", " ",IF(AND(B30=0,C30=0,),"N/A",IF(ABS(B30)=0, "N/A", ((C30-B30)/ABS(B30))*100))))</x:f>
      </x:c>
      <x:c r="E30" s="54">
        <x:f>A958_C3</x:f>
      </x:c>
      <x:c r="F30" s="119">
        <x:f>IF(E30="N/A", " ", IF(C30="N/A", " ",IF(AND(C30=0,E30=0,),"N/A",IF(ABS(C30)=0, "N/A", ((E30-C30)/ABS(C30))*100))))</x:f>
      </x:c>
      <x:c r="G30" s="54">
        <x:f>A958_C4</x:f>
      </x:c>
      <x:c r="H30" s="119">
        <x:f>IF(G30="N/A", " ", IF(E30="N/A", " ",IF(AND(E30=0,G30=0,),"N/A",IF(ABS(E30)=0, "N/A", ((G30-E30)/ABS(E30))*100))))</x:f>
      </x:c>
      <x:c r="I30" s="54">
        <x:f>A958_C5</x:f>
      </x:c>
      <x:c r="J30" s="119">
        <x:f>IF(I30="N/A", " ", IF(G30="N/A", " ",IF(AND(G30=0,I30=0,),"N/A",IF(ABS(G30)=0, "N/A", ((I30-G30)/ABS(G30))*100))))</x:f>
      </x:c>
    </x:row>
    <x:row r="31" spans="1:10" ht="13.15" customHeight="1" x14ac:dyDescent="0.2">
      <x:c r="A31" s="153" t="s">
        <x:v>415</x:v>
      </x:c>
      <x:c r="B31" s="54">
        <x:f>A968_C1</x:f>
      </x:c>
      <x:c r="C31" s="54">
        <x:f>A968_C2</x:f>
      </x:c>
      <x:c r="D31" s="119">
        <x:f>IF(C31="N/A", " ", IF(B31="N/A", " ",IF(AND(B31=0,C31=0,),"N/A",IF(ABS(B31)=0, "N/A", ((C31-B31)/ABS(B31))*100))))</x:f>
      </x:c>
      <x:c r="E31" s="54">
        <x:f>A968_C3</x:f>
      </x:c>
      <x:c r="F31" s="119">
        <x:f>IF(E31="N/A", " ", IF(C31="N/A", " ",IF(AND(C31=0,E31=0,),"N/A",IF(ABS(C31)=0, "N/A", ((E31-C31)/ABS(C31))*100))))</x:f>
      </x:c>
      <x:c r="G31" s="54">
        <x:f>A968_C4</x:f>
      </x:c>
      <x:c r="H31" s="119">
        <x:f>IF(G31="N/A", " ", IF(E31="N/A", " ",IF(AND(E31=0,G31=0,),"N/A",IF(ABS(E31)=0, "N/A", ((G31-E31)/ABS(E31))*100))))</x:f>
      </x:c>
      <x:c r="I31" s="54">
        <x:f>A968_C5</x:f>
      </x:c>
      <x:c r="J31" s="119">
        <x:f>IF(I31="N/A", " ", IF(G31="N/A", " ",IF(AND(G31=0,I31=0,),"N/A",IF(ABS(G31)=0, "N/A", ((I31-G31)/ABS(G31))*100))))</x:f>
      </x:c>
    </x:row>
    <x:row r="32" spans="1:10" ht="13.15" customHeight="1" x14ac:dyDescent="0.2">
      <x:c r="A32" s="153" t="s">
        <x:v>416</x:v>
      </x:c>
      <x:c r="B32" s="54">
        <x:f>A954_C1</x:f>
      </x:c>
      <x:c r="C32" s="54">
        <x:f>A954_C2</x:f>
      </x:c>
      <x:c r="D32" s="119">
        <x:f>IF(C32="N/A", " ", IF(B32="N/A", " ",IF(AND(B32=0,C32=0,),"N/A",IF(ABS(B32)=0, "N/A", ((C32-B32)/ABS(B32))*100))))</x:f>
      </x:c>
      <x:c r="E32" s="54">
        <x:f>A954_C3</x:f>
      </x:c>
      <x:c r="F32" s="119">
        <x:f>IF(E32="N/A", " ", IF(C32="N/A", " ",IF(AND(C32=0,E32=0,),"N/A",IF(ABS(C32)=0, "N/A", ((E32-C32)/ABS(C32))*100))))</x:f>
      </x:c>
      <x:c r="G32" s="54">
        <x:f>A954_C4</x:f>
      </x:c>
      <x:c r="H32" s="119">
        <x:f>IF(G32="N/A", " ", IF(E32="N/A", " ",IF(AND(E32=0,G32=0,),"N/A",IF(ABS(E32)=0, "N/A", ((G32-E32)/ABS(E32))*100))))</x:f>
      </x:c>
      <x:c r="I32" s="54">
        <x:f>A954_C5</x:f>
      </x:c>
      <x:c r="J32" s="119">
        <x:f>IF(I32="N/A", " ", IF(G32="N/A", " ",IF(AND(G32=0,I32=0,),"N/A",IF(ABS(G32)=0, "N/A", ((I32-G32)/ABS(G32))*100))))</x:f>
      </x:c>
    </x:row>
    <x:row r="33" spans="1:10" ht="13.15" customHeight="1" x14ac:dyDescent="0.2">
      <x:c r="A33" s="153" t="s">
        <x:v>417</x:v>
      </x:c>
      <x:c r="B33" s="54">
        <x:f>IF(AND(B8&gt;=DATEVALUE("3/31/2002"),B8&lt;=DATEVALUE("6/30/2017")),A963_C1,IF(B8&gt;=DATEVALUE("9/30/2017"),A963C_C1,""))</x:f>
      </x:c>
      <x:c r="C33" s="54">
        <x:f>IF(AND(C8&gt;=DATEVALUE("3/31/2002"),C8&lt;=DATEVALUE("6/30/2017")),A963_C2,IF(C8&gt;=DATEVALUE("9/30/2017"),A963C_C2,""))</x:f>
      </x:c>
      <x:c r="D33" s="119">
        <x:f>IF(C33="N/A", " ", IF(B33="N/A", " ",IF(AND(B33=0,C33=0,),"N/A",IF(ABS(B33)=0, "N/A", ((C33-B33)/ABS(B33))*100))))</x:f>
      </x:c>
      <x:c r="E33" s="54">
        <x:f>IF(AND(E8&gt;=DATEVALUE("3/31/2002"),E8&lt;=DATEVALUE("6/30/2017")),A963_C3,IF(E8&gt;=DATEVALUE("9/30/2017"),A963C_C3,""))</x:f>
      </x:c>
      <x:c r="F33" s="119">
        <x:f>IF(E33="N/A", " ", IF(C33="N/A", " ",IF(AND(C33=0,E33=0,),"N/A",IF(ABS(C33)=0, "N/A", ((E33-C33)/ABS(C33))*100))))</x:f>
      </x:c>
      <x:c r="G33" s="54">
        <x:f>IF(AND(G8&gt;=DATEVALUE("3/31/2002"),G8&lt;=DATEVALUE("6/30/2017")),A963_C4,IF(G8&gt;=DATEVALUE("9/30/2017"),A963C_C4,""))</x:f>
      </x:c>
      <x:c r="H33" s="119">
        <x:f>IF(G33="N/A", " ", IF(E33="N/A", " ",IF(AND(E33=0,G33=0,),"N/A",IF(ABS(E33)=0, "N/A", ((G33-E33)/ABS(E33))*100))))</x:f>
      </x:c>
      <x:c r="I33" s="54">
        <x:f>IF(AND(I8&gt;=DATEVALUE("3/31/2002"),I8&lt;=DATEVALUE("6/30/2017")),A963_C5,IF(I8&gt;=DATEVALUE("9/30/2017"),A963C_C5,""))</x:f>
      </x:c>
      <x:c r="J33" s="119">
        <x:f>IF(I33="N/A", " ", IF(G33="N/A", " ",IF(AND(G33=0,I33=0,),"N/A",IF(ABS(G33)=0, "N/A", ((I33-G33)/ABS(G33))*100))))</x:f>
      </x:c>
    </x:row>
    <x:row r="34" spans="1:10" ht="25.5" customHeight="1" x14ac:dyDescent="0.2">
      <x:c r="A34" s="150" t="s">
        <x:v>418</x:v>
      </x:c>
      <x:c r="B34" s="54">
        <x:f>IF(B8&gt;=DATEVALUE("09/30/2017"),A959A_C1,A959_C1)</x:f>
      </x:c>
      <x:c r="C34" s="54">
        <x:f>IF(C8&gt;=DATEVALUE("09/30/2017"),A959A_C2,A959_C2)</x:f>
      </x:c>
      <x:c r="D34" s="119">
        <x:f>IF(C34="N/A", " ", IF(B34="N/A", " ",IF(AND(B34=0,C34=0,),"N/A",IF(ABS(B34)=0, "N/A", ((C34-B34)/ABS(B34))*100))))</x:f>
      </x:c>
      <x:c r="E34" s="54">
        <x:f>IF(E8&gt;=DATEVALUE("09/30/2017"),A959A_C3,A959_C3)</x:f>
      </x:c>
      <x:c r="F34" s="119">
        <x:f>IF(E34="N/A", " ", IF(C34="N/A", " ",IF(AND(C34=0,E34=0,),"N/A",IF(ABS(C34)=0, "N/A", ((E34-C34)/ABS(C34))*100))))</x:f>
      </x:c>
      <x:c r="G34" s="54">
        <x:f>IF(G8&gt;=DATEVALUE("09/30/2017"),A959A_C4,A959_C4)</x:f>
      </x:c>
      <x:c r="H34" s="119">
        <x:f>IF(G34="N/A", " ", IF(E34="N/A", " ",IF(AND(E34=0,G34=0,),"N/A",IF(ABS(E34)=0, "N/A", ((G34-E34)/ABS(E34))*100))))</x:f>
      </x:c>
      <x:c r="I34" s="54">
        <x:f>IF(I8&gt;=DATEVALUE("09/30/2017"),A959A_C5,A959_C5)</x:f>
      </x:c>
      <x:c r="J34" s="119">
        <x:f>IF(I34="N/A", " ", IF(G34="N/A", " ",IF(AND(G34=0,I34=0,),"N/A",IF(ABS(G34)=0, "N/A", ((I34-G34)/ABS(G34))*100))))</x:f>
      </x:c>
    </x:row>
    <x:row r="35" spans="1:10" ht="22.5" customHeight="1" x14ac:dyDescent="0.2">
      <x:c r="A35" s="178" t="s">
        <x:v>419</x:v>
      </x:c>
      <x:c r="B35" s="54">
        <x:f>IF(B8&gt;=DATEVALUE("09/30/2017"),A960A_C1,A960_C1)</x:f>
      </x:c>
      <x:c r="C35" s="54">
        <x:f>IF(C8&gt;=DATEVALUE("09/30/2017"),A960A_C2,A960_C2)</x:f>
      </x:c>
      <x:c r="D35" s="119">
        <x:f>IF(C35="N/A", " ", IF(B35="N/A", " ",IF(AND(B35=0,C35=0,),"N/A",IF(ABS(B35)=0, "N/A", ((C35-B35)/ABS(B35))*100))))</x:f>
      </x:c>
      <x:c r="E35" s="54">
        <x:f>IF(E8&gt;=DATEVALUE("09/30/2017"),A960A_C3,A960_C3)</x:f>
      </x:c>
      <x:c r="F35" s="119">
        <x:f>IF(E35="N/A", " ", IF(C35="N/A", " ",IF(AND(C35=0,E35=0,),"N/A",IF(ABS(C35)=0, "N/A", ((E35-C35)/ABS(C35))*100))))</x:f>
      </x:c>
      <x:c r="G35" s="54">
        <x:f>IF(G8&gt;=DATEVALUE("09/30/2017"),A960A_C4,A960_C4)</x:f>
      </x:c>
      <x:c r="H35" s="119">
        <x:f>IF(G35="N/A", " ", IF(E35="N/A", " ",IF(AND(E35=0,G35=0,),"N/A",IF(ABS(E35)=0, "N/A", ((G35-E35)/ABS(E35))*100))))</x:f>
      </x:c>
      <x:c r="I35" s="54">
        <x:f>IF(I8&gt;=DATEVALUE("09/30/2017"),A960A_C5,A960_C5)</x:f>
      </x:c>
      <x:c r="J35" s="119">
        <x:f>IF(I35="N/A", " ", IF(G35="N/A", " ",IF(AND(G35=0,I35=0,),"N/A",IF(ABS(G35)=0, "N/A", ((I35-G35)/ABS(G35))*100))))</x:f>
      </x:c>
    </x:row>
    <x:row r="36" spans="1:10" ht="13.15" customHeight="1" x14ac:dyDescent="0.2">
      <x:c r="A36" s="153" t="s">
        <x:v>420</x:v>
      </x:c>
      <x:c r="B36" s="54">
        <x:f>IF(B8&gt;=DATEVALUE("09/30/2017"),A960B_C1,"N/A")</x:f>
      </x:c>
      <x:c r="C36" s="54">
        <x:f>IF(C8&gt;=DATEVALUE("09/30/2017"),A960B_C2,"N/A")</x:f>
      </x:c>
      <x:c r="D36" s="119">
        <x:f>IF(C36="N/A", " ", IF(B36="N/A", " ",IF(AND(B36=0,C36=0,),"N/A",IF(ABS(B36)=0, "N/A", ((C36-B36)/ABS(B36))*100))))</x:f>
      </x:c>
      <x:c r="E36" s="54">
        <x:f>IF(E8&gt;=DATEVALUE("09/30/2017"),A960B_C3,"N/A")</x:f>
      </x:c>
      <x:c r="F36" s="119">
        <x:f>IF(E36="N/A", " ", IF(C36="N/A", " ",IF(AND(C36=0,E36=0,),"N/A",IF(ABS(C36)=0, "N/A", ((E36-C36)/ABS(C36))*100))))</x:f>
      </x:c>
      <x:c r="G36" s="54">
        <x:f>IF(G8&gt;=DATEVALUE("09/30/2017"),A960B_C4,"N/A")</x:f>
      </x:c>
      <x:c r="H36" s="119">
        <x:f>IF(G36="N/A", " ", IF(E36="N/A", " ",IF(AND(E36=0,G36=0,),"N/A",IF(ABS(E36)=0, "N/A", ((G36-E36)/ABS(E36))*100))))</x:f>
      </x:c>
      <x:c r="I36" s="54">
        <x:f>IF(I8&gt;=DATEVALUE("09/30/2017"),A960B_C5,"N/A")</x:f>
      </x:c>
      <x:c r="J36" s="119">
        <x:f>IF(I36="N/A", " ", IF(G36="N/A", " ",IF(AND(G36=0,I36=0,),"N/A",IF(ABS(G36)=0, "N/A", ((I36-G36)/ABS(G36))*100))))</x:f>
      </x:c>
    </x:row>
    <x:row r="37" spans="1:10" ht="13.15" customHeight="1" x14ac:dyDescent="0.2">
      <x:c r="A37" s="153" t="s">
        <x:v>421</x:v>
      </x:c>
      <x:c r="B37" s="54">
        <x:f>IF(B8&gt;=DATEVALUE("09/30/2017"),A900K4_C1,"N/A")</x:f>
      </x:c>
      <x:c r="C37" s="54">
        <x:f>IF(C8&gt;=DATEVALUE("09/30/2017"),A900K4_C2,"N/A")</x:f>
      </x:c>
      <x:c r="D37" s="119">
        <x:f>IF(C37="N/A", " ", IF(B37="N/A", " ",IF(AND(B37=0,C37=0,),"N/A",IF(ABS(B37)=0, "N/A", ((C37-B37)/ABS(B37))*100))))</x:f>
      </x:c>
      <x:c r="E37" s="54">
        <x:f>IF(E8&gt;=DATEVALUE("09/30/2017"),A900K4_C3,"N/A")</x:f>
      </x:c>
      <x:c r="F37" s="119">
        <x:f>IF(E37="N/A", " ", IF(C37="N/A", " ",IF(AND(C37=0,E37=0,),"N/A",IF(ABS(C37)=0, "N/A", ((E37-C37)/ABS(C37))*100))))</x:f>
      </x:c>
      <x:c r="G37" s="54">
        <x:f>IF(G8&gt;=DATEVALUE("09/30/2017"),A900K4_C4,"N/A")</x:f>
      </x:c>
      <x:c r="H37" s="119">
        <x:f>IF(G37="N/A", " ", IF(E37="N/A", " ",IF(AND(E37=0,G37=0,),"N/A",IF(ABS(E37)=0, "N/A", ((G37-E37)/ABS(E37))*100))))</x:f>
      </x:c>
      <x:c r="I37" s="54">
        <x:f>IF(I8&gt;=DATEVALUE("09/30/2017"),A900K4_C5,"N/A")</x:f>
      </x:c>
      <x:c r="J37" s="119">
        <x:f>IF(I37="N/A", " ", IF(G37="N/A", " ",IF(AND(G37=0,I37=0,),"N/A",IF(ABS(G37)=0, "N/A", ((I37-G37)/ABS(G37))*100))))</x:f>
      </x:c>
    </x:row>
    <x:row r="38" spans="1:10" ht="13.15" customHeight="1" x14ac:dyDescent="0.2">
      <x:c r="A38" s="153" t="s">
        <x:v>422</x:v>
      </x:c>
      <x:c r="B38" s="54" cm="1">
        <x:f t="array" ref="B38:B38">IF(B8&gt;=DATEVALUE("09/30/2017"),A900P_C1,"N/A")</x:f>
      </x:c>
      <x:c r="C38" s="54">
        <x:f>IF(C8&gt;=DATEVALUE("09/30/2017"),A900P_C2,"N/A")</x:f>
      </x:c>
      <x:c r="D38" s="119">
        <x:f>IF(C38="N/A", " ", IF(B38="N/A", " ",IF(AND(B38=0,C38=0,),"N/A",IF(ABS(B38)=0, "N/A", ((C38-B38)/ABS(B38))*100))))</x:f>
      </x:c>
      <x:c r="E38" s="54">
        <x:f>IF(E8&gt;=DATEVALUE("09/30/2017"),A900P_C3,"N/A")</x:f>
      </x:c>
      <x:c r="F38" s="119">
        <x:f>IF(E38="N/A", " ", IF(C38="N/A", " ",IF(AND(C38=0,E38=0,),"N/A",IF(ABS(C38)=0, "N/A", ((E38-C38)/ABS(C38))*100))))</x:f>
      </x:c>
      <x:c r="G38" s="54">
        <x:f>IF(G8&gt;=DATEVALUE("09/30/2017"),A900P_C4,"N/A")</x:f>
      </x:c>
      <x:c r="H38" s="119">
        <x:f>IF(G38="N/A", " ", IF(E38="N/A", " ",IF(AND(E38=0,G38=0,),"N/A",IF(ABS(E38)=0, "N/A", ((G38-E38)/ABS(E38))*100))))</x:f>
      </x:c>
      <x:c r="I38" s="54">
        <x:f>IF(I8&gt;=DATEVALUE("09/30/2017"),A900P_C5,"N/A")</x:f>
      </x:c>
      <x:c r="J38" s="119">
        <x:f>IF(I38="N/A", " ", IF(G38="N/A", " ",IF(AND(G38=0,I38=0,),"N/A",IF(ABS(G38)=0, "N/A", ((I38-G38)/ABS(G38))*100))))</x:f>
      </x:c>
    </x:row>
    <x:row r="39" spans="1:10" ht="13.15" customHeight="1" x14ac:dyDescent="0.2">
      <x:c r="A39" s="179" t="s">
        <x:v>425</x:v>
      </x:c>
      <x:c r="B39" s="54">
        <x:f>A025A1_C1</x:f>
      </x:c>
      <x:c r="C39" s="54">
        <x:f>A025A1_C2</x:f>
      </x:c>
      <x:c r="D39" s="119">
        <x:f>IF(C39="N/A", " ", IF(B39="N/A", " ",IF(AND(B39=0,C39=0,),"N/A",IF(ABS(B39)=0, "N/A", ((C39-B39)/ABS(B39))*100))))</x:f>
      </x:c>
      <x:c r="E39" s="54">
        <x:f>A025A1_C3</x:f>
      </x:c>
      <x:c r="F39" s="119">
        <x:f>IF(E39="N/A", " ", IF(C39="N/A", " ",IF(AND(C39=0,E39=0,),"N/A",IF(ABS(C39)=0, "N/A", ((E39-C39)/ABS(C39))*100))))</x:f>
      </x:c>
      <x:c r="G39" s="54">
        <x:f>A025A1_C4</x:f>
      </x:c>
      <x:c r="H39" s="119">
        <x:f>IF(G39="N/A", " ", IF(E39="N/A", " ",IF(AND(E39=0,G39=0,),"N/A",IF(ABS(E39)=0, "N/A", ((G39-E39)/ABS(E39))*100))))</x:f>
      </x:c>
      <x:c r="I39" s="54">
        <x:f>A025A1_C5</x:f>
      </x:c>
      <x:c r="J39" s="119">
        <x:f>IF(I39="N/A", " ", IF(G39="N/A", " ",IF(AND(G39=0,I39=0,),"N/A",IF(ABS(G39)=0, "N/A", ((I39-G39)/ABS(G39))*100))))</x:f>
      </x:c>
    </x:row>
    <x:row r="40" spans="1:10" ht="13.15" customHeight="1" x14ac:dyDescent="0.2">
      <x:c r="A40" s="179"/>
      <x:c r="B40" s="54"/>
      <x:c r="C40" s="54"/>
      <x:c r="D40" s="54"/>
      <x:c r="E40" s="54"/>
      <x:c r="F40" s="54"/>
      <x:c r="G40" s="54"/>
      <x:c r="H40" s="54"/>
      <x:c r="I40" s="54"/>
      <x:c r="J40" s="54"/>
    </x:row>
    <x:row r="41" spans="1:10" ht="13.15" customHeight="1" x14ac:dyDescent="0.2">
      <x:c r="A41" s="179" t="s">
        <x:v>426</x:v>
      </x:c>
      <x:c r="B41" s="54"/>
      <x:c r="C41" s="54"/>
      <x:c r="D41" s="119"/>
      <x:c r="E41" s="54"/>
      <x:c r="F41" s="119"/>
      <x:c r="G41" s="54"/>
      <x:c r="H41" s="119"/>
      <x:c r="I41" s="54"/>
      <x:c r="J41" s="119"/>
    </x:row>
    <x:row r="42" spans="1:10" ht="13.15" customHeight="1" x14ac:dyDescent="0.2">
      <x:c r="A42" s="153" t="s">
        <x:v>427</x:v>
      </x:c>
      <x:c r="B42" s="54">
        <x:f>A031A_C1</x:f>
      </x:c>
      <x:c r="C42" s="54">
        <x:f>A031A_C2</x:f>
      </x:c>
      <x:c r="D42" s="119">
        <x:f>IF(C42="N/A", " ", IF(B42="N/A", " ",IF(AND(B42=0,C42=0,),"N/A",IF(ABS(B42)=0, "N/A", ((C42-B42)/ABS(B42))*100))))</x:f>
      </x:c>
      <x:c r="E42" s="54">
        <x:f>A031A_C3</x:f>
      </x:c>
      <x:c r="F42" s="119">
        <x:f>IF(E42="N/A", " ", IF(C42="N/A", " ",IF(AND(C42=0,E42=0,),"N/A",IF(ABS(C42)=0, "N/A", ((E42-C42)/ABS(C42))*100))))</x:f>
      </x:c>
      <x:c r="G42" s="54">
        <x:f>A031A_C4</x:f>
      </x:c>
      <x:c r="H42" s="119">
        <x:f>IF(G42="N/A", " ", IF(E42="N/A", " ",IF(AND(E42=0,G42=0,),"N/A",IF(ABS(E42)=0, "N/A", ((G42-E42)/ABS(E42))*100))))</x:f>
      </x:c>
      <x:c r="I42" s="54">
        <x:f>A031A_C5</x:f>
      </x:c>
      <x:c r="J42" s="119">
        <x:f>IF(I42="N/A", " ", IF(G42="N/A", " ",IF(AND(G42=0,I42=0,),"N/A",IF(ABS(G42)=0, "N/A", ((I42-G42)/ABS(G42))*100))))</x:f>
      </x:c>
    </x:row>
    <x:row r="43" spans="1:10" ht="13.15" customHeight="1" x14ac:dyDescent="0.2">
      <x:c r="A43" s="153" t="s">
        <x:v>428</x:v>
      </x:c>
      <x:c r="B43" s="54">
        <x:f>A031B_C1</x:f>
      </x:c>
      <x:c r="C43" s="54">
        <x:f>A031B_C2</x:f>
      </x:c>
      <x:c r="D43" s="119">
        <x:f>IF(C43="N/A", " ", IF(B43="N/A", " ",IF(AND(B43=0,C43=0,),"N/A",IF(ABS(B43)=0, "N/A", ((C43-B43)/ABS(B43))*100))))</x:f>
      </x:c>
      <x:c r="E43" s="54">
        <x:f>A031B_C3</x:f>
      </x:c>
      <x:c r="F43" s="119">
        <x:f>IF(E43="N/A", " ", IF(C43="N/A", " ",IF(AND(C43=0,E43=0,),"N/A",IF(ABS(C43)=0, "N/A", ((E43-C43)/ABS(C43))*100))))</x:f>
      </x:c>
      <x:c r="G43" s="54">
        <x:f>A031B_C4</x:f>
      </x:c>
      <x:c r="H43" s="119">
        <x:f>IF(G43="N/A", " ", IF(E43="N/A", " ",IF(AND(E43=0,G43=0,),"N/A",IF(ABS(E43)=0, "N/A", ((G43-E43)/ABS(E43))*100))))</x:f>
      </x:c>
      <x:c r="I43" s="54">
        <x:f>A031B_C5</x:f>
      </x:c>
      <x:c r="J43" s="119">
        <x:f>IF(I43="N/A", " ", IF(G43="N/A", " ",IF(AND(G43=0,I43=0,),"N/A",IF(ABS(G43)=0, "N/A", ((I43-G43)/ABS(G43))*100))))</x:f>
      </x:c>
    </x:row>
    <x:row r="44" spans="1:10" ht="13.15" customHeight="1" x14ac:dyDescent="0.2">
      <x:c r="A44" s="153" t="s">
        <x:v>429</x:v>
      </x:c>
      <x:c r="B44" s="54">
        <x:f>A031C_C1</x:f>
      </x:c>
      <x:c r="C44" s="54">
        <x:f>A031C_C2</x:f>
      </x:c>
      <x:c r="D44" s="119">
        <x:f>IF(C44="N/A", " ", IF(B44="N/A", " ",IF(AND(B44=0,C44=0,),"N/A",IF(ABS(B44)=0, "N/A", ((C44-B44)/ABS(B44))*100))))</x:f>
      </x:c>
      <x:c r="E44" s="54">
        <x:f>A031C_C3</x:f>
      </x:c>
      <x:c r="F44" s="119">
        <x:f>IF(E44="N/A", " ", IF(C44="N/A", " ",IF(AND(C44=0,E44=0,),"N/A",IF(ABS(C44)=0, "N/A", ((E44-C44)/ABS(C44))*100))))</x:f>
      </x:c>
      <x:c r="G44" s="54">
        <x:f>A031C_C4</x:f>
      </x:c>
      <x:c r="H44" s="119">
        <x:f>IF(G44="N/A", " ", IF(E44="N/A", " ",IF(AND(E44=0,G44=0,),"N/A",IF(ABS(E44)=0, "N/A", ((G44-E44)/ABS(E44))*100))))</x:f>
      </x:c>
      <x:c r="I44" s="54">
        <x:f>A031C_C5</x:f>
      </x:c>
      <x:c r="J44" s="119">
        <x:f>IF(I44="N/A", " ", IF(G44="N/A", " ",IF(AND(G44=0,I44=0,),"N/A",IF(ABS(G44)=0, "N/A", ((I44-G44)/ABS(G44))*100))))</x:f>
      </x:c>
    </x:row>
    <x:row r="45" spans="1:10" ht="13.15" customHeight="1" x14ac:dyDescent="0.2">
      <x:c r="A45" s="153" t="s">
        <x:v>430</x:v>
      </x:c>
      <x:c r="B45" s="54">
        <x:f>A031D_C1</x:f>
      </x:c>
      <x:c r="C45" s="54">
        <x:f>A031D_C2</x:f>
      </x:c>
      <x:c r="D45" s="119">
        <x:f>IF(C45="N/A", " ", IF(B45="N/A", " ",IF(AND(B45=0,C45=0,),"N/A",IF(ABS(B45)=0, "N/A", ((C45-B45)/ABS(B45))*100))))</x:f>
      </x:c>
      <x:c r="E45" s="54">
        <x:f>A031D_C3</x:f>
      </x:c>
      <x:c r="F45" s="119">
        <x:f>IF(E45="N/A", " ", IF(C45="N/A", " ",IF(AND(C45=0,E45=0,),"N/A",IF(ABS(C45)=0, "N/A", ((E45-C45)/ABS(C45))*100))))</x:f>
      </x:c>
      <x:c r="G45" s="54">
        <x:f>A031D_C4</x:f>
      </x:c>
      <x:c r="H45" s="119">
        <x:f>IF(G45="N/A", " ", IF(E45="N/A", " ",IF(AND(E45=0,G45=0,),"N/A",IF(ABS(E45)=0, "N/A", ((G45-E45)/ABS(E45))*100))))</x:f>
      </x:c>
      <x:c r="I45" s="54">
        <x:f>A031D_C5</x:f>
      </x:c>
      <x:c r="J45" s="119">
        <x:f>IF(I45="N/A", " ", IF(G45="N/A", " ",IF(AND(G45=0,I45=0,),"N/A",IF(ABS(G45)=0, "N/A", ((I45-G45)/ABS(G45))*100))))</x:f>
      </x:c>
    </x:row>
    <x:row r="46" spans="1:10" x14ac:dyDescent="0.2">
      <x:c r="D46" s="119"/>
      <x:c r="F46" s="119"/>
      <x:c r="H46" s="119"/>
      <x:c r="J46" s="119"/>
    </x:row>
    <x:row r="47" spans="1:10" ht="13.15" customHeight="1" x14ac:dyDescent="0.2">
      <x:c r="A47" s="179" t="s">
        <x:v>431</x:v>
      </x:c>
      <x:c r="B47" s="54"/>
      <x:c r="C47" s="54"/>
      <x:c r="D47" s="119"/>
      <x:c r="E47" s="54"/>
      <x:c r="F47" s="119"/>
      <x:c r="G47" s="54"/>
      <x:c r="H47" s="119"/>
      <x:c r="I47" s="54"/>
      <x:c r="J47" s="119"/>
    </x:row>
    <x:row r="48" spans="1:10" ht="13.15" customHeight="1" x14ac:dyDescent="0.2">
      <x:c r="A48" s="465" t="s">
        <x:v>432</x:v>
      </x:c>
      <x:c r="B48" s="54">
        <x:f>IF(B8&gt;=DATEVALUE("03/31/2009"),SUM(A879B4_C1),"N/A")</x:f>
      </x:c>
      <x:c r="C48" s="54">
        <x:f>IF(C8&gt;=DATEVALUE("03/31/2009"),SUM(A879B4_C2),"N/A")</x:f>
      </x:c>
      <x:c r="D48" s="119">
        <x:f>IF(C48="N/A", " ", IF(B48="N/A", " ",IF(AND(B48=0,C48=0,),"N/A",IF(ABS(B48)=0, "N/A", ((C48-B48)/ABS(B48))*100))))</x:f>
      </x:c>
      <x:c r="E48" s="54">
        <x:f>IF(E8&gt;=DATEVALUE("03/31/2009"),SUM(A879B4_C3),"N/A")</x:f>
      </x:c>
      <x:c r="F48" s="119">
        <x:f>IF(E48="N/A", " ", IF(C48="N/A", " ",IF(AND(C48=0,E48=0,),"N/A",IF(ABS(C48)=0, "N/A", ((E48-C48)/ABS(C48))*100))))</x:f>
      </x:c>
      <x:c r="G48" s="54">
        <x:f>IF(G8&gt;=DATEVALUE("03/31/2009"),SUM(A879B4_C4),"N/A")</x:f>
      </x:c>
      <x:c r="H48" s="119">
        <x:f>IF(G48="N/A", " ", IF(E48="N/A", " ",IF(AND(E48=0,G48=0,),"N/A",IF(ABS(E48)=0, "N/A", ((G48-E48)/ABS(E48))*100))))</x:f>
      </x:c>
      <x:c r="I48" s="54">
        <x:f>IF(I8&gt;=DATEVALUE("03/31/2009"),SUM(A879B4_C5),"N/A")</x:f>
      </x:c>
      <x:c r="J48" s="119">
        <x:f>IF(I48="N/A", " ", IF(G48="N/A", " ",IF(AND(G48=0,I48=0,),"N/A",IF(ABS(G48)=0, "N/A", ((I48-G48)/ABS(G48))*100))))</x:f>
      </x:c>
    </x:row>
    <x:row r="49" spans="1:10" ht="13.15" customHeight="1" x14ac:dyDescent="0.2">
      <x:c r="A49" s="465" t="s">
        <x:v>433</x:v>
      </x:c>
      <x:c r="B49" s="54">
        <x:f>IF(B8&gt;=DATEVALUE("03/31/2009"),SUM(A879D1_C1),"N/A")</x:f>
      </x:c>
      <x:c r="C49" s="54">
        <x:f>IF(C8&gt;=DATEVALUE("03/31/2009"),SUM(A879D1_C2),"N/A")</x:f>
      </x:c>
      <x:c r="D49" s="119">
        <x:f>IF(C49="N/A", " ", IF(B49="N/A", " ",IF(AND(B49=0,C49=0,),"N/A",IF(ABS(B49)=0, "N/A", ((C49-B49)/ABS(B49))*100))))</x:f>
      </x:c>
      <x:c r="E49" s="54">
        <x:f>IF(E8&gt;=DATEVALUE("03/31/2009"),SUM(A879D1_C3),"N/A")</x:f>
      </x:c>
      <x:c r="F49" s="119">
        <x:f>IF(E49="N/A", " ", IF(C49="N/A", " ",IF(AND(C49=0,E49=0,),"N/A",IF(ABS(C49)=0, "N/A", ((E49-C49)/ABS(C49))*100))))</x:f>
      </x:c>
      <x:c r="G49" s="54">
        <x:f>IF(G8&gt;=DATEVALUE("03/31/2009"),SUM(A879D1_C4),"N/A")</x:f>
      </x:c>
      <x:c r="H49" s="119">
        <x:f>IF(G49="N/A", " ", IF(E49="N/A", " ",IF(AND(E49=0,G49=0,),"N/A",IF(ABS(E49)=0, "N/A", ((G49-E49)/ABS(E49))*100))))</x:f>
      </x:c>
      <x:c r="I49" s="54">
        <x:f>IF(I8&gt;=DATEVALUE("03/31/2009"),SUM(A879D1_C5),"N/A")</x:f>
      </x:c>
      <x:c r="J49" s="119">
        <x:f>IF(I49="N/A", " ", IF(G49="N/A", " ",IF(AND(G49=0,I49=0,),"N/A",IF(ABS(G49)=0, "N/A", ((I49-G49)/ABS(G49))*100))))</x:f>
      </x:c>
    </x:row>
    <x:row r="50" spans="1:10" ht="13.15" customHeight="1" x14ac:dyDescent="0.2">
      <x:c r="A50" s="465" t="s">
        <x:v>434</x:v>
      </x:c>
      <x:c r="B50" s="54">
        <x:f>IF(B8&gt;=DATEVALUE("03/31/2009"),SUM(A879D9_C1),"N/A")</x:f>
      </x:c>
      <x:c r="C50" s="54">
        <x:f>IF(C8&gt;=DATEVALUE("03/31/2009"),SUM(A879D9_C2),"N/A")</x:f>
      </x:c>
      <x:c r="D50" s="119">
        <x:f>IF(C50="N/A", " ", IF(B50="N/A", " ",IF(AND(B50=0,C50=0,),"N/A",IF(ABS(B50)=0, "N/A", ((C50-B50)/ABS(B50))*100))))</x:f>
      </x:c>
      <x:c r="E50" s="54">
        <x:f>IF(E8&gt;=DATEVALUE("03/31/2009"),SUM(A879D9_C3),"N/A")</x:f>
      </x:c>
      <x:c r="F50" s="119">
        <x:f>IF(E50="N/A", " ", IF(C50="N/A", " ",IF(AND(C50=0,E50=0,),"N/A",IF(ABS(C50)=0, "N/A", ((E50-C50)/ABS(C50))*100))))</x:f>
      </x:c>
      <x:c r="G50" s="54">
        <x:f>IF(G8&gt;=DATEVALUE("03/31/2009"),SUM(A879D9_C4),"N/A")</x:f>
      </x:c>
      <x:c r="H50" s="119">
        <x:f>IF(G50="N/A", " ", IF(E50="N/A", " ",IF(AND(E50=0,G50=0,),"N/A",IF(ABS(E50)=0, "N/A", ((G50-E50)/ABS(E50))*100))))</x:f>
      </x:c>
      <x:c r="I50" s="54">
        <x:f>IF(I8&gt;=DATEVALUE("03/31/2009"),SUM(A879D9_C5),"N/A")</x:f>
      </x:c>
      <x:c r="J50" s="119">
        <x:f>IF(I50="N/A", " ", IF(G50="N/A", " ",IF(AND(G50=0,I50=0,),"N/A",IF(ABS(G50)=0, "N/A", ((I50-G50)/ABS(G50))*100))))</x:f>
      </x:c>
    </x:row>
    <x:row r="51" spans="1:10" ht="13.15" customHeight="1" x14ac:dyDescent="0.2">
      <x:c r="A51" s="179"/>
      <x:c r="B51" s="54"/>
      <x:c r="C51" s="54"/>
      <x:c r="D51" s="119"/>
      <x:c r="E51" s="54"/>
      <x:c r="F51" s="119"/>
      <x:c r="G51" s="54"/>
      <x:c r="H51" s="119"/>
      <x:c r="I51" s="54"/>
      <x:c r="J51" s="119"/>
    </x:row>
    <x:row r="52" spans="1:10" x14ac:dyDescent="0.2">
      <x:c r="A52" s="238" t="s">
        <x:v>87</x:v>
      </x:c>
      <x:c r="B52" s="334"/>
      <x:c r="C52" s="334"/>
      <x:c r="D52" s="334"/>
      <x:c r="E52" s="334"/>
      <x:c r="F52" s="334"/>
      <x:c r="G52" s="334"/>
      <x:c r="H52" s="334"/>
      <x:c r="I52" s="388" t="s">
        <x:v>435</x:v>
      </x:c>
      <x:c r="J52" s="334"/>
    </x:row>
    <x:row r="53" spans="1:10" ht="13.15" customHeight="1" x14ac:dyDescent="0.2">
      <x:c r="A53" s="178"/>
      <x:c r="B53" s="54"/>
      <x:c r="C53" s="54"/>
      <x:c r="D53" s="119"/>
      <x:c r="E53" s="54"/>
      <x:c r="F53" s="119"/>
      <x:c r="G53" s="54"/>
      <x:c r="H53" s="119"/>
      <x:c r="I53" s="54"/>
      <x:c r="J53" s="119"/>
    </x:row>
    <x:row r="54" spans="1:10" ht="13.15" customHeight="1" x14ac:dyDescent="0.2">
      <x:c r="A54" s="178"/>
      <x:c r="B54" s="54"/>
      <x:c r="C54" s="54"/>
      <x:c r="D54" s="119"/>
      <x:c r="E54" s="54"/>
      <x:c r="F54" s="119"/>
      <x:c r="G54" s="54"/>
      <x:c r="H54" s="119"/>
      <x:c r="I54" s="54"/>
      <x:c r="J54" s="119"/>
    </x:row>
    <x:row r="55" spans="1:10" x14ac:dyDescent="0.2">
      <x:c r="A55" s="178"/>
      <x:c r="B55" s="54"/>
      <x:c r="C55" s="54"/>
      <x:c r="D55" s="119"/>
      <x:c r="E55" s="54"/>
      <x:c r="F55" s="119"/>
      <x:c r="G55" s="54"/>
      <x:c r="H55" s="119"/>
      <x:c r="I55" s="54"/>
      <x:c r="J55" s="119"/>
    </x:row>
    <x:row r="56" spans="1:10" ht="13.15" customHeight="1" x14ac:dyDescent="0.2">
      <x:c r="A56" s="178"/>
      <x:c r="B56" s="54"/>
      <x:c r="C56" s="54"/>
      <x:c r="D56" s="119"/>
      <x:c r="E56" s="54"/>
      <x:c r="F56" s="119"/>
      <x:c r="G56" s="54"/>
      <x:c r="H56" s="119"/>
      <x:c r="I56" s="54"/>
      <x:c r="J56" s="119"/>
    </x:row>
    <x:row r="57" spans="1:10" ht="13.15" customHeight="1" x14ac:dyDescent="0.2">
      <x:c r="A57" s="178"/>
      <x:c r="B57" s="54"/>
      <x:c r="C57" s="54"/>
      <x:c r="D57" s="119"/>
      <x:c r="E57" s="54"/>
      <x:c r="F57" s="119"/>
      <x:c r="G57" s="54"/>
      <x:c r="H57" s="119"/>
      <x:c r="I57" s="54"/>
      <x:c r="J57" s="119"/>
    </x:row>
    <x:row r="58" spans="1:10" ht="13.15" customHeight="1" x14ac:dyDescent="0.2">
      <x:c r="A58" s="178"/>
      <x:c r="B58" s="54"/>
      <x:c r="C58" s="54"/>
      <x:c r="D58" s="119"/>
      <x:c r="E58" s="54"/>
      <x:c r="F58" s="119"/>
      <x:c r="G58" s="54"/>
      <x:c r="H58" s="119"/>
      <x:c r="I58" s="54"/>
      <x:c r="J58" s="119"/>
    </x:row>
    <x:row r="59" spans="1:10" ht="13.15" customHeight="1" x14ac:dyDescent="0.2">
      <x:c r="A59" s="178"/>
      <x:c r="B59" s="54"/>
      <x:c r="C59" s="54"/>
      <x:c r="D59" s="119"/>
      <x:c r="E59" s="54"/>
      <x:c r="F59" s="119"/>
      <x:c r="G59" s="54"/>
      <x:c r="H59" s="119"/>
      <x:c r="I59" s="54"/>
      <x:c r="J59" s="119"/>
    </x:row>
    <x:row r="60" spans="1:10" ht="13.15" customHeight="1" x14ac:dyDescent="0.2">
      <x:c r="A60" s="153"/>
      <x:c r="B60" s="54"/>
      <x:c r="C60" s="54"/>
      <x:c r="D60" s="119"/>
      <x:c r="E60" s="54"/>
      <x:c r="F60" s="119"/>
      <x:c r="G60" s="54"/>
      <x:c r="H60" s="119"/>
      <x:c r="I60" s="54"/>
      <x:c r="J60" s="119"/>
    </x:row>
    <x:row r="61" spans="1:10" ht="13.15" customHeight="1" x14ac:dyDescent="0.2">
      <x:c r="A61" s="150"/>
      <x:c r="B61" s="54"/>
      <x:c r="C61" s="54"/>
      <x:c r="D61" s="119"/>
      <x:c r="E61" s="54"/>
      <x:c r="F61" s="119"/>
      <x:c r="G61" s="54"/>
      <x:c r="H61" s="119"/>
      <x:c r="I61" s="54"/>
      <x:c r="J61" s="119"/>
    </x:row>
    <x:row r="62" spans="1:10" ht="13.15" customHeight="1" x14ac:dyDescent="0.2">
      <x:c r="A62" s="150"/>
      <x:c r="B62" s="54"/>
      <x:c r="C62" s="54"/>
      <x:c r="D62" s="119"/>
      <x:c r="E62" s="54"/>
      <x:c r="F62" s="119"/>
      <x:c r="G62" s="54"/>
      <x:c r="H62" s="119"/>
      <x:c r="I62" s="54"/>
      <x:c r="J62" s="119"/>
    </x:row>
    <x:row r="64" spans="1:10" x14ac:dyDescent="0.2">
      <x:c r="A64" s="98"/>
      <x:c r="B64" s="98"/>
      <x:c r="C64" s="98"/>
      <x:c r="D64" s="98"/>
      <x:c r="E64" s="98"/>
      <x:c r="F64" s="98"/>
      <x:c r="G64" s="98"/>
      <x:c r="H64" s="98"/>
      <x:c r="J64" s="98"/>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E73250E-188B-417B-B6DE-30DB663FBEE5}" mc:Ignorable="x14ac xr xr2 xr3">
  <x:sheetPr>
    <x:outlinePr summaryBelow="1" summaryRight="1"/>
    <x:pageSetUpPr fitToPage="1"/>
  </x:sheetPr>
  <x:dimension ref="A1:J35"/>
  <x:sheetViews>
    <x:sheetView workbookViewId="0"/>
  </x:sheetViews>
  <x:sheetFormatPr defaultRowHeight="12.75" x14ac:dyDescent="0.2"/>
  <x:cols>
    <x:col min="1" max="1" width="61.570312"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12</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5" t="s">
        <x:v>315</x:v>
      </x:c>
      <x:c r="B9" s="5"/>
      <x:c r="C9" s="5"/>
      <x:c r="D9" s="260"/>
      <x:c r="E9" s="169"/>
      <x:c r="F9" s="260"/>
      <x:c r="G9" s="169"/>
      <x:c r="H9" s="260"/>
      <x:c r="I9" s="169"/>
      <x:c r="J9" s="260"/>
    </x:row>
    <x:row r="10" spans="1:10" ht="13.15" customHeight="1" x14ac:dyDescent="0.2">
      <x:c r="A10" s="179"/>
      <x:c r="B10" s="169"/>
      <x:c r="C10" s="169"/>
      <x:c r="D10" s="260"/>
      <x:c r="E10" s="169"/>
      <x:c r="F10" s="260"/>
      <x:c r="G10" s="169"/>
      <x:c r="H10" s="260"/>
      <x:c r="I10" s="169"/>
      <x:c r="J10" s="260"/>
    </x:row>
    <x:row r="11" spans="1:10" ht="13.15" customHeight="1" x14ac:dyDescent="0.2">
      <x:c r="A11" s="179"/>
      <x:c r="B11" s="169"/>
      <x:c r="C11" s="169"/>
      <x:c r="D11" s="260"/>
      <x:c r="E11" s="169"/>
      <x:c r="F11" s="260"/>
      <x:c r="G11" s="169"/>
      <x:c r="H11" s="260"/>
      <x:c r="I11" s="169"/>
      <x:c r="J11" s="260"/>
    </x:row>
    <x:row r="12" spans="1:10" ht="13.15" customHeight="1" x14ac:dyDescent="0.2">
      <x:c r="A12" s="179"/>
      <x:c r="B12" s="169"/>
      <x:c r="C12" s="169"/>
      <x:c r="D12" s="260"/>
      <x:c r="E12" s="169"/>
      <x:c r="F12" s="260"/>
      <x:c r="G12" s="169"/>
      <x:c r="H12" s="260"/>
      <x:c r="I12" s="169"/>
      <x:c r="J12" s="260"/>
    </x:row>
    <x:row r="13" spans="1:10" ht="13.15" customHeight="1" x14ac:dyDescent="0.2">
      <x:c r="A13" s="179"/>
      <x:c r="B13" s="169"/>
      <x:c r="C13" s="169"/>
      <x:c r="D13" s="260"/>
      <x:c r="E13" s="169"/>
      <x:c r="F13" s="260"/>
      <x:c r="G13" s="169"/>
      <x:c r="H13" s="260"/>
      <x:c r="I13" s="169"/>
      <x:c r="J13" s="260"/>
    </x:row>
    <x:row r="14" spans="1:10" ht="13.15" customHeight="1" x14ac:dyDescent="0.2">
      <x:c r="A14" s="179" t="s">
        <x:v>436</x:v>
      </x:c>
      <x:c r="B14" s="54"/>
      <x:c r="C14" s="54"/>
      <x:c r="D14" s="119"/>
      <x:c r="E14" s="54"/>
      <x:c r="F14" s="119"/>
      <x:c r="G14" s="54"/>
      <x:c r="H14" s="119"/>
      <x:c r="I14" s="54"/>
      <x:c r="J14" s="119"/>
    </x:row>
    <x:row r="15" spans="1:10" ht="13.15" customHeight="1" x14ac:dyDescent="0.2">
      <x:c r="A15" s="153" t="s">
        <x:v>437</x:v>
      </x:c>
      <x:c r="B15" s="54"/>
      <x:c r="C15" s="54"/>
      <x:c r="D15" s="119"/>
      <x:c r="E15" s="54"/>
      <x:c r="F15" s="119"/>
      <x:c r="G15" s="54"/>
      <x:c r="H15" s="119"/>
      <x:c r="I15" s="54"/>
      <x:c r="J15" s="119"/>
    </x:row>
    <x:row r="16" spans="1:10" ht="13.15" customHeight="1" x14ac:dyDescent="0.2">
      <x:c r="A16" s="178" t="s">
        <x:v>438</x:v>
      </x:c>
      <x:c r="B16" s="54">
        <x:f>IF(B8&gt;=DATEVALUE("3/31/2019"),ALN0051_C1,"N/A")</x:f>
      </x:c>
      <x:c r="C16" s="54">
        <x:f>IF(C8&gt;=DATEVALUE("3/31/2019"),ALN0051_C2,"N/A")</x:f>
      </x:c>
      <x:c r="D16" s="119">
        <x:f>IF(C16="N/A", " ", IF(B16="N/A", " ",IF(AND(B16=0,C16=0,),"N/A",IF(ABS(B16)=0, "N/A", ((C16-B16)/ABS(B16))*100))))</x:f>
      </x:c>
      <x:c r="E16" s="54">
        <x:f>IF(E8&gt;=DATEVALUE("3/31/2019"),ALN0051_C3,"N/A")</x:f>
      </x:c>
      <x:c r="F16" s="119">
        <x:f>IF(E16="N/A", " ", IF(C16="N/A", " ",IF(AND(C16=0,E16=0,),"N/A",IF(ABS(C16)=0, "N/A", ((E16-C16)/ABS(C16))*100))))</x:f>
      </x:c>
      <x:c r="G16" s="54">
        <x:f>IF(G8&gt;=DATEVALUE("3/31/2019"),ALN0051_C4,"N/A")</x:f>
      </x:c>
      <x:c r="H16" s="119">
        <x:f>IF(G16="N/A", " ", IF(E16="N/A", " ",IF(AND(E16=0,G16=0,),"N/A",IF(ABS(E16)=0, "N/A", ((G16-E16)/ABS(E16))*100))))</x:f>
      </x:c>
      <x:c r="I16" s="54">
        <x:f>IF(I8&gt;=DATEVALUE("3/31/2019"),ALN0051_C5,"N/A")</x:f>
      </x:c>
      <x:c r="J16" s="119">
        <x:f>IF(I16="N/A", " ", IF(G16="N/A", " ",IF(AND(G16=0,I16=0,),"N/A",IF(ABS(G16)=0, "N/A", ((I16-G16)/ABS(G16))*100))))</x:f>
      </x:c>
    </x:row>
    <x:row r="17" spans="1:10" ht="13.15" customHeight="1" x14ac:dyDescent="0.2">
      <x:c r="A17" s="178" t="s">
        <x:v>439</x:v>
      </x:c>
      <x:c r="B17" s="54">
        <x:f>IF(B8&gt;=DATEVALUE("3/31/2019"),ALN0052_C1,"N/A")</x:f>
      </x:c>
      <x:c r="C17" s="54">
        <x:f>IF(C8&gt;=DATEVALUE("3/31/2019"),ALN0052_C2,"N/A")</x:f>
      </x:c>
      <x:c r="D17" s="119">
        <x:f>IF(C17="N/A", " ", IF(B17="N/A", " ",IF(AND(B17=0,C17=0,),"N/A",IF(ABS(B17)=0, "N/A", ((C17-B17)/ABS(B17))*100))))</x:f>
      </x:c>
      <x:c r="E17" s="54">
        <x:f>IF(E8&gt;=DATEVALUE("3/31/2019"),ALN0052_C3,"N/A")</x:f>
      </x:c>
      <x:c r="F17" s="119">
        <x:f>IF(E17="N/A", " ", IF(C17="N/A", " ",IF(AND(C17=0,E17=0,),"N/A",IF(ABS(C17)=0, "N/A", ((E17-C17)/ABS(C17))*100))))</x:f>
      </x:c>
      <x:c r="G17" s="54">
        <x:f>IF(G8&gt;=DATEVALUE("3/31/2019"),ALN0052_C4,"N/A")</x:f>
      </x:c>
      <x:c r="H17" s="119">
        <x:f>IF(G17="N/A", " ", IF(E17="N/A", " ",IF(AND(E17=0,G17=0,),"N/A",IF(ABS(E17)=0, "N/A", ((G17-E17)/ABS(E17))*100))))</x:f>
      </x:c>
      <x:c r="I17" s="54">
        <x:f>IF(I8&gt;=DATEVALUE("3/31/2019"),ALN0052_C5,"N/A")</x:f>
      </x:c>
      <x:c r="J17" s="119">
        <x:f>IF(I17="N/A", " ", IF(G17="N/A", " ",IF(AND(G17=0,I17=0,),"N/A",IF(ABS(G17)=0, "N/A", ((I17-G17)/ABS(G17))*100))))</x:f>
      </x:c>
    </x:row>
    <x:row r="18" spans="1:10" ht="24" customHeight="1" x14ac:dyDescent="0.2">
      <x:c r="A18" s="178" t="s">
        <x:v>440</x:v>
      </x:c>
      <x:c r="B18" s="54">
        <x:f>IF(B8&gt;=DATEVALUE("3/31/2019"),ALN0057_C1,"N/A")</x:f>
      </x:c>
      <x:c r="C18" s="54">
        <x:f>IF(C8&gt;=DATEVALUE("3/31/2019"),ALN0057_C2,"N/A")</x:f>
      </x:c>
      <x:c r="D18" s="119">
        <x:f>IF(C18="N/A", " ", IF(B18="N/A", " ",IF(AND(B18=0,C18=0,),"N/A",IF(ABS(B18)=0, "N/A", ((C18-B18)/ABS(B18))*100))))</x:f>
      </x:c>
      <x:c r="E18" s="54">
        <x:f>IF(E8&gt;=DATEVALUE("3/31/2019"),ALN0057_C3,"N/A")</x:f>
      </x:c>
      <x:c r="F18" s="119">
        <x:f>IF(E18="N/A", " ", IF(C18="N/A", " ",IF(AND(C18=0,E18=0,),"N/A",IF(ABS(C18)=0, "N/A", ((E18-C18)/ABS(C18))*100))))</x:f>
      </x:c>
      <x:c r="G18" s="54">
        <x:f>IF(G8&gt;=DATEVALUE("3/31/2019"),ALN0057_C4,"N/A")</x:f>
      </x:c>
      <x:c r="H18" s="119">
        <x:f>IF(G18="N/A", " ", IF(E18="N/A", " ",IF(AND(E18=0,G18=0,),"N/A",IF(ABS(E18)=0, "N/A", ((G18-E18)/ABS(E18))*100))))</x:f>
      </x:c>
      <x:c r="I18" s="54">
        <x:f>IF(I8&gt;=DATEVALUE("3/31/2019"),ALN0057_C5,"N/A")</x:f>
      </x:c>
      <x:c r="J18" s="119">
        <x:f>IF(I18="N/A", " ", IF(G18="N/A", " ",IF(AND(G18=0,I18=0,),"N/A",IF(ABS(G18)=0, "N/A", ((I18-G18)/ABS(G18))*100))))</x:f>
      </x:c>
    </x:row>
    <x:row r="19" spans="1:10" x14ac:dyDescent="0.2">
      <x:c r="A19" s="178" t="s">
        <x:v>441</x:v>
      </x:c>
      <x:c r="B19" s="54">
        <x:f>IF(B8&gt;=DATEVALUE("3/31/2019"),ALN0050_C1,"N/A")</x:f>
      </x:c>
      <x:c r="C19" s="54">
        <x:f>IF(C8&gt;=DATEVALUE("3/31/2019"),ALN0050_C2,"N/A")</x:f>
      </x:c>
      <x:c r="D19" s="119">
        <x:f>IF(C19="N/A", " ", IF(B19="N/A", " ",IF(AND(B19=0,C19=0,),"N/A",IF(ABS(B19)=0, "N/A", ((C19-B19)/ABS(B19))*100))))</x:f>
      </x:c>
      <x:c r="E19" s="54">
        <x:f>IF(E8&gt;=DATEVALUE("3/31/2019"),ALN0050_C3,"N/A")</x:f>
      </x:c>
      <x:c r="F19" s="119">
        <x:f>IF(E19="N/A", " ", IF(C19="N/A", " ",IF(AND(C19=0,E19=0,),"N/A",IF(ABS(C19)=0, "N/A", ((E19-C19)/ABS(C19))*100))))</x:f>
      </x:c>
      <x:c r="G19" s="54">
        <x:f>IF(G8&gt;=DATEVALUE("3/31/2019"),ALN0050_C4,"N/A")</x:f>
      </x:c>
      <x:c r="H19" s="119">
        <x:f>IF(G19="N/A", " ", IF(E19="N/A", " ",IF(AND(E19=0,G19=0,),"N/A",IF(ABS(E19)=0, "N/A", ((G19-E19)/ABS(E19))*100))))</x:f>
      </x:c>
      <x:c r="I19" s="54">
        <x:f>IF(I8&gt;=DATEVALUE("3/31/2019"),ALN0050_C5,"N/A")</x:f>
      </x:c>
      <x:c r="J19" s="119">
        <x:f>IF(I19="N/A", " ", IF(G19="N/A", " ",IF(AND(G19=0,I19=0,),"N/A",IF(ABS(G19)=0, "N/A", ((I19-G19)/ABS(G19))*100))))</x:f>
      </x:c>
    </x:row>
    <x:row r="20" spans="1:10" x14ac:dyDescent="0.2">
      <x:c r="A20" s="178"/>
      <x:c r="B20" s="54"/>
      <x:c r="C20" s="54"/>
      <x:c r="D20" s="119"/>
      <x:c r="E20" s="54"/>
      <x:c r="F20" s="119"/>
      <x:c r="G20" s="54"/>
      <x:c r="H20" s="119"/>
      <x:c r="I20" s="54"/>
      <x:c r="J20" s="119"/>
    </x:row>
    <x:row r="21" spans="1:10" ht="13.15" customHeight="1" x14ac:dyDescent="0.2">
      <x:c r="A21" s="178" t="s">
        <x:v>442</x:v>
      </x:c>
      <x:c r="B21" s="54">
        <x:f>IF(B8&gt;=DATEVALUE("3/31/2019"),ALN0054_C1,"N/A")</x:f>
      </x:c>
      <x:c r="C21" s="54">
        <x:f>IF(C8&gt;=DATEVALUE("3/31/2019"),ALN0054_C2,"N/A")</x:f>
      </x:c>
      <x:c r="D21" s="119">
        <x:f>IF(C21="N/A", " ", IF(B21="N/A", " ",IF(AND(B21=0,C21=0,),"N/A",IF(ABS(B21)=0, "N/A", ((C21-B21)/ABS(B21))*100))))</x:f>
      </x:c>
      <x:c r="E21" s="54">
        <x:f>IF(E8&gt;=DATEVALUE("3/31/2019"),ALN0054_C3,"N/A")</x:f>
      </x:c>
      <x:c r="F21" s="119">
        <x:f>IF(E21="N/A", " ", IF(C21="N/A", " ",IF(AND(C21=0,E21=0,),"N/A",IF(ABS(C21)=0, "N/A", ((E21-C21)/ABS(C21))*100))))</x:f>
      </x:c>
      <x:c r="G21" s="54">
        <x:f>IF(G8&gt;=DATEVALUE("3/31/2019"),ALN0054_C4,"N/A")</x:f>
      </x:c>
      <x:c r="H21" s="119">
        <x:f>IF(G21="N/A", " ", IF(E21="N/A", " ",IF(AND(E21=0,G21=0,),"N/A",IF(ABS(E21)=0, "N/A", ((G21-E21)/ABS(E21))*100))))</x:f>
      </x:c>
      <x:c r="I21" s="54">
        <x:f>IF(I8&gt;=DATEVALUE("3/31/2019"),ALN0054_C5,"N/A")</x:f>
      </x:c>
      <x:c r="J21" s="119">
        <x:f>IF(I21="N/A", " ", IF(G21="N/A", " ",IF(AND(G21=0,I21=0,),"N/A",IF(ABS(G21)=0, "N/A", ((I21-G21)/ABS(G21))*100))))</x:f>
      </x:c>
    </x:row>
    <x:row r="22" spans="1:10" ht="13.15" customHeight="1" x14ac:dyDescent="0.2">
      <x:c r="A22" s="178" t="s">
        <x:v>443</x:v>
      </x:c>
      <x:c r="B22" s="54">
        <x:f>IF(B8&gt;=DATEVALUE("3/31/2019"),ALN0055_C1,"N/A")</x:f>
      </x:c>
      <x:c r="C22" s="54">
        <x:f>IF(C8&gt;=DATEVALUE("3/31/2019"),ALN0055_C2,"N/A")</x:f>
      </x:c>
      <x:c r="D22" s="119">
        <x:f>IF(C22="N/A", " ", IF(B22="N/A", " ",IF(AND(B22=0,C22=0,),"N/A",IF(ABS(B22)=0, "N/A", ((C22-B22)/ABS(B22))*100))))</x:f>
      </x:c>
      <x:c r="E22" s="54">
        <x:f>IF(E8&gt;=DATEVALUE("3/31/2019"),ALN0055_C3,"N/A")</x:f>
      </x:c>
      <x:c r="F22" s="119">
        <x:f>IF(E22="N/A", " ", IF(C22="N/A", " ",IF(AND(C22=0,E22=0,),"N/A",IF(ABS(C22)=0, "N/A", ((E22-C22)/ABS(C22))*100))))</x:f>
      </x:c>
      <x:c r="G22" s="54">
        <x:f>IF(G8&gt;=DATEVALUE("3/31/2019"),ALN0055_C4,"N/A")</x:f>
      </x:c>
      <x:c r="H22" s="119">
        <x:f>IF(G22="N/A", " ", IF(E22="N/A", " ",IF(AND(E22=0,G22=0,),"N/A",IF(ABS(E22)=0, "N/A", ((G22-E22)/ABS(E22))*100))))</x:f>
      </x:c>
      <x:c r="I22" s="54">
        <x:f>IF(I8&gt;=DATEVALUE("3/31/2019"),ALN0055_C5,"N/A")</x:f>
      </x:c>
      <x:c r="J22" s="119">
        <x:f>IF(I22="N/A", " ", IF(G22="N/A", " ",IF(AND(G22=0,I22=0,),"N/A",IF(ABS(G22)=0, "N/A", ((I22-G22)/ABS(G22))*100))))</x:f>
      </x:c>
    </x:row>
    <x:row r="23" spans="1:10" ht="13.15" customHeight="1" x14ac:dyDescent="0.2">
      <x:c r="A23" s="178" t="s">
        <x:v>444</x:v>
      </x:c>
      <x:c r="B23" s="54">
        <x:f>IF(B8&gt;=DATEVALUE("3/31/2019"),ALN0053_C1,"N/A")</x:f>
      </x:c>
      <x:c r="C23" s="54">
        <x:f>IF(C8&gt;=DATEVALUE("3/31/2019"),ALN0053_C2,"N/A")</x:f>
      </x:c>
      <x:c r="D23" s="119">
        <x:f>IF(C23="N/A", " ", IF(B23="N/A", " ",IF(AND(B23=0,C23=0,),"N/A",IF(ABS(B23)=0, "N/A", ((C23-B23)/ABS(B23))*100))))</x:f>
      </x:c>
      <x:c r="E23" s="54">
        <x:f>IF(E8&gt;=DATEVALUE("3/31/2019"),ALN0053_C3,"N/A")</x:f>
      </x:c>
      <x:c r="F23" s="119">
        <x:f>IF(E23="N/A", " ", IF(C23="N/A", " ",IF(AND(C23=0,E23=0,),"N/A",IF(ABS(C23)=0, "N/A", ((E23-C23)/ABS(C23))*100))))</x:f>
      </x:c>
      <x:c r="G23" s="54">
        <x:f>IF(G8&gt;=DATEVALUE("3/31/2019"),ALN0053_C4,"N/A")</x:f>
      </x:c>
      <x:c r="H23" s="119">
        <x:f>IF(G23="N/A", " ", IF(E23="N/A", " ",IF(AND(E23=0,G23=0,),"N/A",IF(ABS(E23)=0, "N/A", ((G23-E23)/ABS(E23))*100))))</x:f>
      </x:c>
      <x:c r="I23" s="54">
        <x:f>IF(I8&gt;=DATEVALUE("3/31/2019"),ALN0053_C5,"N/A")</x:f>
      </x:c>
      <x:c r="J23" s="119">
        <x:f>IF(I23="N/A", " ", IF(G23="N/A", " ",IF(AND(G23=0,I23=0,),"N/A",IF(ABS(G23)=0, "N/A", ((I23-G23)/ABS(G23))*100))))</x:f>
      </x:c>
    </x:row>
    <x:row r="24" spans="1:10" ht="13.15" customHeight="1" x14ac:dyDescent="0.2">
      <x:c r="A24" s="178"/>
      <x:c r="B24" s="54"/>
      <x:c r="C24" s="54"/>
      <x:c r="D24" s="119"/>
      <x:c r="E24" s="54"/>
      <x:c r="F24" s="119"/>
      <x:c r="G24" s="54"/>
      <x:c r="H24" s="119"/>
      <x:c r="I24" s="54"/>
      <x:c r="J24" s="119"/>
    </x:row>
    <x:row r="25" spans="1:10" ht="13.15" customHeight="1" x14ac:dyDescent="0.2">
      <x:c r="A25" s="178"/>
      <x:c r="B25" s="54"/>
      <x:c r="C25" s="54"/>
      <x:c r="D25" s="119"/>
      <x:c r="E25" s="54"/>
      <x:c r="F25" s="119"/>
      <x:c r="G25" s="54"/>
      <x:c r="H25" s="119"/>
      <x:c r="I25" s="54"/>
      <x:c r="J25" s="119"/>
    </x:row>
    <x:row r="26" spans="1:10" ht="13.15" customHeight="1" x14ac:dyDescent="0.2">
      <x:c r="A26" s="178" t="s">
        <x:v>445</x:v>
      </x:c>
      <x:c r="B26" s="54"/>
      <x:c r="C26" s="54"/>
      <x:c r="D26" s="119"/>
      <x:c r="E26" s="54"/>
      <x:c r="F26" s="119"/>
      <x:c r="G26" s="54"/>
      <x:c r="H26" s="119"/>
      <x:c r="I26" s="54"/>
      <x:c r="J26" s="119"/>
    </x:row>
    <x:row r="27" spans="1:10" ht="13.15" customHeight="1" x14ac:dyDescent="0.2">
      <x:c r="A27" s="178" t="s">
        <x:v>446</x:v>
      </x:c>
      <x:c r="B27" s="54">
        <x:f>A691C1_C1</x:f>
      </x:c>
      <x:c r="C27" s="54">
        <x:f>A691C1_C2</x:f>
      </x:c>
      <x:c r="D27" s="119">
        <x:f>IF(C27="N/A", " ", IF(B27="N/A", " ",IF(AND(B27=0,C27=0,),"N/A",IF(ABS(B27)=0, "N/A", ((C27-B27)/ABS(B27))*100))))</x:f>
      </x:c>
      <x:c r="E27" s="54">
        <x:f>A691C1_C3</x:f>
      </x:c>
      <x:c r="F27" s="119">
        <x:f>IF(E27="N/A", " ", IF(C27="N/A", " ",IF(AND(C27=0,E27=0,),"N/A",IF(ABS(C27)=0, "N/A", ((E27-C27)/ABS(C27))*100))))</x:f>
      </x:c>
      <x:c r="G27" s="54">
        <x:f>A691C1_C4</x:f>
      </x:c>
      <x:c r="H27" s="119">
        <x:f>IF(G27="N/A", " ", IF(E27="N/A", " ",IF(AND(E27=0,G27=0,),"N/A",IF(ABS(E27)=0, "N/A", ((G27-E27)/ABS(E27))*100))))</x:f>
      </x:c>
      <x:c r="I27" s="54">
        <x:f>A691C1_C5</x:f>
      </x:c>
      <x:c r="J27" s="119">
        <x:f>IF(I27="N/A", " ", IF(G27="N/A", " ",IF(AND(G27=0,I27=0,),"N/A",IF(ABS(G27)=0, "N/A", ((I27-G27)/ABS(G27))*100))))</x:f>
      </x:c>
    </x:row>
    <x:row r="28" spans="1:10" ht="13.15" customHeight="1" x14ac:dyDescent="0.2">
      <x:c r="A28" s="153" t="s">
        <x:v>447</x:v>
      </x:c>
      <x:c r="B28" s="54">
        <x:f>A691C2_C1</x:f>
      </x:c>
      <x:c r="C28" s="54">
        <x:f>A691C2_C2</x:f>
      </x:c>
      <x:c r="D28" s="119">
        <x:f>IF(C28="N/A", " ", IF(B28="N/A", " ",IF(AND(B28=0,C28=0,),"N/A",IF(ABS(B28)=0, "N/A", ((C28-B28)/ABS(B28))*100))))</x:f>
      </x:c>
      <x:c r="E28" s="54">
        <x:f>A691C2_C3</x:f>
      </x:c>
      <x:c r="F28" s="119">
        <x:f>IF(E28="N/A", " ", IF(C28="N/A", " ",IF(AND(C28=0,E28=0,),"N/A",IF(ABS(C28)=0, "N/A", ((E28-C28)/ABS(C28))*100))))</x:f>
      </x:c>
      <x:c r="G28" s="54">
        <x:f>A691C2_C4</x:f>
      </x:c>
      <x:c r="H28" s="119">
        <x:f>IF(G28="N/A", " ", IF(E28="N/A", " ",IF(AND(E28=0,G28=0,),"N/A",IF(ABS(E28)=0, "N/A", ((G28-E28)/ABS(E28))*100))))</x:f>
      </x:c>
      <x:c r="I28" s="54">
        <x:f>A691C2_C5</x:f>
      </x:c>
      <x:c r="J28" s="119">
        <x:f>IF(I28="N/A", " ", IF(G28="N/A", " ",IF(AND(G28=0,I28=0,),"N/A",IF(ABS(G28)=0, "N/A", ((I28-G28)/ABS(G28))*100))))</x:f>
      </x:c>
    </x:row>
    <x:row r="29" spans="1:10" ht="13.15" customHeight="1" x14ac:dyDescent="0.2">
      <x:c r="A29" s="466" t="s">
        <x:v>448</x:v>
      </x:c>
      <x:c r="B29" s="54">
        <x:f>A691B1_C1</x:f>
      </x:c>
      <x:c r="C29" s="54">
        <x:f>A691B1_C2</x:f>
      </x:c>
      <x:c r="D29" s="119">
        <x:f>IF(C29="N/A", " ", IF(B29="N/A", " ",IF(AND(B29=0,C29=0,),"N/A",IF(ABS(B29)=0, "N/A", ((C29-B29)/ABS(B29))*100))))</x:f>
      </x:c>
      <x:c r="E29" s="54">
        <x:f>A691B1_C3</x:f>
      </x:c>
      <x:c r="F29" s="119">
        <x:f>IF(E29="N/A", " ", IF(C29="N/A", " ",IF(AND(C29=0,E29=0,),"N/A",IF(ABS(C29)=0, "N/A", ((E29-C29)/ABS(C29))*100))))</x:f>
      </x:c>
      <x:c r="G29" s="54">
        <x:f>A691B1_C4</x:f>
      </x:c>
      <x:c r="H29" s="119">
        <x:f>IF(G29="N/A", " ", IF(E29="N/A", " ",IF(AND(E29=0,G29=0,),"N/A",IF(ABS(E29)=0, "N/A", ((G29-E29)/ABS(E29))*100))))</x:f>
      </x:c>
      <x:c r="I29" s="54">
        <x:f>A691B1_C5</x:f>
      </x:c>
      <x:c r="J29" s="119">
        <x:f>IF(I29="N/A", " ", IF(G29="N/A", " ",IF(AND(G29=0,I29=0,),"N/A",IF(ABS(G29)=0, "N/A", ((I29-G29)/ABS(G29))*100))))</x:f>
      </x:c>
    </x:row>
    <x:row r="30" spans="1:10" ht="13.15" customHeight="1" x14ac:dyDescent="0.2">
      <x:c r="A30" s="466"/>
      <x:c r="B30" s="54"/>
      <x:c r="C30" s="54"/>
      <x:c r="D30" s="119"/>
      <x:c r="E30" s="54"/>
      <x:c r="F30" s="119"/>
      <x:c r="G30" s="54"/>
      <x:c r="H30" s="119"/>
      <x:c r="I30" s="54"/>
      <x:c r="J30" s="119"/>
    </x:row>
    <x:row r="31" spans="1:10" ht="13.15" customHeight="1" x14ac:dyDescent="0.2">
      <x:c r="A31" s="150" t="s">
        <x:v>449</x:v>
      </x:c>
      <x:c r="B31" s="54">
        <x:f>A691P1_C1</x:f>
      </x:c>
      <x:c r="C31" s="54">
        <x:f>A691P1_C2</x:f>
      </x:c>
      <x:c r="D31" s="119">
        <x:f>IF(C31="N/A", " ", IF(B31="N/A", " ",IF(AND(B31=0,C31=0,),"N/A",IF(ABS(B31)=0, "N/A", ((C31-B31)/ABS(B31))*100))))</x:f>
      </x:c>
      <x:c r="E31" s="54">
        <x:f>A691P1_C3</x:f>
      </x:c>
      <x:c r="F31" s="119">
        <x:f>IF(E31="N/A", " ", IF(C31="N/A", " ",IF(AND(C31=0,E31=0,),"N/A",IF(ABS(C31)=0, "N/A", ((E31-C31)/ABS(C31))*100))))</x:f>
      </x:c>
      <x:c r="G31" s="54">
        <x:f>A691P1_C4</x:f>
      </x:c>
      <x:c r="H31" s="119">
        <x:f>IF(G31="N/A", " ", IF(E31="N/A", " ",IF(AND(E31=0,G31=0,),"N/A",IF(ABS(E31)=0, "N/A", ((G31-E31)/ABS(E31))*100))))</x:f>
      </x:c>
      <x:c r="I31" s="54">
        <x:f>A691P1_C5</x:f>
      </x:c>
      <x:c r="J31" s="119">
        <x:f>IF(I31="N/A", " ", IF(G31="N/A", " ",IF(AND(G31=0,I31=0,),"N/A",IF(ABS(G31)=0, "N/A", ((I31-G31)/ABS(G31))*100))))</x:f>
      </x:c>
    </x:row>
    <x:row r="32" spans="1:10" ht="13.15" customHeight="1" x14ac:dyDescent="0.2">
      <x:c r="A32" s="150" t="s">
        <x:v>450</x:v>
      </x:c>
      <x:c r="B32" s="54">
        <x:f>A691P2_C1</x:f>
      </x:c>
      <x:c r="C32" s="54">
        <x:f>A691P2_C2</x:f>
      </x:c>
      <x:c r="D32" s="119">
        <x:f>IF(C32="N/A", " ", IF(B32="N/A", " ",IF(AND(B32=0,C32=0,),"N/A",IF(ABS(B32)=0, "N/A", ((C32-B32)/ABS(B32))*100))))</x:f>
      </x:c>
      <x:c r="E32" s="54">
        <x:f>A691P2_C3</x:f>
      </x:c>
      <x:c r="F32" s="119">
        <x:f>IF(E32="N/A", " ", IF(C32="N/A", " ",IF(AND(C32=0,E32=0,),"N/A",IF(ABS(C32)=0, "N/A", ((E32-C32)/ABS(C32))*100))))</x:f>
      </x:c>
      <x:c r="G32" s="54">
        <x:f>A691P2_C4</x:f>
      </x:c>
      <x:c r="H32" s="119">
        <x:f>IF(G32="N/A", " ", IF(E32="N/A", " ",IF(AND(E32=0,G32=0,),"N/A",IF(ABS(E32)=0, "N/A", ((G32-E32)/ABS(E32))*100))))</x:f>
      </x:c>
      <x:c r="I32" s="54">
        <x:f>A691P2_C5</x:f>
      </x:c>
      <x:c r="J32" s="119">
        <x:f>IF(I32="N/A", " ", IF(G32="N/A", " ",IF(AND(G32=0,I32=0,),"N/A",IF(ABS(G32)=0, "N/A", ((I32-G32)/ABS(G32))*100))))</x:f>
      </x:c>
    </x:row>
    <x:row r="33" spans="1:10" ht="13.15" customHeight="1" x14ac:dyDescent="0.2">
      <x:c r="A33" s="465" t="s">
        <x:v>451</x:v>
      </x:c>
      <x:c r="B33" s="54">
        <x:f>A691P_C1</x:f>
      </x:c>
      <x:c r="C33" s="54">
        <x:f>A691P_C2</x:f>
      </x:c>
      <x:c r="D33" s="119">
        <x:f>IF(C33="N/A", " ", IF(B33="N/A", " ",IF(AND(B33=0,C33=0,),"N/A",IF(ABS(B33)=0, "N/A", ((C33-B33)/ABS(B33))*100))))</x:f>
      </x:c>
      <x:c r="E33" s="54">
        <x:f>A691P_C3</x:f>
      </x:c>
      <x:c r="F33" s="119">
        <x:f>IF(E33="N/A", " ", IF(C33="N/A", " ",IF(AND(C33=0,E33=0,),"N/A",IF(ABS(C33)=0, "N/A", ((E33-C33)/ABS(C33))*100))))</x:f>
      </x:c>
      <x:c r="G33" s="54">
        <x:f>A691P_C4</x:f>
      </x:c>
      <x:c r="H33" s="119">
        <x:f>IF(G33="N/A", " ", IF(E33="N/A", " ",IF(AND(E33=0,G33=0,),"N/A",IF(ABS(E33)=0, "N/A", ((G33-E33)/ABS(E33))*100))))</x:f>
      </x:c>
      <x:c r="I33" s="54">
        <x:f>A691P_C5</x:f>
      </x:c>
      <x:c r="J33" s="119">
        <x:f>IF(I33="N/A", " ", IF(G33="N/A", " ",IF(AND(G33=0,I33=0,),"N/A",IF(ABS(G33)=0, "N/A", ((I33-G33)/ABS(G33))*100))))</x:f>
      </x:c>
    </x:row>
    <x:row r="34" spans="1:10" x14ac:dyDescent="0.2">
      <x:c r="A34" s="238" t="s">
        <x:v>87</x:v>
      </x:c>
      <x:c r="B34" s="334"/>
      <x:c r="C34" s="334"/>
      <x:c r="D34" s="334"/>
      <x:c r="E34" s="334"/>
      <x:c r="F34" s="334"/>
      <x:c r="G34" s="334"/>
      <x:c r="H34" s="334"/>
      <x:c r="I34" s="388" t="s">
        <x:v>452</x:v>
      </x:c>
      <x:c r="J34" s="334"/>
    </x:row>
    <x:row r="35" spans="1:10" x14ac:dyDescent="0.2">
      <x:c r="A35" s="98"/>
      <x:c r="B35" s="98"/>
      <x:c r="C35" s="98"/>
      <x:c r="D35" s="98"/>
      <x:c r="E35" s="98"/>
      <x:c r="F35" s="98"/>
      <x:c r="G35" s="98"/>
      <x:c r="H35" s="98"/>
      <x:c r="J35" s="98"/>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codeName="Sheet8">
    <x:outlinePr summaryBelow="1" summaryRight="1"/>
    <x:pageSetUpPr fitToPage="1"/>
  </x:sheetPr>
  <x:dimension ref="A1:IV86"/>
  <x:sheetViews>
    <x:sheetView workbookViewId="0"/>
  </x:sheetViews>
  <x:sheetFormatPr defaultRowHeight="12.75" x14ac:dyDescent="0.2"/>
  <x:cols>
    <x:col min="1" max="1" width="59" style="0" customWidth="1"/>
    <x:col min="2" max="3" width="16.710938" style="0" customWidth="1"/>
    <x:col min="4" max="4" width="6.710938" style="31" customWidth="1"/>
    <x:col min="5" max="5" width="16.710938" style="0" customWidth="1"/>
    <x:col min="6" max="6" width="9.570312"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256" ht="12" customHeight="1" s="39" customFormat="1" x14ac:dyDescent="0.2">
      <x:c r="C1" s="100" t="s">
        <x:v>453</x:v>
      </x:c>
      <x:c r="D1" s="140"/>
      <x:c r="F1" s="141"/>
      <x:c r="H1" s="141"/>
      <x:c r="J1" s="141"/>
    </x:row>
    <x:row r="2" spans="1:256" s="39" customFormat="1" x14ac:dyDescent="0.2">
      <x:c r="A2" s="4" t="s">
        <x:v>50</x:v>
      </x:c>
      <x:c r="C2" s="45" t="s">
        <x:v>51</x:v>
      </x:c>
      <x:c r="D2" s="102">
        <x:f>IF(CU_NUMBER="","N/A",CU_NUMBER)</x:f>
      </x:c>
      <x:c r="E2" s="142"/>
      <x:c r="F2" s="141"/>
      <x:c r="H2" s="141"/>
      <x:c r="J2" s="141"/>
    </x:row>
    <x:row r="3" spans="1:256" ht="12" customHeight="1" s="39" customFormat="1" x14ac:dyDescent="0.2">
      <x:c r="A3" s="143">
        <x:f>IF(Request_Date=0,"N/A",Request_Date)</x:f>
      </x:c>
      <x:c r="C3" s="45" t="s">
        <x:v>43</x:v>
      </x:c>
      <x:c r="D3" s="53">
        <x:f>IF(CountCu_C5=0,"N/A",CountCu_C5)</x:f>
      </x:c>
      <x:c r="E3" s="142"/>
      <x:c r="F3" s="141"/>
      <x:c r="H3" s="141"/>
      <x:c r="J3" s="141"/>
    </x:row>
    <x:row r="4" spans="1:256" ht="12" customHeight="1" s="39" customFormat="1" x14ac:dyDescent="0.2">
      <x:c r="A4" s="52">
        <x:f>"CU Name:      "&amp;IF(Cu_Name="","N/A",Cu_Name)</x:f>
      </x:c>
      <x:c r="C4" s="45" t="s">
        <x:v>44</x:v>
      </x:c>
      <x:c r="D4" s="104">
        <x:f>IF(AssetRange="","N/A",AssetRange)</x:f>
      </x:c>
      <x:c r="E4" s="53"/>
      <x:c r="F4" s="141"/>
      <x:c r="H4" s="141"/>
      <x:c r="J4" s="141"/>
    </x:row>
    <x:row r="5" spans="1:256"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256"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256" ht="12.75" customHeight="1" x14ac:dyDescent="0.2">
      <x:c r="A7" s="5"/>
      <x:c r="E7" s="8"/>
      <x:c r="G7" s="6"/>
      <x:c r="I7" s="6"/>
    </x:row>
    <x:row r="8" spans="1:256"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c r="K8" s="98"/>
    </x:row>
    <x:row r="9" spans="1:256" ht="13.15" customHeight="1" x14ac:dyDescent="0.2">
      <x:c r="A9" s="179" t="s">
        <x:v>454</x:v>
      </x:c>
      <x:c r="B9" s="101"/>
      <x:c r="C9" s="101"/>
      <x:c r="D9" s="119"/>
      <x:c r="E9" s="101"/>
      <x:c r="F9" s="119"/>
      <x:c r="G9" s="101"/>
      <x:c r="H9" s="119"/>
      <x:c r="I9" s="101"/>
      <x:c r="J9" s="119"/>
      <x:c r="K9" s="98"/>
    </x:row>
    <x:row r="10" spans="1:256" ht="13.15" customHeight="1" x14ac:dyDescent="0.2">
      <x:c r="A10" s="153" t="s">
        <x:v>455</x:v>
      </x:c>
      <x:c r="B10" s="54">
        <x:f>A020B_C1</x:f>
      </x:c>
      <x:c r="C10" s="54">
        <x:f>A020B_C2</x:f>
      </x:c>
      <x:c r="D10" s="119">
        <x:f>IF(C10="N/A", " ", IF(B10="N/A", " ",IF(AND(B10=0,C10=0,),"N/A",IF(ABS(B10)=0, "N/A", ((C10-B10)/ABS(B10))*100))))</x:f>
      </x:c>
      <x:c r="E10" s="54">
        <x:f>A020B_C3</x:f>
      </x:c>
      <x:c r="F10" s="119">
        <x:f>IF(E10="N/A", " ", IF(C10="N/A", " ",IF(AND(C10=0,E10=0,),"N/A",IF(ABS(C10)=0, "N/A", ((E10-C10)/ABS(C10))*100))))</x:f>
      </x:c>
      <x:c r="G10" s="54">
        <x:f>A020B_C4</x:f>
      </x:c>
      <x:c r="H10" s="119">
        <x:f>IF(G10="N/A", " ", IF(E10="N/A", " ",IF(AND(E10=0,G10=0,),"N/A",IF(ABS(E10)=0, "N/A", ((G10-E10)/ABS(E10))*100))))</x:f>
      </x:c>
      <x:c r="I10" s="54">
        <x:f>A020B_C5</x:f>
      </x:c>
      <x:c r="J10" s="119">
        <x:f>IF(I10="N/A", " ", IF(G10="N/A", " ",IF(AND(G10=0,I10=0,),"N/A",IF(ABS(G10)=0, "N/A", ((I10-G10)/ABS(G10))*100))))</x:f>
      </x:c>
      <x:c r="K10" s="98"/>
    </x:row>
    <x:row r="11" spans="1:256" ht="13.15" customHeight="1" x14ac:dyDescent="0.2">
      <x:c r="A11" s="153" t="s">
        <x:v>456</x:v>
      </x:c>
      <x:c r="B11" s="54">
        <x:f>IF(B8&lt;DATEVALUE("3/31/2022"),"N/A",ADL0141_C1)</x:f>
      </x:c>
      <x:c r="C11" s="54">
        <x:f>IF(C8&lt;DATEVALUE("3/31/2022"),"N/A",ADL0141_C2)</x:f>
      </x:c>
      <x:c r="D11" s="119">
        <x:f>IF(C11="N/A", " ", IF(B11="N/A", " ",IF(AND(B11=0,C11=0,),"N/A",IF(ABS(B11)=0, "N/A", ((C11-B11)/ABS(B11))*100))))</x:f>
      </x:c>
      <x:c r="E11" s="54">
        <x:f>IF(E8&lt;DATEVALUE("3/31/2022"),"N/A",ADL0141_C3)</x:f>
      </x:c>
      <x:c r="F11" s="119">
        <x:f>IF(E11="N/A", " ", IF(C11="N/A", " ",IF(AND(C11=0,E11=0,),"N/A",IF(ABS(C11)=0, "N/A", ((E11-C11)/ABS(C11))*100))))</x:f>
      </x:c>
      <x:c r="G11" s="54">
        <x:f>IF(G8&lt;DATEVALUE("3/31/2022"),"N/A",ADL0141_C4)</x:f>
      </x:c>
      <x:c r="H11" s="119">
        <x:f>IF(G11="N/A", " ", IF(E11="N/A", " ",IF(AND(E11=0,G11=0,),"N/A",IF(ABS(E11)=0, "N/A", ((G11-E11)/ABS(E11))*100))))</x:f>
      </x:c>
      <x:c r="I11" s="54">
        <x:f>IF(I8&lt;DATEVALUE("3/31/2022"),"N/A",ADL0141_C5)</x:f>
      </x:c>
      <x:c r="J11" s="119">
        <x:f>IF(I11="N/A", " ", IF(G11="N/A", " ",IF(AND(G11=0,I11=0,),"N/A",IF(ABS(G11)=0, "N/A", ((I11-G11)/ABS(G11))*100))))</x:f>
      </x:c>
      <x:c r="K11" s="98"/>
    </x:row>
    <x:row r="12" spans="1:256" ht="13.15" customHeight="1" x14ac:dyDescent="0.2">
      <x:c r="A12" s="153" t="s">
        <x:v>457</x:v>
      </x:c>
      <x:c r="B12" s="54">
        <x:f>A021B_C1</x:f>
      </x:c>
      <x:c r="C12" s="54">
        <x:f>A021B_C2</x:f>
      </x:c>
      <x:c r="D12" s="119">
        <x:f>IF(C12="N/A", " ", IF(B12="N/A", " ",IF(AND(B12=0,C12=0,),"N/A",IF(ABS(B12)=0, "N/A", ((C12-B12)/ABS(B12))*100))))</x:f>
      </x:c>
      <x:c r="E12" s="54">
        <x:f>A021B_C3</x:f>
      </x:c>
      <x:c r="F12" s="119">
        <x:f>IF(E12="N/A", " ", IF(C12="N/A", " ",IF(AND(C12=0,E12=0,),"N/A",IF(ABS(C12)=0, "N/A", ((E12-C12)/ABS(C12))*100))))</x:f>
      </x:c>
      <x:c r="G12" s="54">
        <x:f>A021B_C4</x:f>
      </x:c>
      <x:c r="H12" s="119">
        <x:f>IF(G12="N/A", " ", IF(E12="N/A", " ",IF(AND(E12=0,G12=0,),"N/A",IF(ABS(E12)=0, "N/A", ((G12-E12)/ABS(E12))*100))))</x:f>
      </x:c>
      <x:c r="I12" s="54">
        <x:f>A021B_C5</x:f>
      </x:c>
      <x:c r="J12" s="119">
        <x:f>IF(I12="N/A", " ", IF(G12="N/A", " ",IF(AND(G12=0,I12=0,),"N/A",IF(ABS(G12)=0, "N/A", ((I12-G12)/ABS(G12))*100))))</x:f>
      </x:c>
      <x:c r="K12" s="98"/>
    </x:row>
    <x:row r="13" spans="1:256" ht="13.15" customHeight="1" x14ac:dyDescent="0.2">
      <x:c r="A13" s="153" t="s">
        <x:v>458</x:v>
      </x:c>
      <x:c r="B13" s="54">
        <x:f>A022B_C1</x:f>
      </x:c>
      <x:c r="C13" s="54">
        <x:f>A022B_C2</x:f>
      </x:c>
      <x:c r="D13" s="119">
        <x:f>IF(C13="N/A", " ", IF(B13="N/A", " ",IF(AND(B13=0,C13=0,),"N/A",IF(ABS(B13)=0, "N/A", ((C13-B13)/ABS(B13))*100))))</x:f>
      </x:c>
      <x:c r="E13" s="54">
        <x:f>A022B_C3</x:f>
      </x:c>
      <x:c r="F13" s="119">
        <x:f>IF(E13="N/A", " ", IF(C13="N/A", " ",IF(AND(C13=0,E13=0,),"N/A",IF(ABS(C13)=0, "N/A", ((E13-C13)/ABS(C13))*100))))</x:f>
      </x:c>
      <x:c r="G13" s="54">
        <x:f>A022B_C4</x:f>
      </x:c>
      <x:c r="H13" s="119">
        <x:f>IF(G13="N/A", " ", IF(E13="N/A", " ",IF(AND(E13=0,G13=0,),"N/A",IF(ABS(E13)=0, "N/A", ((G13-E13)/ABS(E13))*100))))</x:f>
      </x:c>
      <x:c r="I13" s="54">
        <x:f>A022B_C5</x:f>
      </x:c>
      <x:c r="J13" s="119">
        <x:f>IF(I13="N/A", " ", IF(G13="N/A", " ",IF(AND(G13=0,I13=0,),"N/A",IF(ABS(G13)=0, "N/A", ((I13-G13)/ABS(G13))*100))))</x:f>
      </x:c>
      <x:c r="K13" s="98"/>
    </x:row>
    <x:row r="14" spans="1:256" ht="13.15" customHeight="1" x14ac:dyDescent="0.2">
      <x:c r="A14" s="101" t="s">
        <x:v>459</x:v>
      </x:c>
      <x:c r="B14" s="54">
        <x:f>A023B_C1</x:f>
      </x:c>
      <x:c r="C14" s="54">
        <x:f>A023B_C2</x:f>
      </x:c>
      <x:c r="D14" s="119">
        <x:f>IF(C14="N/A", " ", IF(B14="N/A", " ",IF(AND(B14=0,C14=0,),"N/A",IF(ABS(B14)=0, "N/A", ((C14-B14)/ABS(B14))*100))))</x:f>
      </x:c>
      <x:c r="E14" s="54">
        <x:f>A023B_C3</x:f>
      </x:c>
      <x:c r="F14" s="119">
        <x:f>IF(E14="N/A", " ", IF(C14="N/A", " ",IF(AND(C14=0,E14=0,),"N/A",IF(ABS(C14)=0, "N/A", ((E14-C14)/ABS(C14))*100))))</x:f>
      </x:c>
      <x:c r="G14" s="54">
        <x:f>A023B_C4</x:f>
      </x:c>
      <x:c r="H14" s="119">
        <x:f>IF(G14="N/A", " ", IF(E14="N/A", " ",IF(AND(E14=0,G14=0,),"N/A",IF(ABS(E14)=0, "N/A", ((G14-E14)/ABS(E14))*100))))</x:f>
      </x:c>
      <x:c r="I14" s="54">
        <x:f>A023B_C5</x:f>
      </x:c>
      <x:c r="J14" s="119">
        <x:f>IF(I14="N/A", " ", IF(G14="N/A", " ",IF(AND(G14=0,I14=0,),"N/A",IF(ABS(G14)=0, "N/A", ((I14-G14)/ABS(G14))*100))))</x:f>
      </x:c>
      <x:c r="K14" s="98"/>
    </x:row>
    <x:row r="15" spans="1:256" ht="13.15" customHeight="1" x14ac:dyDescent="0.2">
      <x:c r="A15" s="178" t="s">
        <x:v>460</x:v>
      </x:c>
      <x:c r="B15" s="54">
        <x:f>A041B_C1</x:f>
      </x:c>
      <x:c r="C15" s="54">
        <x:f>A041B_C2</x:f>
      </x:c>
      <x:c r="D15" s="119">
        <x:f>IF(C15="N/A", " ", IF(B15="N/A", " ",IF(AND(B15=0,C15=0,),"N/A",IF(ABS(B15)=0, "N/A", ((C15-B15)/ABS(B15))*100))))</x:f>
      </x:c>
      <x:c r="E15" s="54">
        <x:f>A041B_C3</x:f>
      </x:c>
      <x:c r="F15" s="119">
        <x:f>IF(E15="N/A", " ", IF(C15="N/A", " ",IF(AND(C15=0,E15=0,),"N/A",IF(ABS(C15)=0, "N/A", ((E15-C15)/ABS(C15))*100))))</x:f>
      </x:c>
      <x:c r="G15" s="54">
        <x:f>A041B_C4</x:f>
      </x:c>
      <x:c r="H15" s="119">
        <x:f>IF(G15="N/A", " ", IF(E15="N/A", " ",IF(AND(E15=0,G15=0,),"N/A",IF(ABS(E15)=0, "N/A", ((G15-E15)/ABS(E15))*100))))</x:f>
      </x:c>
      <x:c r="I15" s="54">
        <x:f>A041B_C5</x:f>
      </x:c>
      <x:c r="J15" s="119">
        <x:f>IF(I15="N/A", " ", IF(G15="N/A", " ",IF(AND(G15=0,I15=0,),"N/A",IF(ABS(G15)=0, "N/A", ((I15-G15)/ABS(G15))*100))))</x:f>
      </x:c>
      <x:c r="K15" s="98"/>
    </x:row>
    <x:row r="16" spans="1:256" ht="13.15" customHeight="1" x14ac:dyDescent="0.2">
      <x:c r="A16" s="178" t="s">
        <x:v>461</x:v>
      </x:c>
      <x:c r="B16" s="54">
        <x:f>A041A_C1</x:f>
      </x:c>
      <x:c r="C16" s="54">
        <x:f>A041A_C2</x:f>
      </x:c>
      <x:c r="D16" s="119">
        <x:f>IF(C16="N/A", " ", IF(B16="N/A", " ",IF(AND(B16=0,C16=0,),"N/A",IF(ABS(B16)=0, "N/A", ((C16-B16)/ABS(B16))*100))))</x:f>
      </x:c>
      <x:c r="E16" s="54">
        <x:f>A041A_C3</x:f>
      </x:c>
      <x:c r="F16" s="119">
        <x:f>IF(E16="N/A", " ", IF(C16="N/A", " ",IF(AND(C16=0,E16=0,),"N/A",IF(ABS(C16)=0, "N/A", ((E16-C16)/ABS(C16))*100))))</x:f>
      </x:c>
      <x:c r="G16" s="54">
        <x:f>A041A_C4</x:f>
      </x:c>
      <x:c r="H16" s="119">
        <x:f>IF(G16="N/A", " ", IF(E16="N/A", " ",IF(AND(E16=0,G16=0,),"N/A",IF(ABS(E16)=0, "N/A", ((G16-E16)/ABS(E16))*100))))</x:f>
      </x:c>
      <x:c r="I16" s="54">
        <x:f>A041A_C5</x:f>
      </x:c>
      <x:c r="J16" s="119">
        <x:f>IF(I16="N/A", " ", IF(G16="N/A", " ",IF(AND(G16=0,I16=0,),"N/A",IF(ABS(G16)=0, "N/A", ((I16-G16)/ABS(G16))*100))))</x:f>
      </x:c>
      <x:c r="K16" s="98"/>
    </x:row>
    <x:row r="17" spans="1:256" ht="13.15" customHeight="1" x14ac:dyDescent="0.2">
      <x:c r="A17" s="178" t="s">
        <x:v>462</x:v>
      </x:c>
      <x:c r="B17" s="159">
        <x:f>IF(A025B_C1=0,0,(A041B_C1/A025B_C1))* 100</x:f>
      </x:c>
      <x:c r="C17" s="159">
        <x:f>IF(A025B_C2=0,0,(A041B_C2/A025B_C2))* 100</x:f>
      </x:c>
      <x:c r="D17" s="119">
        <x:f>IF(C17="N/A", " ", IF(B17="N/A", " ",IF(AND(B17=0,C17=0,),"N/A",IF(ABS(B17)=0, "N/A", ((C17-B17)/ABS(B17))*100))))</x:f>
      </x:c>
      <x:c r="E17" s="159">
        <x:f>IF(A025B_C3=0,0,(A041B_C3/A025B_C3))* 100</x:f>
      </x:c>
      <x:c r="F17" s="119">
        <x:f>IF(E17="N/A", " ", IF(C17="N/A", " ",IF(AND(C17=0,E17=0,),"N/A",IF(ABS(C17)=0, "N/A", ((E17-C17)/ABS(C17))*100))))</x:f>
      </x:c>
      <x:c r="G17" s="159">
        <x:f>IF(A025B_C4=0,0,(A041B_C4/A025B_C4))* 100</x:f>
      </x:c>
      <x:c r="H17" s="119">
        <x:f>IF(G17="N/A", " ", IF(E17="N/A", " ",IF(AND(E17=0,G17=0,),"N/A",IF(ABS(E17)=0, "N/A", ((G17-E17)/ABS(E17))*100))))</x:f>
      </x:c>
      <x:c r="I17" s="159">
        <x:f>IF(A025B_C5=0,0,(A041B_C5/A025B_C5))* 100</x:f>
      </x:c>
      <x:c r="J17" s="119">
        <x:f>IF(I17="N/A", " ", IF(G17="N/A", " ",IF(AND(G17=0,I17=0,),"N/A",IF(ABS(G17)=0, "N/A", ((I17-G17)/ABS(G17))*100))))</x:f>
      </x:c>
      <x:c r="K17" s="98"/>
    </x:row>
    <x:row r="18" spans="1:256" ht="13.15" customHeight="1" x14ac:dyDescent="0.2">
      <x:c r="A18" s="101" t="s">
        <x:v>463</x:v>
      </x:c>
      <x:c r="B18" s="54">
        <x:f>IF(B8&lt;DATEVALUE("3/31/2019"),"N/A",IF(B8&lt;=DATEVALUE("12/31/2021"),ADL0121_C1,ADL0145_C1+ADL0146_C1))</x:f>
      </x:c>
      <x:c r="C18" s="54">
        <x:f>IF(C8&lt;DATEVALUE("3/31/2019"),"N/A",IF(C8&lt;=DATEVALUE("12/31/2021"),ADL0121_C2,ADL0145_C2+ADL0146_C2))</x:f>
      </x:c>
      <x:c r="D18" s="119">
        <x:f>IF(C18="N/A", " ", IF(B18="N/A", " ",IF(AND(B18=0,C18=0,),"N/A",IF(ABS(B18)=0, "N/A", ((C18-B18)/ABS(B18))*100))))</x:f>
      </x:c>
      <x:c r="E18" s="54">
        <x:f>IF(E8&lt;DATEVALUE("3/31/2019"),"N/A",IF(E8&lt;=DATEVALUE("12/31/2021"),ADL0121_C3,ADL0145_C3+ADL0146_C3))</x:f>
      </x:c>
      <x:c r="F18" s="119">
        <x:f>IF(E18="N/A", " ", IF(C18="N/A", " ",IF(AND(C18=0,E18=0,),"N/A",IF(ABS(C18)=0, "N/A", ((E18-C18)/ABS(C18))*100))))</x:f>
      </x:c>
      <x:c r="G18" s="54">
        <x:f>IF(G8&lt;DATEVALUE("3/31/2019"),"N/A",IF(G8&lt;=DATEVALUE("12/31/2021"),ADL0121_C4,ADL0145_C4+ADL0146_C4))</x:f>
      </x:c>
      <x:c r="H18" s="119">
        <x:f>IF(G18="N/A", " ", IF(E18="N/A", " ",IF(AND(E18=0,G18=0,),"N/A",IF(ABS(E18)=0, "N/A", ((G18-E18)/ABS(E18))*100))))</x:f>
      </x:c>
      <x:c r="I18" s="54">
        <x:f>IF(I8&lt;DATEVALUE("3/31/2019"),"N/A",IF(I8&lt;=DATEVALUE("12/31/2021"),ADL0121_C5,ADL0145_C5+ADL0146_C5))</x:f>
      </x:c>
      <x:c r="J18" s="119">
        <x:f>IF(I18="N/A", " ", IF(G18="N/A", " ",IF(AND(G18=0,I18=0,),"N/A",IF(ABS(G18)=0, "N/A", ((I18-G18)/ABS(G18))*100))))</x:f>
      </x:c>
      <x:c r="K18" s="98"/>
    </x:row>
    <x:row r="19" spans="1:256" ht="13.15" customHeight="1" x14ac:dyDescent="0.2">
      <x:c r="A19" s="179" t="s">
        <x:v>464</x:v>
      </x:c>
      <x:c r="B19" s="350"/>
      <x:c r="C19" s="350"/>
      <x:c r="D19" s="350"/>
      <x:c r="E19" s="350"/>
      <x:c r="F19" s="350"/>
      <x:c r="G19" s="350"/>
      <x:c r="H19" s="350"/>
      <x:c r="I19" s="350"/>
      <x:c r="J19" s="350"/>
      <x:c r="K19" s="350"/>
      <x:c r="L19" s="138"/>
      <x:c r="M19" s="138"/>
      <x:c r="N19" s="138"/>
      <x:c r="O19" s="138"/>
      <x:c r="P19" s="138"/>
      <x:c r="Q19" s="138"/>
      <x:c r="R19" s="138"/>
      <x:c r="S19" s="138"/>
      <x:c r="T19" s="138"/>
      <x:c r="U19" s="138"/>
      <x:c r="V19" s="138"/>
      <x:c r="W19" s="138"/>
      <x:c r="X19" s="138"/>
      <x:c r="Y19" s="138"/>
      <x:c r="Z19" s="138"/>
      <x:c r="AA19" s="138"/>
      <x:c r="AB19" s="138"/>
      <x:c r="AC19" s="138"/>
      <x:c r="AD19" s="138"/>
      <x:c r="AE19" s="138"/>
      <x:c r="AF19" s="138"/>
      <x:c r="AG19" s="138"/>
      <x:c r="AH19" s="138"/>
      <x:c r="AI19" s="138"/>
      <x:c r="AJ19" s="138"/>
      <x:c r="AK19" s="138"/>
      <x:c r="AL19" s="138"/>
      <x:c r="AM19" s="138"/>
      <x:c r="AN19" s="138"/>
      <x:c r="AO19" s="138"/>
      <x:c r="AP19" s="138"/>
      <x:c r="AQ19" s="138"/>
      <x:c r="AR19" s="138"/>
      <x:c r="AS19" s="138"/>
      <x:c r="AT19" s="138"/>
      <x:c r="AU19" s="138"/>
      <x:c r="AV19" s="138"/>
      <x:c r="AW19" s="138"/>
      <x:c r="AX19" s="138"/>
      <x:c r="AY19" s="138"/>
      <x:c r="AZ19" s="138"/>
      <x:c r="BA19" s="138"/>
      <x:c r="BB19" s="138"/>
      <x:c r="BC19" s="138"/>
      <x:c r="BD19" s="138"/>
      <x:c r="BE19" s="138"/>
      <x:c r="BF19" s="138"/>
      <x:c r="BG19" s="138"/>
      <x:c r="BH19" s="138"/>
      <x:c r="BI19" s="138"/>
      <x:c r="BJ19" s="138"/>
      <x:c r="BK19" s="138"/>
      <x:c r="BL19" s="138"/>
      <x:c r="BM19" s="138"/>
      <x:c r="BN19" s="138"/>
      <x:c r="BO19" s="138"/>
      <x:c r="BP19" s="138"/>
      <x:c r="BQ19" s="138"/>
      <x:c r="BR19" s="138"/>
      <x:c r="BS19" s="138"/>
      <x:c r="BT19" s="138"/>
      <x:c r="BU19" s="138"/>
      <x:c r="BV19" s="138"/>
      <x:c r="BW19" s="138"/>
      <x:c r="BX19" s="138"/>
      <x:c r="BY19" s="138"/>
      <x:c r="BZ19" s="138"/>
      <x:c r="CA19" s="138"/>
      <x:c r="CB19" s="138"/>
      <x:c r="CC19" s="138"/>
      <x:c r="CD19" s="138"/>
      <x:c r="CE19" s="138"/>
      <x:c r="CF19" s="138"/>
      <x:c r="CG19" s="138"/>
      <x:c r="CH19" s="138"/>
      <x:c r="CI19" s="138"/>
      <x:c r="CJ19" s="138"/>
      <x:c r="CK19" s="138"/>
      <x:c r="CL19" s="138"/>
      <x:c r="CM19" s="138"/>
      <x:c r="CN19" s="138"/>
      <x:c r="CO19" s="138"/>
      <x:c r="CP19" s="138"/>
      <x:c r="CQ19" s="138"/>
      <x:c r="CR19" s="138"/>
      <x:c r="CS19" s="138"/>
      <x:c r="CT19" s="138"/>
      <x:c r="CU19" s="138"/>
      <x:c r="CV19" s="138"/>
      <x:c r="CW19" s="138"/>
      <x:c r="CX19" s="138"/>
      <x:c r="CY19" s="138"/>
      <x:c r="CZ19" s="138"/>
      <x:c r="DA19" s="138"/>
      <x:c r="DB19" s="138"/>
      <x:c r="DC19" s="138"/>
      <x:c r="DD19" s="138"/>
      <x:c r="DE19" s="138"/>
      <x:c r="DF19" s="138"/>
      <x:c r="DG19" s="138"/>
      <x:c r="DH19" s="138"/>
      <x:c r="DI19" s="138"/>
      <x:c r="DJ19" s="138"/>
      <x:c r="DK19" s="138"/>
      <x:c r="DL19" s="138"/>
      <x:c r="DM19" s="138"/>
      <x:c r="DN19" s="138"/>
      <x:c r="DO19" s="138"/>
      <x:c r="DP19" s="138"/>
      <x:c r="DQ19" s="138"/>
      <x:c r="DR19" s="138"/>
      <x:c r="DS19" s="138"/>
      <x:c r="DT19" s="138"/>
      <x:c r="DU19" s="138"/>
      <x:c r="DV19" s="138"/>
      <x:c r="DW19" s="138"/>
      <x:c r="DX19" s="138"/>
      <x:c r="DY19" s="138"/>
      <x:c r="DZ19" s="138"/>
      <x:c r="EA19" s="138"/>
      <x:c r="EB19" s="138"/>
      <x:c r="EC19" s="138"/>
      <x:c r="ED19" s="138"/>
      <x:c r="EE19" s="138"/>
      <x:c r="EF19" s="138"/>
      <x:c r="EG19" s="138"/>
      <x:c r="EH19" s="138"/>
      <x:c r="EI19" s="138"/>
      <x:c r="EJ19" s="138"/>
      <x:c r="EK19" s="138"/>
      <x:c r="EL19" s="138"/>
      <x:c r="EM19" s="138"/>
      <x:c r="EN19" s="138"/>
      <x:c r="EO19" s="138"/>
      <x:c r="EP19" s="138"/>
      <x:c r="EQ19" s="138"/>
      <x:c r="ER19" s="138"/>
      <x:c r="ES19" s="138"/>
      <x:c r="ET19" s="138"/>
      <x:c r="EU19" s="138"/>
      <x:c r="EV19" s="138"/>
      <x:c r="EW19" s="138"/>
      <x:c r="EX19" s="138"/>
      <x:c r="EY19" s="138"/>
      <x:c r="EZ19" s="138"/>
      <x:c r="FA19" s="138"/>
      <x:c r="FB19" s="138"/>
      <x:c r="FC19" s="138"/>
      <x:c r="FD19" s="138"/>
      <x:c r="FE19" s="138"/>
      <x:c r="FF19" s="138"/>
      <x:c r="FG19" s="138"/>
      <x:c r="FH19" s="138"/>
      <x:c r="FI19" s="138"/>
      <x:c r="FJ19" s="138"/>
      <x:c r="FK19" s="138"/>
      <x:c r="FL19" s="138"/>
      <x:c r="FM19" s="138"/>
      <x:c r="FN19" s="138"/>
      <x:c r="FO19" s="138"/>
      <x:c r="FP19" s="138"/>
      <x:c r="FQ19" s="138"/>
      <x:c r="FR19" s="138"/>
      <x:c r="FS19" s="138"/>
      <x:c r="FT19" s="138"/>
      <x:c r="FU19" s="138"/>
      <x:c r="FV19" s="138"/>
      <x:c r="FW19" s="138"/>
      <x:c r="FX19" s="138"/>
      <x:c r="FY19" s="138"/>
      <x:c r="FZ19" s="138"/>
      <x:c r="GA19" s="138"/>
      <x:c r="GB19" s="138"/>
      <x:c r="GC19" s="138"/>
      <x:c r="GD19" s="138"/>
      <x:c r="GE19" s="138"/>
      <x:c r="GF19" s="138"/>
      <x:c r="GG19" s="138"/>
      <x:c r="GH19" s="138"/>
      <x:c r="GI19" s="138"/>
      <x:c r="GJ19" s="138"/>
      <x:c r="GK19" s="138"/>
      <x:c r="GL19" s="138"/>
      <x:c r="GM19" s="138"/>
      <x:c r="GN19" s="138"/>
      <x:c r="GO19" s="138"/>
      <x:c r="GP19" s="138"/>
      <x:c r="GQ19" s="138"/>
      <x:c r="GR19" s="138"/>
      <x:c r="GS19" s="138"/>
      <x:c r="GT19" s="138"/>
      <x:c r="GU19" s="138"/>
      <x:c r="GV19" s="138"/>
      <x:c r="GW19" s="138"/>
      <x:c r="GX19" s="138"/>
      <x:c r="GY19" s="138"/>
      <x:c r="GZ19" s="138"/>
      <x:c r="HA19" s="138"/>
      <x:c r="HB19" s="138"/>
      <x:c r="HC19" s="138"/>
      <x:c r="HD19" s="138"/>
      <x:c r="HE19" s="138"/>
      <x:c r="HF19" s="138"/>
      <x:c r="HG19" s="138"/>
      <x:c r="HH19" s="138"/>
      <x:c r="HI19" s="138"/>
      <x:c r="HJ19" s="138"/>
      <x:c r="HK19" s="138"/>
      <x:c r="HL19" s="138"/>
      <x:c r="HM19" s="138"/>
      <x:c r="HN19" s="138"/>
      <x:c r="HO19" s="138"/>
      <x:c r="HP19" s="138"/>
      <x:c r="HQ19" s="138"/>
      <x:c r="HR19" s="138"/>
      <x:c r="HS19" s="138"/>
      <x:c r="HT19" s="138"/>
      <x:c r="HU19" s="138"/>
      <x:c r="HV19" s="138"/>
      <x:c r="HW19" s="138"/>
      <x:c r="HX19" s="138"/>
      <x:c r="HY19" s="138"/>
      <x:c r="HZ19" s="138"/>
      <x:c r="IA19" s="138"/>
      <x:c r="IB19" s="138"/>
      <x:c r="IC19" s="138"/>
      <x:c r="ID19" s="138"/>
      <x:c r="IE19" s="138"/>
      <x:c r="IF19" s="138"/>
      <x:c r="IG19" s="138"/>
      <x:c r="IH19" s="138"/>
      <x:c r="II19" s="138"/>
      <x:c r="IJ19" s="138"/>
      <x:c r="IK19" s="138"/>
      <x:c r="IL19" s="138"/>
      <x:c r="IM19" s="138"/>
      <x:c r="IN19" s="138"/>
      <x:c r="IO19" s="138"/>
      <x:c r="IP19" s="138"/>
      <x:c r="IQ19" s="138"/>
      <x:c r="IR19" s="138"/>
      <x:c r="IS19" s="138"/>
      <x:c r="IT19" s="138"/>
      <x:c r="IU19" s="138"/>
      <x:c r="IV19" s="138"/>
    </x:row>
    <x:row r="20" spans="1:256" ht="13.15" customHeight="1" x14ac:dyDescent="0.2">
      <x:c r="A20" s="178" t="s">
        <x:v>465</x:v>
      </x:c>
      <x:c r="B20" s="159">
        <x:f>IF(B8&gt;=DATEVALUE("3/31/2022"),IF(A400T1_C1=0,0,((ADL0078_C1+ADL0083_C1+ADL0085_C1+ADL0090_C1+ADL0092_C1+ADL0097_C1+ADL0099_C1+ADL0104_C1+ADL0106_C1+ADL0111_C1+ADL0113_C1+ADL0118_C1+ADL0120_C1+ADL0125_C1+ADL0127_C1+ADL0132_C1+ADL0134_C1+ADL0139_C1)/A400T1_C1))*100,
IF(A400T1_C1=0,0,((A020G3_C1 + A020G4_C1 + A020P3_C1 + A020P4_C1 + A041G3_C1 + A041G4_C1 + A041P3_C1 + A041P4_C1)/A400T1_C1))*100)</x:f>
      </x:c>
      <x:c r="C20" s="159">
        <x:f>IF(C8&gt;=DATEVALUE("3/31/2022"),IF(A400T1_C2=0,0,((ADL0078_C2+ADL0083_C2+ADL0085_C2+ADL0090_C2+ADL0092_C2+ADL0097_C2+ADL0099_C2+ADL0104_C2+ADL0106_C2+ADL0111_C2+ADL0113_C2+ADL0118_C2+ADL0120_C2+ADL0125_C2+ADL0127_C2+ADL0132_C2+ADL0134_C2+ADL0139_C2)/A400T1_C2))*100,
IF(A400T1_C2=0,0,((A020G3_C2 + A020G4_C2 + A020P3_C2 + A020P4_C2 + A041G3_C2 + A041G4_C2 + A041P3_C2 + A041P4_C2)/A400T1_C2))*100)</x:f>
      </x:c>
      <x:c r="D20" s="119">
        <x:f>IF(C20="N/A", " ", IF(B20="N/A", " ",IF(AND(B20=0,C20=0,),"N/A",IF(ABS(B20)=0, "N/A", ((C20-B20)/ABS(B20))*100))))</x:f>
      </x:c>
      <x:c r="E20" s="159">
        <x:f>IF(E8&gt;=DATEVALUE("3/31/2022"),IF(A400T1_C3=0,0,((ADL0078_C3+ADL0083_C3+ADL0085_C3+ADL0090_C3+ADL0092_C3+ADL0097_C3+ADL0099_C3+ADL0104_C3+ADL0106_C3+ADL0111_C3+ADL0113_C3+ADL0118_C3+ADL0120_C3+ADL0125_C3+ADL0127_C3+ADL0132_C3+ADL0134_C3+ADL0139_C3)/A400T1_C3))*100,
IF(A400T1_C3=0,0,((A020G3_C3 + A020G4_C3 + A020P3_C3 + A020P4_C3 + A041G3_C3 + A041G4_C3 + A041P3_C3 + A041P4_C3)/A400T1_C3))*100)</x:f>
      </x:c>
      <x:c r="F20" s="119">
        <x:f>IF(E20="N/A", " ", IF(C20="N/A", " ",IF(AND(C20=0,E20=0,),"N/A",IF(ABS(C20)=0, "N/A", ((E20-C20)/ABS(C20))*100))))</x:f>
      </x:c>
      <x:c r="G20" s="159">
        <x:f>IF(G8&gt;=DATEVALUE("3/31/2022"),IF(A400T1_C4=0,0,((ADL0078_C4+ADL0083_C4+ADL0085_C4+ADL0090_C4+ADL0092_C4+ADL0097_C4+ADL0099_C4+ADL0104_C4+ADL0106_C4+ADL0111_C4+ADL0113_C4+ADL0118_C4+ADL0120_C4+ADL0125_C4+ADL0127_C4+ADL0132_C4+ADL0134_C4+ADL0139_C4)/A400T1_C4))*100,
IF(A400T1_C4=0,0,((A020G3_C4 + A020G4_C4 + A020P3_C4 + A020P4_C4 + A041G3_C4 + A041G4_C4 + A041P3_C4 + A041P4_C4)/A400T1_C4))*100)</x:f>
      </x:c>
      <x:c r="H20" s="119">
        <x:f>IF(G20="N/A", " ", IF(E20="N/A", " ",IF(AND(E20=0,G20=0,),"N/A",IF(ABS(E20)=0, "N/A", ((G20-E20)/ABS(E20))*100))))</x:f>
      </x:c>
      <x:c r="I20" s="159">
        <x:f>IF(I8&gt;=DATEVALUE("3/31/2022"),IF(A400T1_C5=0,0,((ADL0078_C5+ADL0083_C5+ADL0085_C5+ADL0090_C5+ADL0092_C5+ADL0097_C5+ADL0099_C5+ADL0104_C5+ADL0106_C5+ADL0111_C5+ADL0113_C5+ADL0118_C5+ADL0120_C5+ADL0125_C5+ADL0127_C5+ADL0132_C5+ADL0134_C5+ADL0139_C5)/A400T1_C5))*100,
IF(A400T1_C5=0,0,((A020G3_C5 + A020G4_C5 + A020P3_C5 + A020P4_C5 + A041G3_C5 + A041G4_C5 + A041P3_C5 + A041P4_C5)/A400T1_C5))*100)</x:f>
      </x:c>
      <x:c r="J20" s="119">
        <x:f>IF(I20="N/A", " ", IF(G20="N/A", " ",IF(AND(G20=0,I20=0,),"N/A",IF(ABS(G20)=0, "N/A", ((I20-G20)/ABS(G20))*100))))</x:f>
      </x:c>
      <x:c r="K20" s="98"/>
    </x:row>
    <x:row r="21" spans="1:256" ht="13.15" customHeight="1" x14ac:dyDescent="0.2">
      <x:c r="A21" s="178" t="s">
        <x:v>466</x:v>
      </x:c>
      <x:c r="B21" s="159">
        <x:f>IF(B8&gt;=DATEVALUE("3/31/2022"), IF(A400T1_C1=0,0,((ADL0083_C1+ADL0090_C1+ADL0097_C1+ADL0104_C1+ADL0111_C1+ADL0118_C1+ADL0125_C1+ADL0132_C1+ADL0139_C1)/ A400T1_C1)) * 100,IF(A400T1_C1=0,0,((A041G3_C1+A041G4_C1+A041P3_C1+A041P4_C1)/A400T1_C1))*100)</x:f>
      </x:c>
      <x:c r="C21" s="159">
        <x:f>IF(C8&gt;=DATEVALUE("3/31/2022"), IF(A400T1_C2=0,0,((ADL0083_C2+ADL0090_C2+ADL0097_C2+ADL0104_C2+ADL0111_C2+ADL0118_C2+ADL0125_C2+ADL0132_C2+ADL0139_C2)/ A400T1_C2)) * 100,IF(A400T1_C2=0,0,((A041G3_C2+A041G4_C2+A041P3_C2+A041P4_C2)/A400T1_C2))*100)</x:f>
      </x:c>
      <x:c r="D21" s="119">
        <x:f>IF(C21="N/A", " ", IF(B21="N/A", " ",IF(AND(B21=0,C21=0,),"N/A",IF(ABS(B21)=0, "N/A", ((C21-B21)/ABS(B21))*100))))</x:f>
      </x:c>
      <x:c r="E21" s="159">
        <x:f>IF(E8&gt;=DATEVALUE("3/31/2022"), IF(A400T1_C3=0,0,((ADL0083_C3+ADL0090_C3+ADL0097_C3+ADL0104_C3+ADL0111_C3+ADL0118_C3+ADL0125_C3+ADL0132_C3+ADL0139_C3)/ A400T1_C3)) * 100,IF(A400T1_C3=0,0,((A041G3_C3+A041G4_C3+A041P3_C3+A041P4_C3)/A400T1_C3))*100)</x:f>
      </x:c>
      <x:c r="F21" s="119">
        <x:f>IF(E21="N/A", " ", IF(C21="N/A", " ",IF(AND(C21=0,E21=0,),"N/A",IF(ABS(C21)=0, "N/A", ((E21-C21)/ABS(C21))*100))))</x:f>
      </x:c>
      <x:c r="G21" s="159">
        <x:f>IF(G8&gt;=DATEVALUE("3/31/2022"), IF(A400T1_C4=0,0,((ADL0083_C4+ADL0090_C4+ADL0097_C4+ADL0104_C4+ADL0111_C4+ADL0118_C4+ADL0125_C4+ADL0132_C4+ADL0139_C4)/ A400T1_C4)) * 100,IF(A400T1_C4=0,0,((A041G3_C4+A041G4_C4+A041P3_C4+A041P4_C4)/A400T1_C4))*100)</x:f>
      </x:c>
      <x:c r="H21" s="119">
        <x:f>IF(G21="N/A", " ", IF(E21="N/A", " ",IF(AND(E21=0,G21=0,),"N/A",IF(ABS(E21)=0, "N/A", ((G21-E21)/ABS(E21))*100))))</x:f>
      </x:c>
      <x:c r="I21" s="159">
        <x:f>IF(I8&gt;=DATEVALUE("3/31/2022"), IF(A400T1_C5=0,0,((ADL0083_C5+ADL0090_C5+ADL0097_C5+ADL0104_C5+ADL0111_C5+ADL0118_C5+ADL0125_C5+ADL0132_C5+ADL0139_C5)/ A400T1_C5)) * 100,IF(A400T1_C5=0,0,((A041G3_C5+A041G4_C5+A041P3_C5+A041P4_C5)/A400T1_C5))*100)</x:f>
      </x:c>
      <x:c r="J21" s="119">
        <x:f>IF(I21="N/A", " ", IF(G21="N/A", " ",IF(AND(G21=0,I21=0,),"N/A",IF(ABS(G21)=0, "N/A", ((I21-G21)/ABS(G21))*100))))</x:f>
      </x:c>
      <x:c r="K21" s="98"/>
    </x:row>
    <x:row r="22" spans="1:256" ht="13.15" customHeight="1" x14ac:dyDescent="0.2">
      <x:c r="A22" s="202" t="s">
        <x:v>467</x:v>
      </x:c>
      <x:c r="B22" s="54"/>
      <x:c r="C22" s="54"/>
      <x:c r="D22" s="119"/>
      <x:c r="E22" s="54"/>
      <x:c r="F22" s="119"/>
      <x:c r="G22" s="54"/>
      <x:c r="H22" s="119"/>
      <x:c r="I22" s="159"/>
      <x:c r="J22" s="119"/>
      <x:c r="K22" s="98"/>
    </x:row>
    <x:row r="23" spans="1:256" ht="13.15" customHeight="1" s="10" customFormat="1" x14ac:dyDescent="0.2">
      <x:c r="A23" s="202" t="s">
        <x:v>468</x:v>
      </x:c>
      <x:c r="B23" s="272"/>
      <x:c r="C23" s="272"/>
      <x:c r="D23" s="119"/>
      <x:c r="E23" s="272"/>
      <x:c r="F23" s="119"/>
      <x:c r="G23" s="272"/>
      <x:c r="H23" s="119"/>
      <x:c r="I23" s="272"/>
      <x:c r="J23" s="119"/>
      <x:c r="K23" s="352"/>
    </x:row>
    <x:row r="24" spans="1:256" ht="13.15" customHeight="1" x14ac:dyDescent="0.2">
      <x:c r="A24" s="153" t="s">
        <x:v>455</x:v>
      </x:c>
      <x:c r="B24" s="54">
        <x:f>A024B_C1</x:f>
      </x:c>
      <x:c r="C24" s="54">
        <x:f>A024B_C2</x:f>
      </x:c>
      <x:c r="D24" s="119">
        <x:f>IF(C24="N/A", " ", IF(B24="N/A", " ",IF(AND(B24=0,C24=0,),"N/A",IF(ABS(B24)=0, "N/A", ((C24-B24)/ABS(B24))*100))))</x:f>
      </x:c>
      <x:c r="E24" s="54">
        <x:f>A024B_C3</x:f>
      </x:c>
      <x:c r="F24" s="119">
        <x:f>IF(E24="N/A", " ", IF(C24="N/A", " ",IF(AND(C24=0,E24=0,),"N/A",IF(ABS(C24)=0, "N/A", ((E24-C24)/ABS(C24))*100))))</x:f>
      </x:c>
      <x:c r="G24" s="54">
        <x:f>A024B_C4</x:f>
      </x:c>
      <x:c r="H24" s="119">
        <x:f>IF(G24="N/A", " ", IF(E24="N/A", " ",IF(AND(E24=0,G24=0,),"N/A",IF(ABS(E24)=0, "N/A", ((G24-E24)/ABS(E24))*100))))</x:f>
      </x:c>
      <x:c r="I24" s="54">
        <x:f>A024B_C5</x:f>
      </x:c>
      <x:c r="J24" s="119">
        <x:f>IF(I24="N/A", " ", IF(G24="N/A", " ",IF(AND(G24=0,I24=0,),"N/A",IF(ABS(G24)=0, "N/A", ((I24-G24)/ABS(G24))*100))))</x:f>
      </x:c>
      <x:c r="K24" s="98"/>
    </x:row>
    <x:row r="25" spans="1:256" ht="13.15" customHeight="1" x14ac:dyDescent="0.2">
      <x:c r="A25" s="153" t="s">
        <x:v>469</x:v>
      </x:c>
      <x:c r="B25" s="54">
        <x:f>IF(B8&lt;DATEVALUE("3/31/2022"),"N/A",ADL0002_C1)</x:f>
      </x:c>
      <x:c r="C25" s="54">
        <x:f>IF(C8&lt;DATEVALUE("3/31/2022"),"N/A",ADL0002_C2)</x:f>
      </x:c>
      <x:c r="D25" s="119">
        <x:f>IF(C25="N/A", " ", IF(B25="N/A", " ",IF(AND(B25=0,C25=0,),"N/A",IF(ABS(B25)=0, "N/A", ((C25-B25)/ABS(B25))*100))))</x:f>
      </x:c>
      <x:c r="E25" s="54">
        <x:f>IF(E8&lt;DATEVALUE("3/31/2022"),"N/A",ADL0002_C3)</x:f>
      </x:c>
      <x:c r="F25" s="119">
        <x:f>IF(E25="N/A", " ", IF(C25="N/A", " ",IF(AND(C25=0,E25=0,),"N/A",IF(ABS(C25)=0, "N/A", ((E25-C25)/ABS(C25))*100))))</x:f>
      </x:c>
      <x:c r="G25" s="54">
        <x:f>IF(G8&lt;DATEVALUE("3/31/2022"),"N/A",ADL0002_C4)</x:f>
      </x:c>
      <x:c r="H25" s="119">
        <x:f>IF(G25="N/A", " ", IF(E25="N/A", " ",IF(AND(E25=0,G25=0,),"N/A",IF(ABS(E25)=0, "N/A", ((G25-E25)/ABS(E25))*100))))</x:f>
      </x:c>
      <x:c r="I25" s="54">
        <x:f>IF(I8&lt;DATEVALUE("3/31/2022"),"N/A",ADL0002_C5)</x:f>
      </x:c>
      <x:c r="J25" s="119">
        <x:f>IF(I25="N/A", " ", IF(G25="N/A", " ",IF(AND(G25=0,I25=0,),"N/A",IF(ABS(G25)=0, "N/A", ((I25-G25)/ABS(G25))*100))))</x:f>
      </x:c>
      <x:c r="K25" s="98"/>
    </x:row>
    <x:row r="26" spans="1:256" ht="13.15" customHeight="1" x14ac:dyDescent="0.2">
      <x:c r="A26" s="153" t="s">
        <x:v>470</x:v>
      </x:c>
      <x:c r="B26" s="54">
        <x:f>A026B_C1</x:f>
      </x:c>
      <x:c r="C26" s="54">
        <x:f>A026B_C2</x:f>
      </x:c>
      <x:c r="D26" s="119">
        <x:f>IF(C26="N/A", " ", IF(B26="N/A", " ",IF(AND(B26=0,C26=0,),"N/A",IF(ABS(B26)=0, "N/A", ((C26-B26)/ABS(B26))*100))))</x:f>
      </x:c>
      <x:c r="E26" s="54">
        <x:f>A026B_C3</x:f>
      </x:c>
      <x:c r="F26" s="119">
        <x:f>IF(E26="N/A", " ", IF(C26="N/A", " ",IF(AND(C26=0,E26=0,),"N/A",IF(ABS(C26)=0, "N/A", ((E26-C26)/ABS(C26))*100))))</x:f>
      </x:c>
      <x:c r="G26" s="54">
        <x:f>A026B_C4</x:f>
      </x:c>
      <x:c r="H26" s="119">
        <x:f>IF(G26="N/A", " ", IF(E26="N/A", " ",IF(AND(E26=0,G26=0,),"N/A",IF(ABS(E26)=0, "N/A", ((G26-E26)/ABS(E26))*100))))</x:f>
      </x:c>
      <x:c r="I26" s="54">
        <x:f>A026B_C5</x:f>
      </x:c>
      <x:c r="J26" s="119">
        <x:f>IF(I26="N/A", " ", IF(G26="N/A", " ",IF(AND(G26=0,I26=0,),"N/A",IF(ABS(G26)=0, "N/A", ((I26-G26)/ABS(G26))*100))))</x:f>
      </x:c>
      <x:c r="K26" s="98"/>
    </x:row>
    <x:row r="27" spans="1:256" ht="13.15" customHeight="1" x14ac:dyDescent="0.2">
      <x:c r="A27" s="153" t="s">
        <x:v>458</x:v>
      </x:c>
      <x:c r="B27" s="54">
        <x:f>A027B_C1</x:f>
      </x:c>
      <x:c r="C27" s="54">
        <x:f>A027B_C2</x:f>
      </x:c>
      <x:c r="D27" s="119">
        <x:f>IF(C27="N/A", " ", IF(B27="N/A", " ",IF(AND(B27=0,C27=0,),"N/A",IF(ABS(B27)=0, "N/A", ((C27-B27)/ABS(B27))*100))))</x:f>
      </x:c>
      <x:c r="E27" s="54">
        <x:f>A027B_C3</x:f>
      </x:c>
      <x:c r="F27" s="119">
        <x:f>IF(E27="N/A", " ", IF(C27="N/A", " ",IF(AND(C27=0,E27=0,),"N/A",IF(ABS(C27)=0, "N/A", ((E27-C27)/ABS(C27))*100))))</x:f>
      </x:c>
      <x:c r="G27" s="54">
        <x:f>A027B_C4</x:f>
      </x:c>
      <x:c r="H27" s="119">
        <x:f>IF(G27="N/A", " ", IF(E27="N/A", " ",IF(AND(E27=0,G27=0,),"N/A",IF(ABS(E27)=0, "N/A", ((G27-E27)/ABS(E27))*100))))</x:f>
      </x:c>
      <x:c r="I27" s="54">
        <x:f>A027B_C5</x:f>
      </x:c>
      <x:c r="J27" s="119">
        <x:f>IF(I27="N/A", " ", IF(G27="N/A", " ",IF(AND(G27=0,I27=0,),"N/A",IF(ABS(G27)=0, "N/A", ((I27-G27)/ABS(G27))*100))))</x:f>
      </x:c>
      <x:c r="K27" s="98"/>
    </x:row>
    <x:row r="28" spans="1:256" ht="13.15" customHeight="1" x14ac:dyDescent="0.2">
      <x:c r="A28" s="101" t="s">
        <x:v>459</x:v>
      </x:c>
      <x:c r="B28" s="54">
        <x:f>A028B_C1</x:f>
      </x:c>
      <x:c r="C28" s="54">
        <x:f>A028B_C2</x:f>
      </x:c>
      <x:c r="D28" s="119">
        <x:f>IF(C28="N/A", " ", IF(B28="N/A", " ",IF(AND(B28=0,C28=0,),"N/A",IF(ABS(B28)=0, "N/A", ((C28-B28)/ABS(B28))*100))))</x:f>
      </x:c>
      <x:c r="E28" s="54">
        <x:f>A028B_C3</x:f>
      </x:c>
      <x:c r="F28" s="119">
        <x:f>IF(E28="N/A", " ", IF(C28="N/A", " ",IF(AND(C28=0,E28=0,),"N/A",IF(ABS(C28)=0, "N/A", ((E28-C28)/ABS(C28))*100))))</x:f>
      </x:c>
      <x:c r="G28" s="54">
        <x:f>A028B_C4</x:f>
      </x:c>
      <x:c r="H28" s="119">
        <x:f>IF(G28="N/A", " ", IF(E28="N/A", " ",IF(AND(E28=0,G28=0,),"N/A",IF(ABS(E28)=0, "N/A", ((G28-E28)/ABS(E28))*100))))</x:f>
      </x:c>
      <x:c r="I28" s="54">
        <x:f>A028B_C5</x:f>
      </x:c>
      <x:c r="J28" s="119">
        <x:f>IF(I28="N/A", " ", IF(G28="N/A", " ",IF(AND(G28=0,I28=0,),"N/A",IF(ABS(G28)=0, "N/A", ((I28-G28)/ABS(G28))*100))))</x:f>
      </x:c>
      <x:c r="K28" s="98"/>
    </x:row>
    <x:row r="29" spans="1:256" ht="13.15" customHeight="1" x14ac:dyDescent="0.2">
      <x:c r="A29" s="178" t="s">
        <x:v>471</x:v>
      </x:c>
      <x:c r="B29" s="54">
        <x:f>A045B_C1</x:f>
      </x:c>
      <x:c r="C29" s="54">
        <x:f>A045B_C2</x:f>
      </x:c>
      <x:c r="D29" s="119">
        <x:f>IF(C29="N/A", " ", IF(B29="N/A", " ",IF(AND(B29=0,C29=0,),"N/A",IF(ABS(B29)=0, "N/A", ((C29-B29)/ABS(B29))*100))))</x:f>
      </x:c>
      <x:c r="E29" s="54">
        <x:f>A045B_C3</x:f>
      </x:c>
      <x:c r="F29" s="119">
        <x:f>IF(E29="N/A", " ", IF(C29="N/A", " ",IF(AND(C29=0,E29=0,),"N/A",IF(ABS(C29)=0, "N/A", ((E29-C29)/ABS(C29))*100))))</x:f>
      </x:c>
      <x:c r="G29" s="54">
        <x:f>A045B_C4</x:f>
      </x:c>
      <x:c r="H29" s="119">
        <x:f>IF(G29="N/A", " ", IF(E29="N/A", " ",IF(AND(E29=0,G29=0,),"N/A",IF(ABS(E29)=0, "N/A", ((G29-E29)/ABS(E29))*100))))</x:f>
      </x:c>
      <x:c r="I29" s="54">
        <x:f>A045B_C5</x:f>
      </x:c>
      <x:c r="J29" s="119">
        <x:f>IF(I29="N/A", " ", IF(G29="N/A", " ",IF(AND(G29=0,I29=0,),"N/A",IF(ABS(G29)=0, "N/A", ((I29-G29)/ABS(G29))*100))))</x:f>
      </x:c>
      <x:c r="K29" s="98"/>
    </x:row>
    <x:row r="30" spans="1:256" ht="13.15" customHeight="1" x14ac:dyDescent="0.2">
      <x:c r="A30" s="178" t="s">
        <x:v>472</x:v>
      </x:c>
      <x:c r="B30" s="54">
        <x:f>A045A_C1</x:f>
      </x:c>
      <x:c r="C30" s="54">
        <x:f>A045A_C2</x:f>
      </x:c>
      <x:c r="D30" s="119">
        <x:f>IF(C30="N/A", " ", IF(B30="N/A", " ",IF(AND(B30=0,C30=0,),"N/A",IF(ABS(B30)=0, "N/A", ((C30-B30)/ABS(B30))*100))))</x:f>
      </x:c>
      <x:c r="E30" s="54">
        <x:f>A045A_C3</x:f>
      </x:c>
      <x:c r="F30" s="119">
        <x:f>IF(E30="N/A", " ", IF(C30="N/A", " ",IF(AND(C30=0,E30=0,),"N/A",IF(ABS(C30)=0, "N/A", ((E30-C30)/ABS(C30))*100))))</x:f>
      </x:c>
      <x:c r="G30" s="54">
        <x:f>A045A_C4</x:f>
      </x:c>
      <x:c r="H30" s="119">
        <x:f>IF(G30="N/A", " ", IF(E30="N/A", " ",IF(AND(E30=0,G30=0,),"N/A",IF(ABS(E30)=0, "N/A", ((G30-E30)/ABS(E30))*100))))</x:f>
      </x:c>
      <x:c r="I30" s="54">
        <x:f>A045A_C5</x:f>
      </x:c>
      <x:c r="J30" s="119">
        <x:f>IF(I30="N/A", " ", IF(G30="N/A", " ",IF(AND(G30=0,I30=0,),"N/A",IF(ABS(G30)=0, "N/A", ((I30-G30)/ABS(G30))*100))))</x:f>
      </x:c>
      <x:c r="K30" s="98"/>
    </x:row>
    <x:row r="31" spans="1:256" ht="13.15" customHeight="1" x14ac:dyDescent="0.2">
      <x:c r="A31" s="178" t="s">
        <x:v>473</x:v>
      </x:c>
      <x:c r="B31" s="159">
        <x:f>IF(A396_C1=0,0,(A045B_C1/A396_C1))*100</x:f>
      </x:c>
      <x:c r="C31" s="159">
        <x:f>IF(A396_C2=0,0,(A045B_C2/A396_C2))*100</x:f>
      </x:c>
      <x:c r="D31" s="119">
        <x:f>IF(C31="N/A", " ", IF(B31="N/A", " ",IF(AND(B31=0,C31=0,),"N/A",IF(ABS(B31)=0, "N/A", ((C31-B31)/ABS(B31))*100))))</x:f>
      </x:c>
      <x:c r="E31" s="159">
        <x:f>IF(A396_C3=0,0,(A045B_C3/A396_C3))*100</x:f>
      </x:c>
      <x:c r="F31" s="119">
        <x:f>IF(E31="N/A", " ", IF(C31="N/A", " ",IF(AND(C31=0,E31=0,),"N/A",IF(ABS(C31)=0, "N/A", ((E31-C31)/ABS(C31))*100))))</x:f>
      </x:c>
      <x:c r="G31" s="159">
        <x:f>IF(A396_C4=0,0,(A045B_C4/A396_C4))*100</x:f>
      </x:c>
      <x:c r="H31" s="119">
        <x:f>IF(G31="N/A", " ", IF(E31="N/A", " ",IF(AND(E31=0,G31=0,),"N/A",IF(ABS(E31)=0, "N/A", ((G31-E31)/ABS(E31))*100))))</x:f>
      </x:c>
      <x:c r="I31" s="159">
        <x:f>IF(A396_C5=0,0,(A045B_C5/A396_C5))*100</x:f>
      </x:c>
      <x:c r="J31" s="119">
        <x:f>IF(I31="N/A", " ", IF(G31="N/A", " ",IF(AND(G31=0,I31=0,),"N/A",IF(ABS(G31)=0, "N/A", ((I31-G31)/ABS(G31))*100))))</x:f>
      </x:c>
      <x:c r="K31" s="98"/>
    </x:row>
    <x:row r="32" spans="1:256" ht="13.15" customHeight="1" x14ac:dyDescent="0.2">
      <x:c r="A32" s="179" t="s">
        <x:v>474</x:v>
      </x:c>
      <x:c r="B32" s="158"/>
      <x:c r="C32" s="158"/>
      <x:c r="D32" s="119"/>
      <x:c r="E32" s="158"/>
      <x:c r="F32" s="119"/>
      <x:c r="G32" s="158"/>
      <x:c r="H32" s="119"/>
      <x:c r="I32" s="158"/>
      <x:c r="J32" s="119"/>
      <x:c r="K32" s="98"/>
    </x:row>
    <x:row r="33" spans="1:256" ht="13.15" customHeight="1" x14ac:dyDescent="0.2">
      <x:c r="A33" s="153" t="s">
        <x:v>455</x:v>
      </x:c>
      <x:c r="B33" s="54">
        <x:f>A089B_C1</x:f>
      </x:c>
      <x:c r="C33" s="54">
        <x:f>A089B_C2</x:f>
      </x:c>
      <x:c r="D33" s="119">
        <x:f>IF(C33="N/A", " ", IF(B33="N/A", " ",IF(AND(B33=0,C33=0,),"N/A",IF(ABS(B33)=0, "N/A", ((C33-B33)/ABS(B33))*100))))</x:f>
      </x:c>
      <x:c r="E33" s="54">
        <x:f>A089B_C3</x:f>
      </x:c>
      <x:c r="F33" s="119">
        <x:f>IF(E33="N/A", " ", IF(C33="N/A", " ",IF(AND(C33=0,E33=0,),"N/A",IF(ABS(C33)=0, "N/A", ((E33-C33)/ABS(C33))*100))))</x:f>
      </x:c>
      <x:c r="G33" s="54">
        <x:f>A089B_C4</x:f>
      </x:c>
      <x:c r="H33" s="119">
        <x:f>IF(G33="N/A", " ", IF(E33="N/A", " ",IF(AND(E33=0,G33=0,),"N/A",IF(ABS(E33)=0, "N/A", ((G33-E33)/ABS(E33))*100))))</x:f>
      </x:c>
      <x:c r="I33" s="54">
        <x:f>A089B_C5</x:f>
      </x:c>
      <x:c r="J33" s="119">
        <x:f>IF(I33="N/A", " ", IF(G33="N/A", " ",IF(AND(G33=0,I33=0,),"N/A",IF(ABS(G33)=0, "N/A", ((I33-G33)/ABS(G33))*100))))</x:f>
      </x:c>
      <x:c r="K33" s="98"/>
    </x:row>
    <x:row r="34" spans="1:256" ht="13.15" customHeight="1" x14ac:dyDescent="0.2">
      <x:c r="A34" s="153" t="s">
        <x:v>475</x:v>
      </x:c>
      <x:c r="B34" s="54">
        <x:f>IF(B8&lt;DATEVALUE("3/31/2022"),"N/A",ADL0009_C1)</x:f>
      </x:c>
      <x:c r="C34" s="54">
        <x:f>IF(C8&lt;DATEVALUE("3/31/2022"),"N/A",ADL0009_C2)</x:f>
      </x:c>
      <x:c r="D34" s="119">
        <x:f>IF(C34="N/A", " ", IF(B34="N/A", " ",IF(AND(B34=0,C34=0,),"N/A",IF(ABS(B34)=0, "N/A", ((C34-B34)/ABS(B34))*100))))</x:f>
      </x:c>
      <x:c r="E34" s="54">
        <x:f>IF(E8&lt;DATEVALUE("3/31/2022"),"N/A",ADL0009_C3)</x:f>
      </x:c>
      <x:c r="F34" s="119">
        <x:f>IF(E34="N/A", " ", IF(C34="N/A", " ",IF(AND(C34=0,E34=0,),"N/A",IF(ABS(C34)=0, "N/A", ((E34-C34)/ABS(C34))*100))))</x:f>
      </x:c>
      <x:c r="G34" s="54">
        <x:f>IF(G8&lt;DATEVALUE("3/31/2022"),"N/A",ADL0009_C4)</x:f>
      </x:c>
      <x:c r="H34" s="119">
        <x:f>IF(G34="N/A", " ", IF(E34="N/A", " ",IF(AND(E34=0,G34=0,),"N/A",IF(ABS(E34)=0, "N/A", ((G34-E34)/ABS(E34))*100))))</x:f>
      </x:c>
      <x:c r="I34" s="54">
        <x:f>IF(I8&lt;DATEVALUE("3/31/2022"),"N/A",ADL0009_C5)</x:f>
      </x:c>
      <x:c r="J34" s="119">
        <x:f>IF(I34="N/A", " ", IF(G34="N/A", " ",IF(AND(G34=0,I34=0,),"N/A",IF(ABS(G34)=0, "N/A", ((I34-G34)/ABS(G34))*100))))</x:f>
      </x:c>
      <x:c r="K34" s="98"/>
    </x:row>
    <x:row r="35" spans="1:256" ht="13.15" customHeight="1" x14ac:dyDescent="0.2">
      <x:c r="A35" s="153" t="s">
        <x:v>476</x:v>
      </x:c>
      <x:c r="B35" s="54">
        <x:f>A127B_C1</x:f>
      </x:c>
      <x:c r="C35" s="54">
        <x:f>A127B_C2</x:f>
      </x:c>
      <x:c r="D35" s="119">
        <x:f>IF(C35="N/A", " ", IF(B35="N/A", " ",IF(AND(B35=0,C35=0,),"N/A",IF(ABS(B35)=0, "N/A", ((C35-B35)/ABS(B35))*100))))</x:f>
      </x:c>
      <x:c r="E35" s="54">
        <x:f>A127B_C3</x:f>
      </x:c>
      <x:c r="F35" s="119">
        <x:f>IF(E35="N/A", " ", IF(C35="N/A", " ",IF(AND(C35=0,E35=0,),"N/A",IF(ABS(C35)=0, "N/A", ((E35-C35)/ABS(C35))*100))))</x:f>
      </x:c>
      <x:c r="G35" s="54">
        <x:f>A127B_C4</x:f>
      </x:c>
      <x:c r="H35" s="119">
        <x:f>IF(G35="N/A", " ", IF(E35="N/A", " ",IF(AND(E35=0,G35=0,),"N/A",IF(ABS(E35)=0, "N/A", ((G35-E35)/ABS(E35))*100))))</x:f>
      </x:c>
      <x:c r="I35" s="54">
        <x:f>A127B_C5</x:f>
      </x:c>
      <x:c r="J35" s="119">
        <x:f>IF(I35="N/A", " ", IF(G35="N/A", " ",IF(AND(G35=0,I35=0,),"N/A",IF(ABS(G35)=0, "N/A", ((I35-G35)/ABS(G35))*100))))</x:f>
      </x:c>
      <x:c r="K35" s="98"/>
    </x:row>
    <x:row r="36" spans="1:256" ht="13.15" customHeight="1" x14ac:dyDescent="0.2">
      <x:c r="A36" s="153" t="s">
        <x:v>458</x:v>
      </x:c>
      <x:c r="B36" s="54">
        <x:f> A128B_C1</x:f>
      </x:c>
      <x:c r="C36" s="54">
        <x:f> A128B_C2</x:f>
      </x:c>
      <x:c r="D36" s="119">
        <x:f>IF(C36="N/A", " ", IF(B36="N/A", " ",IF(AND(B36=0,C36=0,),"N/A",IF(ABS(B36)=0, "N/A", ((C36-B36)/ABS(B36))*100))))</x:f>
      </x:c>
      <x:c r="E36" s="54">
        <x:f> A128B_C3</x:f>
      </x:c>
      <x:c r="F36" s="119">
        <x:f>IF(E36="N/A", " ", IF(C36="N/A", " ",IF(AND(C36=0,E36=0,),"N/A",IF(ABS(C36)=0, "N/A", ((E36-C36)/ABS(C36))*100))))</x:f>
      </x:c>
      <x:c r="G36" s="54">
        <x:f> A128B_C4</x:f>
      </x:c>
      <x:c r="H36" s="119">
        <x:f>IF(G36="N/A", " ", IF(E36="N/A", " ",IF(AND(E36=0,G36=0,),"N/A",IF(ABS(E36)=0, "N/A", ((G36-E36)/ABS(E36))*100))))</x:f>
      </x:c>
      <x:c r="I36" s="54">
        <x:f> A128B_C5</x:f>
      </x:c>
      <x:c r="J36" s="119">
        <x:f>IF(I36="N/A", " ", IF(G36="N/A", " ",IF(AND(G36=0,I36=0,),"N/A",IF(ABS(G36)=0, "N/A", ((I36-G36)/ABS(G36))*100))))</x:f>
      </x:c>
      <x:c r="K36" s="98"/>
    </x:row>
    <x:row r="37" spans="1:256" ht="13.15" customHeight="1" x14ac:dyDescent="0.2">
      <x:c r="A37" s="101" t="s">
        <x:v>459</x:v>
      </x:c>
      <x:c r="B37" s="54">
        <x:f>A129B_C1</x:f>
      </x:c>
      <x:c r="C37" s="54">
        <x:f>A129B_C2</x:f>
      </x:c>
      <x:c r="D37" s="119">
        <x:f>IF(C37="N/A", " ", IF(B37="N/A", " ",IF(AND(B37=0,C37=0,),"N/A",IF(ABS(B37)=0, "N/A", ((C37-B37)/ABS(B37))*100))))</x:f>
      </x:c>
      <x:c r="E37" s="54">
        <x:f>A129B_C3</x:f>
      </x:c>
      <x:c r="F37" s="119">
        <x:f>IF(E37="N/A", " ", IF(C37="N/A", " ",IF(AND(C37=0,E37=0,),"N/A",IF(ABS(C37)=0, "N/A", ((E37-C37)/ABS(C37))*100))))</x:f>
      </x:c>
      <x:c r="G37" s="54">
        <x:f>A129B_C4</x:f>
      </x:c>
      <x:c r="H37" s="119">
        <x:f>IF(G37="N/A", " ", IF(E37="N/A", " ",IF(AND(E37=0,G37=0,),"N/A",IF(ABS(E37)=0, "N/A", ((G37-E37)/ABS(E37))*100))))</x:f>
      </x:c>
      <x:c r="I37" s="54">
        <x:f>A129B_C5</x:f>
      </x:c>
      <x:c r="J37" s="119">
        <x:f>IF(I37="N/A", " ", IF(G37="N/A", " ",IF(AND(G37=0,I37=0,),"N/A",IF(ABS(G37)=0, "N/A", ((I37-G37)/ABS(G37))*100))))</x:f>
      </x:c>
      <x:c r="K37" s="98"/>
    </x:row>
    <x:row r="38" spans="1:256" ht="13.15" customHeight="1" x14ac:dyDescent="0.2">
      <x:c r="A38" s="178" t="s">
        <x:v>477</x:v>
      </x:c>
      <x:c r="B38" s="54">
        <x:f>A130B_C1</x:f>
      </x:c>
      <x:c r="C38" s="54">
        <x:f>A130B_C2</x:f>
      </x:c>
      <x:c r="D38" s="119">
        <x:f>IF(C38="N/A", " ", IF(B38="N/A", " ",IF(AND(B38=0,C38=0,),"N/A",IF(ABS(B38)=0, "N/A", ((C38-B38)/ABS(B38))*100))))</x:f>
      </x:c>
      <x:c r="E38" s="54">
        <x:f>A130B_C3</x:f>
      </x:c>
      <x:c r="F38" s="119">
        <x:f>IF(E38="N/A", " ", IF(C38="N/A", " ",IF(AND(C38=0,E38=0,),"N/A",IF(ABS(C38)=0, "N/A", ((E38-C38)/ABS(C38))*100))))</x:f>
      </x:c>
      <x:c r="G38" s="54">
        <x:f>A130B_C4</x:f>
      </x:c>
      <x:c r="H38" s="119">
        <x:f>IF(G38="N/A", " ", IF(E38="N/A", " ",IF(AND(E38=0,G38=0,),"N/A",IF(ABS(E38)=0, "N/A", ((G38-E38)/ABS(E38))*100))))</x:f>
      </x:c>
      <x:c r="I38" s="54">
        <x:f>A130B_C5</x:f>
      </x:c>
      <x:c r="J38" s="119">
        <x:f>IF(I38="N/A", " ", IF(G38="N/A", " ",IF(AND(G38=0,I38=0,),"N/A",IF(ABS(G38)=0, "N/A", ((I38-G38)/ABS(G38))*100))))</x:f>
      </x:c>
      <x:c r="K38" s="98"/>
    </x:row>
    <x:row r="39" spans="1:256" ht="13.15" customHeight="1" x14ac:dyDescent="0.2">
      <x:c r="A39" s="178" t="s">
        <x:v>478</x:v>
      </x:c>
      <x:c r="B39" s="54">
        <x:f>A130A_C1</x:f>
      </x:c>
      <x:c r="C39" s="54">
        <x:f>A130A_C2</x:f>
      </x:c>
      <x:c r="D39" s="119">
        <x:f>IF(C39="N/A", " ", IF(B39="N/A", " ",IF(AND(B39=0,C39=0,),"N/A",IF(ABS(B39)=0, "N/A", ((C39-B39)/ABS(B39))*100))))</x:f>
      </x:c>
      <x:c r="E39" s="54">
        <x:f>A130A_C3</x:f>
      </x:c>
      <x:c r="F39" s="119">
        <x:f>IF(E39="N/A", " ", IF(C39="N/A", " ",IF(AND(C39=0,E39=0,),"N/A",IF(ABS(C39)=0, "N/A", ((E39-C39)/ABS(C39))*100))))</x:f>
      </x:c>
      <x:c r="G39" s="54">
        <x:f>A130A_C4</x:f>
      </x:c>
      <x:c r="H39" s="119">
        <x:f>IF(G39="N/A", " ", IF(E39="N/A", " ",IF(AND(E39=0,G39=0,),"N/A",IF(ABS(E39)=0, "N/A", ((G39-E39)/ABS(E39))*100))))</x:f>
      </x:c>
      <x:c r="I39" s="54">
        <x:f>A130A_C5</x:f>
      </x:c>
      <x:c r="J39" s="119">
        <x:f>IF(I39="N/A", " ", IF(G39="N/A", " ",IF(AND(G39=0,I39=0,),"N/A",IF(ABS(G39)=0, "N/A", ((I39-G39)/ABS(G39))*100))))</x:f>
      </x:c>
      <x:c r="K39" s="98"/>
    </x:row>
    <x:row r="40" spans="1:256" ht="13.15" customHeight="1" x14ac:dyDescent="0.2">
      <x:c r="A40" s="178" t="s">
        <x:v>479</x:v>
      </x:c>
      <x:c r="B40" s="159">
        <x:f>IF(A397A_C1=0, 0,(A130B_C1/A397A_C1)*100)</x:f>
      </x:c>
      <x:c r="C40" s="159">
        <x:f>IF(A397A_C2=0, 0,(A130B_C2/A397A_C2)*100)</x:f>
      </x:c>
      <x:c r="D40" s="119">
        <x:f>IF(C40="N/A", " ", IF(B40="N/A", " ",IF(AND(B40=0,C40=0,),"N/A",IF(ABS(B40)=0, "N/A", ((C40-B40)/ABS(B40))*100))))</x:f>
      </x:c>
      <x:c r="E40" s="159">
        <x:f>IF(A397A_C3=0, 0,(A130B_C3/A397A_C3)*100)</x:f>
      </x:c>
      <x:c r="F40" s="119">
        <x:f>IF(E40="N/A", " ", IF(C40="N/A", " ",IF(AND(C40=0,E40=0,),"N/A",IF(ABS(C40)=0, "N/A", ((E40-C40)/ABS(C40))*100))))</x:f>
      </x:c>
      <x:c r="G40" s="159">
        <x:f>IF(A397A_C4=0, 0,(A130B_C4/A397A_C4)*100)</x:f>
      </x:c>
      <x:c r="H40" s="119">
        <x:f>IF(G40="N/A", " ", IF(E40="N/A", " ",IF(AND(E40=0,G40=0,),"N/A",IF(ABS(E40)=0, "N/A", ((G40-E40)/ABS(E40))*100))))</x:f>
      </x:c>
      <x:c r="I40" s="159">
        <x:f>IF(A397A_C5=0, 0,(A130B_C5/A397A_C5)*100)</x:f>
      </x:c>
      <x:c r="J40" s="119">
        <x:f>IF(I40="N/A", " ", IF(G40="N/A", " ",IF(AND(G40=0,I40=0,),"N/A",IF(ABS(G40)=0, "N/A", ((I40-G40)/ABS(G40))*100))))</x:f>
      </x:c>
      <x:c r="K40" s="98"/>
    </x:row>
    <x:row r="41" spans="1:256" ht="13.15" customHeight="1" x14ac:dyDescent="0.2">
      <x:c r="A41" s="202" t="s">
        <x:v>480</x:v>
      </x:c>
      <x:c r="B41" s="158"/>
      <x:c r="C41" s="158"/>
      <x:c r="D41" s="119"/>
      <x:c r="E41" s="158"/>
      <x:c r="F41" s="119"/>
      <x:c r="G41" s="158"/>
      <x:c r="H41" s="119"/>
      <x:c r="I41" s="158"/>
      <x:c r="J41" s="119"/>
      <x:c r="K41" s="98"/>
    </x:row>
    <x:row r="42" spans="1:256" ht="13.15" customHeight="1" x14ac:dyDescent="0.2">
      <x:c r="A42" s="153" t="s">
        <x:v>455</x:v>
      </x:c>
      <x:c r="B42" s="54">
        <x:f>A020T_C1</x:f>
      </x:c>
      <x:c r="C42" s="54">
        <x:f>A020T_C2</x:f>
      </x:c>
      <x:c r="D42" s="119">
        <x:f>IF(C42="N/A", " ", IF(B42="N/A", " ",IF(AND(B42=0,C42=0,),"N/A",IF(ABS(B42)=0, "N/A", ((C42-B42)/ABS(B42))*100))))</x:f>
      </x:c>
      <x:c r="E42" s="54">
        <x:f>A020T_C3</x:f>
      </x:c>
      <x:c r="F42" s="119">
        <x:f>IF(E42="N/A", " ", IF(C42="N/A", " ",IF(AND(C42=0,E42=0,),"N/A",IF(ABS(C42)=0, "N/A", ((E42-C42)/ABS(C42))*100))))</x:f>
      </x:c>
      <x:c r="G42" s="54">
        <x:f>A020T_C4</x:f>
      </x:c>
      <x:c r="H42" s="119">
        <x:f>IF(G42="N/A", " ", IF(E42="N/A", " ",IF(AND(E42=0,G42=0,),"N/A",IF(ABS(E42)=0, "N/A", ((G42-E42)/ABS(E42))*100))))</x:f>
      </x:c>
      <x:c r="I42" s="54">
        <x:f>A020T_C5</x:f>
      </x:c>
      <x:c r="J42" s="119">
        <x:f>IF(I42="N/A", " ", IF(G42="N/A", " ",IF(AND(G42=0,I42=0,),"N/A",IF(ABS(G42)=0, "N/A", ((I42-G42)/ABS(G42))*100))))</x:f>
      </x:c>
      <x:c r="K42" s="98"/>
    </x:row>
    <x:row r="43" spans="1:256" ht="13.15" customHeight="1" x14ac:dyDescent="0.2">
      <x:c r="A43" s="153" t="s">
        <x:v>481</x:v>
      </x:c>
      <x:c r="B43" s="54">
        <x:f>IF(B8&lt;DATEVALUE("3/31/2022"),"N/A",ADL0016_C1)</x:f>
      </x:c>
      <x:c r="C43" s="54">
        <x:f>IF(C8&lt;DATEVALUE("3/31/2022"),"N/A",ADL0016_C2)</x:f>
      </x:c>
      <x:c r="D43" s="119">
        <x:f>IF(C43="N/A", " ", IF(B43="N/A", " ",IF(AND(B43=0,C43=0,),"N/A",IF(ABS(B43)=0, "N/A", ((C43-B43)/ABS(B43))*100))))</x:f>
      </x:c>
      <x:c r="E43" s="54">
        <x:f>IF(E8&lt;DATEVALUE("3/31/2022"),"N/A",ADL0016_C3)</x:f>
      </x:c>
      <x:c r="F43" s="119">
        <x:f>IF(E43="N/A", " ", IF(C43="N/A", " ",IF(AND(C43=0,E43=0,),"N/A",IF(ABS(C43)=0, "N/A", ((E43-C43)/ABS(C43))*100))))</x:f>
      </x:c>
      <x:c r="G43" s="54">
        <x:f>IF(G8&lt;DATEVALUE("3/31/2022"),"N/A",ADL0016_C4)</x:f>
      </x:c>
      <x:c r="H43" s="119">
        <x:f>IF(G43="N/A", " ", IF(E43="N/A", " ",IF(AND(E43=0,G43=0,),"N/A",IF(ABS(E43)=0, "N/A", ((G43-E43)/ABS(E43))*100))))</x:f>
      </x:c>
      <x:c r="I43" s="54">
        <x:f>IF(I8&lt;DATEVALUE("3/31/2022"),"N/A",ADL0016_C5)</x:f>
      </x:c>
      <x:c r="J43" s="119">
        <x:f>IF(I43="N/A", " ", IF(G43="N/A", " ",IF(AND(G43=0,I43=0,),"N/A",IF(ABS(G43)=0, "N/A", ((I43-G43)/ABS(G43))*100))))</x:f>
      </x:c>
      <x:c r="K43" s="98"/>
    </x:row>
    <x:row r="44" spans="1:256" ht="13.15" customHeight="1" x14ac:dyDescent="0.2">
      <x:c r="A44" s="153" t="s">
        <x:v>482</x:v>
      </x:c>
      <x:c r="B44" s="54">
        <x:f>A021T_C1</x:f>
      </x:c>
      <x:c r="C44" s="54">
        <x:f>A021T_C2</x:f>
      </x:c>
      <x:c r="D44" s="119">
        <x:f>IF(C44="N/A", " ", IF(B44="N/A", " ",IF(AND(B44=0,C44=0,),"N/A",IF(ABS(B44)=0, "N/A", ((C44-B44)/ABS(B44))*100))))</x:f>
      </x:c>
      <x:c r="E44" s="54">
        <x:f>A021T_C3</x:f>
      </x:c>
      <x:c r="F44" s="119">
        <x:f>IF(E44="N/A", " ", IF(C44="N/A", " ",IF(AND(C44=0,E44=0,),"N/A",IF(ABS(C44)=0, "N/A", ((E44-C44)/ABS(C44))*100))))</x:f>
      </x:c>
      <x:c r="G44" s="54">
        <x:f>A021T_C4</x:f>
      </x:c>
      <x:c r="H44" s="119">
        <x:f>IF(G44="N/A", " ", IF(E44="N/A", " ",IF(AND(E44=0,G44=0,),"N/A",IF(ABS(E44)=0, "N/A", ((G44-E44)/ABS(E44))*100))))</x:f>
      </x:c>
      <x:c r="I44" s="54">
        <x:f>A021T_C5</x:f>
      </x:c>
      <x:c r="J44" s="119">
        <x:f>IF(I44="N/A", " ", IF(G44="N/A", " ",IF(AND(G44=0,I44=0,),"N/A",IF(ABS(G44)=0, "N/A", ((I44-G44)/ABS(G44))*100))))</x:f>
      </x:c>
      <x:c r="K44" s="98"/>
    </x:row>
    <x:row r="45" spans="1:256" ht="13.15" customHeight="1" x14ac:dyDescent="0.2">
      <x:c r="A45" s="153" t="s">
        <x:v>458</x:v>
      </x:c>
      <x:c r="B45" s="54">
        <x:f>A022T_C1</x:f>
      </x:c>
      <x:c r="C45" s="54">
        <x:f>A022T_C2</x:f>
      </x:c>
      <x:c r="D45" s="119">
        <x:f>IF(C45="N/A", " ", IF(B45="N/A", " ",IF(AND(B45=0,C45=0,),"N/A",IF(ABS(B45)=0, "N/A", ((C45-B45)/ABS(B45))*100))))</x:f>
      </x:c>
      <x:c r="E45" s="54">
        <x:f>A022T_C3</x:f>
      </x:c>
      <x:c r="F45" s="119">
        <x:f>IF(E45="N/A", " ", IF(C45="N/A", " ",IF(AND(C45=0,E45=0,),"N/A",IF(ABS(C45)=0, "N/A", ((E45-C45)/ABS(C45))*100))))</x:f>
      </x:c>
      <x:c r="G45" s="54">
        <x:f>A022T_C4</x:f>
      </x:c>
      <x:c r="H45" s="119">
        <x:f>IF(G45="N/A", " ", IF(E45="N/A", " ",IF(AND(E45=0,G45=0,),"N/A",IF(ABS(E45)=0, "N/A", ((G45-E45)/ABS(E45))*100))))</x:f>
      </x:c>
      <x:c r="I45" s="54">
        <x:f>A022T_C5</x:f>
      </x:c>
      <x:c r="J45" s="119">
        <x:f>IF(I45="N/A", " ", IF(G45="N/A", " ",IF(AND(G45=0,I45=0,),"N/A",IF(ABS(G45)=0, "N/A", ((I45-G45)/ABS(G45))*100))))</x:f>
      </x:c>
      <x:c r="K45" s="98"/>
    </x:row>
    <x:row r="46" spans="1:256" ht="13.15" customHeight="1" x14ac:dyDescent="0.2">
      <x:c r="A46" s="101" t="s">
        <x:v>459</x:v>
      </x:c>
      <x:c r="B46" s="54">
        <x:f> A023T_C1</x:f>
      </x:c>
      <x:c r="C46" s="54">
        <x:f> A023T_C2</x:f>
      </x:c>
      <x:c r="D46" s="119">
        <x:f>IF(C46="N/A", " ", IF(B46="N/A", " ",IF(AND(B46=0,C46=0,),"N/A",IF(ABS(B46)=0, "N/A", ((C46-B46)/ABS(B46))*100))))</x:f>
      </x:c>
      <x:c r="E46" s="54">
        <x:f> A023T_C3</x:f>
      </x:c>
      <x:c r="F46" s="119">
        <x:f>IF(E46="N/A", " ", IF(C46="N/A", " ",IF(AND(C46=0,E46=0,),"N/A",IF(ABS(C46)=0, "N/A", ((E46-C46)/ABS(C46))*100))))</x:f>
      </x:c>
      <x:c r="G46" s="54">
        <x:f> A023T_C4</x:f>
      </x:c>
      <x:c r="H46" s="119">
        <x:f>IF(G46="N/A", " ", IF(E46="N/A", " ",IF(AND(E46=0,G46=0,),"N/A",IF(ABS(E46)=0, "N/A", ((G46-E46)/ABS(E46))*100))))</x:f>
      </x:c>
      <x:c r="I46" s="54">
        <x:f> A023T_C5</x:f>
      </x:c>
      <x:c r="J46" s="119">
        <x:f>IF(I46="N/A", " ", IF(G46="N/A", " ",IF(AND(G46=0,I46=0,),"N/A",IF(ABS(G46)=0, "N/A", ((I46-G46)/ABS(G46))*100))))</x:f>
      </x:c>
      <x:c r="K46" s="98"/>
    </x:row>
    <x:row r="47" spans="1:256" ht="13.15" customHeight="1" x14ac:dyDescent="0.2">
      <x:c r="A47" s="101" t="s">
        <x:v>483</x:v>
      </x:c>
      <x:c r="B47" s="54">
        <x:f>A041T_C1</x:f>
      </x:c>
      <x:c r="C47" s="54">
        <x:f>A041T_C2</x:f>
      </x:c>
      <x:c r="D47" s="119">
        <x:f>IF(C47="N/A", " ", IF(B47="N/A", " ",IF(AND(B47=0,C47=0,),"N/A",IF(ABS(B47)=0, "N/A", ((C47-B47)/ABS(B47))*100))))</x:f>
      </x:c>
      <x:c r="E47" s="54">
        <x:f>A041T_C3</x:f>
      </x:c>
      <x:c r="F47" s="119">
        <x:f>IF(E47="N/A", " ", IF(C47="N/A", " ",IF(AND(C47=0,E47=0,),"N/A",IF(ABS(C47)=0, "N/A", ((E47-C47)/ABS(C47))*100))))</x:f>
      </x:c>
      <x:c r="G47" s="54">
        <x:f>A041T_C4</x:f>
      </x:c>
      <x:c r="H47" s="119">
        <x:f>IF(G47="N/A", " ", IF(E47="N/A", " ",IF(AND(E47=0,G47=0,),"N/A",IF(ABS(E47)=0, "N/A", ((G47-E47)/ABS(E47))*100))))</x:f>
      </x:c>
      <x:c r="I47" s="54">
        <x:f>A041T_C5</x:f>
      </x:c>
      <x:c r="J47" s="119">
        <x:f>IF(I47="N/A", " ", IF(G47="N/A", " ",IF(AND(G47=0,I47=0,),"N/A",IF(ABS(G47)=0, "N/A", ((I47-G47)/ABS(G47))*100))))</x:f>
      </x:c>
      <x:c r="K47" s="98"/>
    </x:row>
    <x:row r="48" spans="1:256" ht="13.15" customHeight="1" x14ac:dyDescent="0.2">
      <x:c r="A48" s="101" t="s">
        <x:v>484</x:v>
      </x:c>
      <x:c r="B48" s="54">
        <x:f>A053E_C1</x:f>
      </x:c>
      <x:c r="C48" s="54">
        <x:f>A053E_C2</x:f>
      </x:c>
      <x:c r="D48" s="119">
        <x:f>IF(C48="N/A", " ", IF(B48="N/A", " ",IF(AND(B48=0,C48=0,),"N/A",IF(ABS(B48)=0, "N/A", ((C48-B48)/ABS(B48))*100))))</x:f>
      </x:c>
      <x:c r="E48" s="54">
        <x:f>A053E_C3</x:f>
      </x:c>
      <x:c r="F48" s="119">
        <x:f>IF(E48="N/A", " ", IF(C48="N/A", " ",IF(AND(C48=0,E48=0,),"N/A",IF(ABS(C48)=0, "N/A", ((E48-C48)/ABS(C48))*100))))</x:f>
      </x:c>
      <x:c r="G48" s="54">
        <x:f>A053E_C4</x:f>
      </x:c>
      <x:c r="H48" s="119">
        <x:f>IF(G48="N/A", " ", IF(E48="N/A", " ",IF(AND(E48=0,G48=0,),"N/A",IF(ABS(E48)=0, "N/A", ((G48-E48)/ABS(E48))*100))))</x:f>
      </x:c>
      <x:c r="I48" s="54">
        <x:f>A053E_C5</x:f>
      </x:c>
      <x:c r="J48" s="119">
        <x:f>IF(I48="N/A", " ", IF(G48="N/A", " ",IF(AND(G48=0,I48=0,),"N/A",IF(ABS(G48)=0, "N/A", ((I48-G48)/ABS(G48))*100))))</x:f>
      </x:c>
      <x:c r="K48" s="98"/>
    </x:row>
    <x:row r="49" spans="1:256" ht="24" customHeight="1" x14ac:dyDescent="0.2">
      <x:c r="A49" s="178" t="s">
        <x:v>485</x:v>
      </x:c>
      <x:c r="B49" s="159">
        <x:f>IF(A698A_C1=0,0,(A041T_C1/A698A_C1))*100</x:f>
      </x:c>
      <x:c r="C49" s="159">
        <x:f>IF(A698A_C2=0,0,(A041T_C2/A698A_C2))*100</x:f>
      </x:c>
      <x:c r="D49" s="119">
        <x:f>IF(C49="N/A", " ", IF(B49="N/A", " ",IF(AND(B49=0,C49=0,),"N/A",IF(ABS(B49)=0, "N/A", ((C49-B49)/ABS(B49))*100))))</x:f>
      </x:c>
      <x:c r="E49" s="159">
        <x:f>IF(A698A_C3=0,0,(A041T_C3/A698A_C3))*100</x:f>
      </x:c>
      <x:c r="F49" s="119">
        <x:f>IF(E49="N/A", " ", IF(C49="N/A", " ",IF(AND(C49=0,E49=0,),"N/A",IF(ABS(C49)=0, "N/A", ((E49-C49)/ABS(C49))*100))))</x:f>
      </x:c>
      <x:c r="G49" s="159">
        <x:f>IF(A698A_C4=0,0,(A041T_C4/A698A_C4))*100</x:f>
      </x:c>
      <x:c r="H49" s="119">
        <x:f>IF(G49="N/A", " ", IF(E49="N/A", " ",IF(AND(E49=0,G49=0,),"N/A",IF(ABS(E49)=0, "N/A", ((G49-E49)/ABS(E49))*100))))</x:f>
      </x:c>
      <x:c r="I49" s="159">
        <x:f>IF(A698A_C5=0,0,(A041T_C5/A698A_C5))*100</x:f>
      </x:c>
      <x:c r="J49" s="119">
        <x:f>IF(I49="N/A", " ", IF(G49="N/A", " ",IF(AND(G49=0,I49=0,),"N/A",IF(ABS(G49)=0, "N/A", ((I49-G49)/ABS(G49))*100))))</x:f>
      </x:c>
      <x:c r="K49" s="98"/>
    </x:row>
    <x:row r="50" spans="1:256" x14ac:dyDescent="0.2">
      <x:c r="A50" s="238" t="s">
        <x:v>87</x:v>
      </x:c>
      <x:c r="B50" s="334"/>
      <x:c r="C50" s="334"/>
      <x:c r="D50" s="306"/>
      <x:c r="E50" s="334"/>
      <x:c r="F50" s="306"/>
      <x:c r="G50" s="334"/>
      <x:c r="H50" s="306"/>
      <x:c r="I50" s="334"/>
      <x:c r="J50" s="306"/>
      <x:c r="K50" s="98"/>
    </x:row>
    <x:row r="51" spans="1:256" x14ac:dyDescent="0.2">
      <x:c r="A51" s="124" t="s">
        <x:v>486</x:v>
      </x:c>
      <x:c r="B51" s="98"/>
      <x:c r="C51" s="98"/>
      <x:c r="D51" s="266"/>
      <x:c r="E51" s="98"/>
      <x:c r="F51" s="266"/>
      <x:c r="G51" s="98"/>
      <x:c r="H51" s="266"/>
      <x:c r="I51" s="311" t="s">
        <x:v>487</x:v>
      </x:c>
      <x:c r="J51" s="266"/>
      <x:c r="K51" s="98"/>
    </x:row>
    <x:row r="79" spans="1:256" x14ac:dyDescent="0.2">
      <x:c r="B79" s="6"/>
      <x:c r="C79" s="6"/>
      <x:c r="E79" s="6"/>
      <x:c r="G79" s="6"/>
    </x:row>
    <x:row r="80" spans="1:256" ht="24" customHeight="1" x14ac:dyDescent="0.2">
      <x:c r="B80" s="130"/>
      <x:c r="C80" s="130"/>
      <x:c r="D80" s="130"/>
      <x:c r="E80" s="130"/>
      <x:c r="F80" s="130"/>
      <x:c r="G80" s="130"/>
    </x:row>
    <x:row r="81" spans="1:256" ht="12.75" customHeight="1" x14ac:dyDescent="0.2">
      <x:c r="A81" s="124"/>
      <x:c r="B81" s="230"/>
      <x:c r="C81" s="230"/>
      <x:c r="D81" s="230"/>
      <x:c r="E81" s="230"/>
      <x:c r="F81" s="230"/>
      <x:c r="I81" s="123"/>
      <x:c r="J81" s="122"/>
    </x:row>
    <x:row r="82" spans="1:256" x14ac:dyDescent="0.2">
      <x:c r="A82" s="130"/>
      <x:c r="B82" s="6"/>
      <x:c r="C82" s="8"/>
      <x:c r="D82" s="32"/>
      <x:c r="E82" s="8"/>
      <x:c r="G82" s="6"/>
    </x:row>
    <x:row r="83" spans="1:256" x14ac:dyDescent="0.2">
      <x:c r="A83" s="130"/>
      <x:c r="B83" s="6"/>
      <x:c r="C83" s="6"/>
      <x:c r="E83" s="6"/>
      <x:c r="G83" s="6"/>
      <x:c r="I83" s="6"/>
    </x:row>
    <x:row r="84" spans="1:256" x14ac:dyDescent="0.2">
      <x:c r="A84" s="6"/>
      <x:c r="B84" s="41"/>
      <x:c r="C84" s="41"/>
      <x:c r="D84" s="42"/>
      <x:c r="E84" s="41"/>
      <x:c r="F84" s="42"/>
      <x:c r="G84" s="41"/>
      <x:c r="H84" s="42"/>
      <x:c r="I84" s="41"/>
      <x:c r="J84" s="42"/>
    </x:row>
    <x:row r="85" spans="1:256" x14ac:dyDescent="0.2">
      <x:c r="A85" s="6"/>
    </x:row>
    <x:row r="86" spans="1:256" x14ac:dyDescent="0.2">
      <x:c r="A86" s="39"/>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25" right="0.25" top="0.5" bottom="0.5" header="0.5" footer="0.5"/>
  <x:pageSetup paperSize="1" pageOrder="downThenOver" orientation="landscape" blackAndWhite="0" draft="0" cellComments="none" errors="displayed" r:id="rId1"/>
  <x:headerFooter alignWithMargins="0"/>
  <x:ignoredErrors>
    <x:ignoredError sqref="G22:I23 G41:I41 H40 H49 G14:I15 H10:H12 G27:I29 H24:H25 H33:H34 H42:H43 G32:I32 H31 H36:H38 H45:H47" formula="1"/>
  </x:ignoredErrors>
  <x:tableParts count="0"/>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codeName="Sheet18">
    <x:outlinePr summaryBelow="1" summaryRight="1"/>
    <x:pageSetUpPr fitToPage="1"/>
  </x:sheetPr>
  <x:dimension ref="A1:K63"/>
  <x:sheetViews>
    <x:sheetView workbookViewId="0"/>
  </x:sheetViews>
  <x:sheetFormatPr defaultRowHeight="12.75" x14ac:dyDescent="0.2"/>
  <x:cols>
    <x:col min="1" max="1" width="59" style="0" customWidth="1"/>
    <x:col min="2" max="3" width="16.710938" style="0" customWidth="1"/>
    <x:col min="4" max="4" width="7.855469"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1" x14ac:dyDescent="0.2">
      <x:c r="A1" s="39"/>
      <x:c r="B1" s="39"/>
      <x:c r="C1" s="100" t="s">
        <x:v>488</x:v>
      </x:c>
      <x:c r="D1" s="140"/>
      <x:c r="E1" s="39"/>
      <x:c r="F1" s="141"/>
      <x:c r="G1" s="39"/>
      <x:c r="H1" s="141"/>
      <x:c r="I1" s="39"/>
      <x:c r="J1" s="141"/>
    </x:row>
    <x:row r="2" spans="1:11" x14ac:dyDescent="0.2">
      <x:c r="A2" s="4" t="s">
        <x:v>50</x:v>
      </x:c>
      <x:c r="B2" s="39"/>
      <x:c r="C2" s="45" t="s">
        <x:v>51</x:v>
      </x:c>
      <x:c r="D2" s="102">
        <x:f>IF(CU_NUMBER="","N/A",CU_NUMBER)</x:f>
      </x:c>
      <x:c r="E2" s="142"/>
      <x:c r="F2" s="141"/>
      <x:c r="G2" s="39"/>
      <x:c r="H2" s="141"/>
      <x:c r="I2" s="39"/>
      <x:c r="J2" s="141"/>
    </x:row>
    <x:row r="3" spans="1:11" x14ac:dyDescent="0.2">
      <x:c r="A3" s="143">
        <x:f>IF(Request_Date=0,"N/A",Request_Date)</x:f>
      </x:c>
      <x:c r="B3" s="39"/>
      <x:c r="C3" s="45" t="s">
        <x:v>43</x:v>
      </x:c>
      <x:c r="D3" s="53">
        <x:f>IF(CountCu_C5=0,"N/A",CountCu_C5)</x:f>
      </x:c>
      <x:c r="E3" s="142"/>
      <x:c r="F3" s="141"/>
      <x:c r="G3" s="39"/>
      <x:c r="H3" s="141"/>
      <x:c r="I3" s="39"/>
      <x:c r="J3" s="141"/>
    </x:row>
    <x:row r="4" spans="1:11" x14ac:dyDescent="0.2">
      <x:c r="A4" s="52">
        <x:f>"CU Name:      "&amp;IF(Cu_Name="","N/A",Cu_Name)</x:f>
      </x:c>
      <x:c r="B4" s="39"/>
      <x:c r="C4" s="45" t="s">
        <x:v>44</x:v>
      </x:c>
      <x:c r="D4" s="104">
        <x:f>IF(AssetRange="","N/A",AssetRange)</x:f>
      </x:c>
      <x:c r="E4" s="53"/>
      <x:c r="F4" s="141"/>
      <x:c r="G4" s="39"/>
      <x:c r="H4" s="141"/>
      <x:c r="I4" s="39"/>
      <x:c r="J4" s="141"/>
    </x:row>
    <x:row r="5" spans="1:11" x14ac:dyDescent="0.2">
      <x:c r="A5" s="52">
        <x:f>"Peer Group:      "&amp;IF(Peer_Group="","N/A",IF(Peer_Group="0","N/A",Peer_Group))</x:f>
      </x:c>
      <x:c r="B5" s="105"/>
      <x:c r="C5" s="45" t="s">
        <x:v>52</x:v>
      </x:c>
      <x:c r="D5" s="478">
        <x:f>IF(_xlnm.Criteria="","N/A",_xlnm.Criteria)</x:f>
      </x:c>
      <x:c r="E5" s="50"/>
      <x:c r="F5" s="50"/>
      <x:c r="G5" s="50"/>
      <x:c r="H5" s="50"/>
      <x:c r="I5" s="50"/>
      <x:c r="J5" s="50"/>
    </x:row>
    <x:row r="6" spans="1:11" x14ac:dyDescent="0.2">
      <x:c r="A6" s="52"/>
      <x:c r="B6" s="45"/>
      <x:c r="C6" s="45" t="s">
        <x:v>46</x:v>
      </x:c>
      <x:c r="D6" s="53">
        <x:f>IF(NoCu_in_Peer_Group="","N/A",NoCu_in_Peer_Group)</x:f>
      </x:c>
      <x:c r="E6" s="53">
        <x:f>IF(CU_NUMBER&gt;0,"",IF(RetPop=0,"Retroactive Population",""))</x:f>
      </x:c>
      <x:c r="F6" s="141"/>
      <x:c r="G6" s="39"/>
      <x:c r="H6" s="141"/>
      <x:c r="I6" s="39"/>
      <x:c r="J6" s="141"/>
    </x:row>
    <x:row r="7" spans="1:11" x14ac:dyDescent="0.2">
      <x:c r="A7" s="5"/>
      <x:c r="D7" s="31"/>
      <x:c r="E7" s="8"/>
      <x:c r="F7" s="31"/>
      <x:c r="G7" s="6"/>
      <x:c r="H7" s="31"/>
      <x:c r="I7" s="6"/>
      <x:c r="J7" s="31"/>
    </x:row>
    <x:row r="8" spans="1:11"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c r="K8" s="98"/>
    </x:row>
    <x:row r="9" spans="1:11" ht="13.15" customHeight="1" x14ac:dyDescent="0.2">
      <x:c r="A9" s="179" t="s">
        <x:v>489</x:v>
      </x:c>
      <x:c r="B9" s="101"/>
      <x:c r="C9" s="101"/>
      <x:c r="D9" s="101"/>
      <x:c r="E9" s="101"/>
      <x:c r="F9" s="101"/>
      <x:c r="G9" s="101"/>
      <x:c r="H9" s="101"/>
      <x:c r="I9" s="101"/>
      <x:c r="J9" s="101"/>
      <x:c r="K9" s="98"/>
    </x:row>
    <x:row r="10" spans="1:11" ht="13.15" customHeight="1" x14ac:dyDescent="0.2">
      <x:c r="A10" s="179" t="s">
        <x:v>490</x:v>
      </x:c>
      <x:c r="B10" s="101"/>
      <x:c r="C10" s="101"/>
      <x:c r="D10" s="101"/>
      <x:c r="E10" s="101"/>
      <x:c r="F10" s="101"/>
      <x:c r="G10" s="101"/>
      <x:c r="H10" s="101"/>
      <x:c r="I10" s="101"/>
      <x:c r="J10" s="101"/>
      <x:c r="K10" s="98"/>
    </x:row>
    <x:row r="11" spans="1:11" ht="13.15" customHeight="1" x14ac:dyDescent="0.2">
      <x:c r="A11" s="153" t="s">
        <x:v>455</x:v>
      </x:c>
      <x:c r="B11" s="54">
        <x:f>IF(B8&lt;DATEVALUE("3/31/2022"),"N/A",ADL0022_C1)</x:f>
      </x:c>
      <x:c r="C11" s="54">
        <x:f>IF(C8&lt;DATEVALUE("3/31/2022"),"N/A",ADL0022_C2)</x:f>
      </x:c>
      <x:c r="D11" s="119">
        <x:f>IF(C11="N/A", " ", IF(B11="N/A", " ",IF(AND(B11=0,C11=0,),"N/A",IF(ABS(B11)=0, "N/A", ((C11-B11)/ABS(B11))*100))))</x:f>
      </x:c>
      <x:c r="E11" s="54">
        <x:f>IF(E8&lt;DATEVALUE("3/31/2022"),"N/A",ADL0022_C3)</x:f>
      </x:c>
      <x:c r="F11" s="119">
        <x:f>IF(E11="N/A", " ", IF(C11="N/A", " ",IF(AND(C11=0,E11=0,),"N/A",IF(ABS(C11)=0, "N/A", ((E11-C11)/ABS(C11))*100))))</x:f>
      </x:c>
      <x:c r="G11" s="54">
        <x:f>IF(G8&lt;DATEVALUE("3/31/2022"),"N/A",ADL0022_C4)</x:f>
      </x:c>
      <x:c r="H11" s="119">
        <x:f>IF(G11="N/A", " ", IF(E11="N/A", " ",IF(AND(E11=0,G11=0,),"N/A",IF(ABS(E11)=0, "N/A", ((G11-E11)/ABS(E11))*100))))</x:f>
      </x:c>
      <x:c r="I11" s="54">
        <x:f>IF(I8&lt;DATEVALUE("3/31/2022"),"N/A",ADL0022_C5)</x:f>
      </x:c>
      <x:c r="J11" s="119">
        <x:f>IF(I11="N/A", " ", IF(G11="N/A", " ",IF(AND(G11=0,I11=0,),"N/A",IF(ABS(G11)=0, "N/A", ((I11-G11)/ABS(G11))*100))))</x:f>
      </x:c>
      <x:c r="K11" s="98"/>
    </x:row>
    <x:row r="12" spans="1:11" ht="13.15" customHeight="1" x14ac:dyDescent="0.2">
      <x:c r="A12" s="153" t="s">
        <x:v>491</x:v>
      </x:c>
      <x:c r="B12" s="54">
        <x:f>IF(B8&lt;DATEVALUE("3/31/2022"),"N/A",ADL0023_C1)</x:f>
      </x:c>
      <x:c r="C12" s="54">
        <x:f>IF(C8&lt;DATEVALUE("3/31/2022"),"N/A",ADL0023_C2)</x:f>
      </x:c>
      <x:c r="D12" s="119">
        <x:f>IF(C12="N/A", " ", IF(B12="N/A", " ",IF(AND(B12=0,C12=0,),"N/A",IF(ABS(B12)=0, "N/A", ((C12-B12)/ABS(B12))*100))))</x:f>
      </x:c>
      <x:c r="E12" s="54">
        <x:f>IF(E8&lt;DATEVALUE("3/31/2022"),"N/A",ADL0023_C3)</x:f>
      </x:c>
      <x:c r="F12" s="119">
        <x:f>IF(E12="N/A", " ", IF(C12="N/A", " ",IF(AND(C12=0,E12=0,),"N/A",IF(ABS(C12)=0, "N/A", ((E12-C12)/ABS(C12))*100))))</x:f>
      </x:c>
      <x:c r="G12" s="54">
        <x:f>IF(G8&lt;DATEVALUE("3/31/2022"),"N/A",ADL0023_C4)</x:f>
      </x:c>
      <x:c r="H12" s="119">
        <x:f>IF(G12="N/A", " ", IF(E12="N/A", " ",IF(AND(E12=0,G12=0,),"N/A",IF(ABS(E12)=0, "N/A", ((G12-E12)/ABS(E12))*100))))</x:f>
      </x:c>
      <x:c r="I12" s="54">
        <x:f>IF(I8&lt;DATEVALUE("3/31/2022"),"N/A",ADL0023_C5)</x:f>
      </x:c>
      <x:c r="J12" s="119">
        <x:f>IF(I12="N/A", " ", IF(G12="N/A", " ",IF(AND(G12=0,I12=0,),"N/A",IF(ABS(G12)=0, "N/A", ((I12-G12)/ABS(G12))*100))))</x:f>
      </x:c>
      <x:c r="K12" s="98"/>
    </x:row>
    <x:row r="13" spans="1:11" ht="13.15" customHeight="1" x14ac:dyDescent="0.2">
      <x:c r="A13" s="153" t="s">
        <x:v>492</x:v>
      </x:c>
      <x:c r="B13" s="54">
        <x:f>IF(B8&lt;DATEVALUE("3/31/2022"),"N/A",ADL0024_C1)</x:f>
      </x:c>
      <x:c r="C13" s="54">
        <x:f>IF(C8&lt;DATEVALUE("3/31/2022"),"N/A",ADL0024_C2)</x:f>
      </x:c>
      <x:c r="D13" s="119">
        <x:f>IF(C13="N/A", " ", IF(B13="N/A", " ",IF(AND(B13=0,C13=0,),"N/A",IF(ABS(B13)=0, "N/A", ((C13-B13)/ABS(B13))*100))))</x:f>
      </x:c>
      <x:c r="E13" s="54">
        <x:f>IF(E8&lt;DATEVALUE("3/31/2022"),"N/A",ADL0024_C3)</x:f>
      </x:c>
      <x:c r="F13" s="119">
        <x:f>IF(E13="N/A", " ", IF(C13="N/A", " ",IF(AND(C13=0,E13=0,),"N/A",IF(ABS(C13)=0, "N/A", ((E13-C13)/ABS(C13))*100))))</x:f>
      </x:c>
      <x:c r="G13" s="54">
        <x:f>IF(G8&lt;DATEVALUE("3/31/2022"),"N/A",ADL0024_C4)</x:f>
      </x:c>
      <x:c r="H13" s="119">
        <x:f>IF(G13="N/A", " ", IF(E13="N/A", " ",IF(AND(E13=0,G13=0,),"N/A",IF(ABS(E13)=0, "N/A", ((G13-E13)/ABS(E13))*100))))</x:f>
      </x:c>
      <x:c r="I13" s="54">
        <x:f>IF(I8&lt;DATEVALUE("3/31/2022"),"N/A",ADL0024_C5)</x:f>
      </x:c>
      <x:c r="J13" s="119">
        <x:f>IF(I13="N/A", " ", IF(G13="N/A", " ",IF(AND(G13=0,I13=0,),"N/A",IF(ABS(G13)=0, "N/A", ((I13-G13)/ABS(G13))*100))))</x:f>
      </x:c>
      <x:c r="K13" s="98"/>
    </x:row>
    <x:row r="14" spans="1:11" ht="13.15" customHeight="1" x14ac:dyDescent="0.2">
      <x:c r="A14" s="153" t="s">
        <x:v>458</x:v>
      </x:c>
      <x:c r="B14" s="54">
        <x:f>IF(B8&lt;DATEVALUE("3/31/2022"),"N/A",ADL0025_C1)</x:f>
      </x:c>
      <x:c r="C14" s="54">
        <x:f>IF(C8&lt;DATEVALUE("3/31/2022"),"N/A",ADL0025_C2)</x:f>
      </x:c>
      <x:c r="D14" s="119">
        <x:f>IF(C14="N/A", " ", IF(B14="N/A", " ",IF(AND(B14=0,C14=0,),"N/A",IF(ABS(B14)=0, "N/A", ((C14-B14)/ABS(B14))*100))))</x:f>
      </x:c>
      <x:c r="E14" s="54">
        <x:f>IF(E8&lt;DATEVALUE("3/31/2022"),"N/A",ADL0025_C3)</x:f>
      </x:c>
      <x:c r="F14" s="119">
        <x:f>IF(E14="N/A", " ", IF(C14="N/A", " ",IF(AND(C14=0,E14=0,),"N/A",IF(ABS(C14)=0, "N/A", ((E14-C14)/ABS(C14))*100))))</x:f>
      </x:c>
      <x:c r="G14" s="54">
        <x:f>IF(G8&lt;DATEVALUE("3/31/2022"),"N/A",ADL0025_C4)</x:f>
      </x:c>
      <x:c r="H14" s="119">
        <x:f>IF(G14="N/A", " ", IF(E14="N/A", " ",IF(AND(E14=0,G14=0,),"N/A",IF(ABS(E14)=0, "N/A", ((G14-E14)/ABS(E14))*100))))</x:f>
      </x:c>
      <x:c r="I14" s="54">
        <x:f>IF(I8&lt;DATEVALUE("3/31/2022"),"N/A",ADL0025_C5)</x:f>
      </x:c>
      <x:c r="J14" s="119">
        <x:f>IF(I14="N/A", " ", IF(G14="N/A", " ",IF(AND(G14=0,I14=0,),"N/A",IF(ABS(G14)=0, "N/A", ((I14-G14)/ABS(G14))*100))))</x:f>
      </x:c>
      <x:c r="K14" s="98"/>
    </x:row>
    <x:row r="15" spans="1:11" ht="13.15" customHeight="1" x14ac:dyDescent="0.2">
      <x:c r="A15" s="153" t="s">
        <x:v>493</x:v>
      </x:c>
      <x:c r="B15" s="54">
        <x:f>IF(B8&lt;DATEVALUE("3/31/2022"),"N/A",ADL0026_C1)</x:f>
      </x:c>
      <x:c r="C15" s="54">
        <x:f>IF(C8&lt;DATEVALUE("3/31/2022"),"N/A",ADL0026_C2)</x:f>
      </x:c>
      <x:c r="D15" s="119">
        <x:f>IF(C15="N/A", " ", IF(B15="N/A", " ",IF(AND(B15=0,C15=0,),"N/A",IF(ABS(B15)=0, "N/A", ((C15-B15)/ABS(B15))*100))))</x:f>
      </x:c>
      <x:c r="E15" s="54">
        <x:f>IF(E8&lt;DATEVALUE("3/31/2022"),"N/A",ADL0026_C3)</x:f>
      </x:c>
      <x:c r="F15" s="119">
        <x:f>IF(E15="N/A", " ", IF(C15="N/A", " ",IF(AND(C15=0,E15=0,),"N/A",IF(ABS(C15)=0, "N/A", ((E15-C15)/ABS(C15))*100))))</x:f>
      </x:c>
      <x:c r="G15" s="54">
        <x:f>IF(G8&lt;DATEVALUE("3/31/2022"),"N/A",ADL0026_C4)</x:f>
      </x:c>
      <x:c r="H15" s="119">
        <x:f>IF(G15="N/A", " ", IF(E15="N/A", " ",IF(AND(E15=0,G15=0,),"N/A",IF(ABS(E15)=0, "N/A", ((G15-E15)/ABS(E15))*100))))</x:f>
      </x:c>
      <x:c r="I15" s="54">
        <x:f>IF(I8&lt;DATEVALUE("3/31/2022"),"N/A",ADL0026_C5)</x:f>
      </x:c>
      <x:c r="J15" s="119">
        <x:f>IF(I15="N/A", " ", IF(G15="N/A", " ",IF(AND(G15=0,I15=0,),"N/A",IF(ABS(G15)=0, "N/A", ((I15-G15)/ABS(G15))*100))))</x:f>
      </x:c>
      <x:c r="K15" s="98"/>
    </x:row>
    <x:row r="16" spans="1:11" ht="13.15" customHeight="1" x14ac:dyDescent="0.2">
      <x:c r="A16" s="153" t="s">
        <x:v>494</x:v>
      </x:c>
      <x:c r="B16" s="54">
        <x:f>IF(B8&lt;DATEVALUE("3/31/2022"),"N/A",ADL0027_C1)</x:f>
      </x:c>
      <x:c r="C16" s="54">
        <x:f>IF(C8&lt;DATEVALUE("3/31/2022"),"N/A",ADL0027_C2)</x:f>
      </x:c>
      <x:c r="D16" s="119">
        <x:f>IF(C16="N/A", " ", IF(B16="N/A", " ",IF(AND(B16=0,C16=0,),"N/A",IF(ABS(B16)=0, "N/A", ((C16-B16)/ABS(B16))*100))))</x:f>
      </x:c>
      <x:c r="E16" s="54">
        <x:f>IF(E8&lt;DATEVALUE("3/31/2022"),"N/A",ADL0027_C3)</x:f>
      </x:c>
      <x:c r="F16" s="119">
        <x:f>IF(E16="N/A", " ", IF(C16="N/A", " ",IF(AND(C16=0,E16=0,),"N/A",IF(ABS(C16)=0, "N/A", ((E16-C16)/ABS(C16))*100))))</x:f>
      </x:c>
      <x:c r="G16" s="54">
        <x:f>IF(G8&lt;DATEVALUE("3/31/2022"),"N/A",ADL0027_C4)</x:f>
      </x:c>
      <x:c r="H16" s="119">
        <x:f>IF(G16="N/A", " ", IF(E16="N/A", " ",IF(AND(E16=0,G16=0,),"N/A",IF(ABS(E16)=0, "N/A", ((G16-E16)/ABS(E16))*100))))</x:f>
      </x:c>
      <x:c r="I16" s="54">
        <x:f>IF(I8&lt;DATEVALUE("3/31/2022"),"N/A",ADL0027_C5)</x:f>
      </x:c>
      <x:c r="J16" s="119">
        <x:f>IF(I16="N/A", " ", IF(G16="N/A", " ",IF(AND(G16=0,I16=0,),"N/A",IF(ABS(G16)=0, "N/A", ((I16-G16)/ABS(G16))*100))))</x:f>
      </x:c>
      <x:c r="K16" s="98"/>
    </x:row>
    <x:row r="17" spans="1:11" ht="13.15" customHeight="1" x14ac:dyDescent="0.2">
      <x:c r="A17" s="153" t="s">
        <x:v>495</x:v>
      </x:c>
      <x:c r="B17" s="54">
        <x:f>IF(B8&lt;DATEVALUE("3/31/2022"),"N/A",ADL0028_C1)</x:f>
      </x:c>
      <x:c r="C17" s="54">
        <x:f>IF(C8&lt;DATEVALUE("3/31/2022"),"N/A",ADL0028_C2)</x:f>
      </x:c>
      <x:c r="D17" s="119">
        <x:f>IF(C17="N/A", " ", IF(B17="N/A", " ",IF(AND(B17=0,C17=0,),"N/A",IF(ABS(B17)=0, "N/A", ((C17-B17)/ABS(B17))*100))))</x:f>
      </x:c>
      <x:c r="E17" s="54">
        <x:f>IF(E8&lt;DATEVALUE("3/31/2022"),"N/A",ADL0028_C3)</x:f>
      </x:c>
      <x:c r="F17" s="119">
        <x:f>IF(E17="N/A", " ", IF(C17="N/A", " ",IF(AND(C17=0,E17=0,),"N/A",IF(ABS(C17)=0, "N/A", ((E17-C17)/ABS(C17))*100))))</x:f>
      </x:c>
      <x:c r="G17" s="54">
        <x:f>IF(G8&lt;DATEVALUE("3/31/2022"),"N/A",ADL0028_C4)</x:f>
      </x:c>
      <x:c r="H17" s="119">
        <x:f>IF(G17="N/A", " ", IF(E17="N/A", " ",IF(AND(E17=0,G17=0,),"N/A",IF(ABS(E17)=0, "N/A", ((G17-E17)/ABS(E17))*100))))</x:f>
      </x:c>
      <x:c r="I17" s="54">
        <x:f>IF(I8&lt;DATEVALUE("3/31/2022"),"N/A",ADL0028_C5)</x:f>
      </x:c>
      <x:c r="J17" s="119">
        <x:f>IF(I17="N/A", " ", IF(G17="N/A", " ",IF(AND(G17=0,I17=0,),"N/A",IF(ABS(G17)=0, "N/A", ((I17-G17)/ABS(G17))*100))))</x:f>
      </x:c>
      <x:c r="K17" s="98"/>
    </x:row>
    <x:row r="18" spans="1:11" ht="24.75" customHeight="1" x14ac:dyDescent="0.2">
      <x:c r="A18" s="202" t="s">
        <x:v>496</x:v>
      </x:c>
      <x:c r="B18" s="159">
        <x:f>IF(B8&lt;DATEVALUE("3/31/2022"),"N/A",IF(A397_C1=0,0,(ADL0027_C1/A397_C1))*100)</x:f>
      </x:c>
      <x:c r="C18" s="159">
        <x:f>IF(C8&lt;DATEVALUE("3/31/2022"),"N/A",IF(A397_C2=0,0,(ADL0027_C2/A397_C2))*100)</x:f>
      </x:c>
      <x:c r="D18" s="119">
        <x:f>IF(C18="N/A", " ", IF(B18="N/A", " ",IF(AND(B18=0,C18=0,),"N/A",IF(ABS(B18)=0, "N/A", ((C18-B18)/ABS(B18))*100))))</x:f>
      </x:c>
      <x:c r="E18" s="159">
        <x:f>IF(E8&lt;DATEVALUE("3/31/2022"),"N/A",IF(A397_C3=0,0,(ADL0027_C3/A397_C3))*100)</x:f>
      </x:c>
      <x:c r="F18" s="119">
        <x:f>IF(E18="N/A", " ", IF(C18="N/A", " ",IF(AND(C18=0,E18=0,),"N/A",IF(ABS(C18)=0, "N/A", ((E18-C18)/ABS(C18))*100))))</x:f>
      </x:c>
      <x:c r="G18" s="159">
        <x:f>IF(G8&lt;DATEVALUE("3/31/2022"),"N/A",IF(A397_C4=0,0,(ADL0027_C4/A397_C4))*100)</x:f>
      </x:c>
      <x:c r="H18" s="119">
        <x:f>IF(G18="N/A", " ", IF(E18="N/A", " ",IF(AND(E18=0,G18=0,),"N/A",IF(ABS(E18)=0, "N/A", ((G18-E18)/ABS(E18))*100))))</x:f>
      </x:c>
      <x:c r="I18" s="159">
        <x:f>IF(I8&lt;DATEVALUE("3/31/2022"),"N/A",IF(A397_C5=0,0,(ADL0027_C5/A397_C5))*100)</x:f>
      </x:c>
      <x:c r="J18" s="119">
        <x:f>IF(I18="N/A", " ", IF(G18="N/A", " ",IF(AND(G18=0,I18=0,),"N/A",IF(ABS(G18)=0, "N/A", ((I18-G18)/ABS(G18))*100))))</x:f>
      </x:c>
      <x:c r="K18" s="98"/>
    </x:row>
    <x:row r="19" spans="1:11" ht="13.15" customHeight="1" x14ac:dyDescent="0.2">
      <x:c r="A19" s="202" t="s">
        <x:v>497</x:v>
      </x:c>
      <x:c r="B19" s="54"/>
      <x:c r="C19" s="54"/>
      <x:c r="D19" s="119"/>
      <x:c r="E19" s="54"/>
      <x:c r="F19" s="119"/>
      <x:c r="G19" s="54"/>
      <x:c r="H19" s="119"/>
      <x:c r="I19" s="54"/>
      <x:c r="J19" s="119"/>
      <x:c r="K19" s="98"/>
    </x:row>
    <x:row r="20" spans="1:11" ht="13.15" customHeight="1" x14ac:dyDescent="0.2">
      <x:c r="A20" s="153" t="s">
        <x:v>455</x:v>
      </x:c>
      <x:c r="B20" s="54">
        <x:f>A020C1_C1</x:f>
      </x:c>
      <x:c r="C20" s="54">
        <x:f>A020C1_C2</x:f>
      </x:c>
      <x:c r="D20" s="119">
        <x:f>IF(C20="N/A", " ", IF(B20="N/A", " ",IF(AND(B20=0,C20=0,),"N/A",IF(ABS(B20)=0, "N/A", ((C20-B20)/ABS(B20))*100))))</x:f>
      </x:c>
      <x:c r="E20" s="54">
        <x:f>A020C1_C3</x:f>
      </x:c>
      <x:c r="F20" s="119">
        <x:f>IF(E20="N/A", " ", IF(C20="N/A", " ",IF(AND(C20=0,E20=0,),"N/A",IF(ABS(C20)=0, "N/A", ((E20-C20)/ABS(C20))*100))))</x:f>
      </x:c>
      <x:c r="G20" s="54">
        <x:f>A020C1_C4</x:f>
      </x:c>
      <x:c r="H20" s="119">
        <x:f>IF(G20="N/A", " ", IF(E20="N/A", " ",IF(AND(E20=0,G20=0,),"N/A",IF(ABS(E20)=0, "N/A", ((G20-E20)/ABS(E20))*100))))</x:f>
      </x:c>
      <x:c r="I20" s="54">
        <x:f>A020C1_C5</x:f>
      </x:c>
      <x:c r="J20" s="119">
        <x:f>IF(I20="N/A", " ", IF(G20="N/A", " ",IF(AND(G20=0,I20=0,),"N/A",IF(ABS(G20)=0, "N/A", ((I20-G20)/ABS(G20))*100))))</x:f>
      </x:c>
      <x:c r="K20" s="98"/>
    </x:row>
    <x:row r="21" spans="1:11" ht="13.15" customHeight="1" x14ac:dyDescent="0.2">
      <x:c r="A21" s="153" t="s">
        <x:v>498</x:v>
      </x:c>
      <x:c r="B21" s="54">
        <x:f>IF(B8&lt;DATEVALUE("3/31/2022"),"N/A",ADL0030_C1)</x:f>
      </x:c>
      <x:c r="C21" s="54">
        <x:f>IF(C8&lt;DATEVALUE("3/31/2022"),"N/A",ADL0030_C2)</x:f>
      </x:c>
      <x:c r="D21" s="119">
        <x:f>IF(C21="N/A", " ", IF(B21="N/A", " ",IF(AND(B21=0,C21=0,),"N/A",IF(ABS(B21)=0, "N/A", ((C21-B21)/ABS(B21))*100))))</x:f>
      </x:c>
      <x:c r="E21" s="54">
        <x:f>IF(E8&lt;DATEVALUE("3/31/2022"),"N/A",ADL0030_C3)</x:f>
      </x:c>
      <x:c r="F21" s="119">
        <x:f>IF(E21="N/A", " ", IF(C21="N/A", " ",IF(AND(C21=0,E21=0,),"N/A",IF(ABS(C21)=0, "N/A", ((E21-C21)/ABS(C21))*100))))</x:f>
      </x:c>
      <x:c r="G21" s="54">
        <x:f>IF(G8&lt;DATEVALUE("3/31/2022"),"N/A",ADL0030_C4)</x:f>
      </x:c>
      <x:c r="H21" s="119">
        <x:f>IF(G21="N/A", " ", IF(E21="N/A", " ",IF(AND(E21=0,G21=0,),"N/A",IF(ABS(E21)=0, "N/A", ((G21-E21)/ABS(E21))*100))))</x:f>
      </x:c>
      <x:c r="I21" s="54">
        <x:f>IF(I8&lt;DATEVALUE("3/31/2022"),"N/A",ADL0030_C5)</x:f>
      </x:c>
      <x:c r="J21" s="119">
        <x:f>IF(I21="N/A", " ", IF(G21="N/A", " ",IF(AND(G21=0,I21=0,),"N/A",IF(ABS(G21)=0, "N/A", ((I21-G21)/ABS(G21))*100))))</x:f>
      </x:c>
      <x:c r="K21" s="98"/>
    </x:row>
    <x:row r="22" spans="1:11" ht="13.15" customHeight="1" x14ac:dyDescent="0.2">
      <x:c r="A22" s="153" t="s">
        <x:v>499</x:v>
      </x:c>
      <x:c r="B22" s="54">
        <x:f>A021C1_C1</x:f>
      </x:c>
      <x:c r="C22" s="54">
        <x:f>A021C1_C2</x:f>
      </x:c>
      <x:c r="D22" s="119">
        <x:f>IF(C22="N/A", " ", IF(B22="N/A", " ",IF(AND(B22=0,C22=0,),"N/A",IF(ABS(B22)=0, "N/A", ((C22-B22)/ABS(B22))*100))))</x:f>
      </x:c>
      <x:c r="E22" s="54">
        <x:f>A021C1_C3</x:f>
      </x:c>
      <x:c r="F22" s="119">
        <x:f>IF(E22="N/A", " ", IF(C22="N/A", " ",IF(AND(C22=0,E22=0,),"N/A",IF(ABS(C22)=0, "N/A", ((E22-C22)/ABS(C22))*100))))</x:f>
      </x:c>
      <x:c r="G22" s="54">
        <x:f>A021C1_C4</x:f>
      </x:c>
      <x:c r="H22" s="119">
        <x:f>IF(G22="N/A", " ", IF(E22="N/A", " ",IF(AND(E22=0,G22=0,),"N/A",IF(ABS(E22)=0, "N/A", ((G22-E22)/ABS(E22))*100))))</x:f>
      </x:c>
      <x:c r="I22" s="54">
        <x:f>A021C1_C5</x:f>
      </x:c>
      <x:c r="J22" s="119">
        <x:f>IF(I22="N/A", " ", IF(G22="N/A", " ",IF(AND(G22=0,I22=0,),"N/A",IF(ABS(G22)=0, "N/A", ((I22-G22)/ABS(G22))*100))))</x:f>
      </x:c>
      <x:c r="K22" s="98"/>
    </x:row>
    <x:row r="23" spans="1:11" ht="13.15" customHeight="1" x14ac:dyDescent="0.2">
      <x:c r="A23" s="153" t="s">
        <x:v>458</x:v>
      </x:c>
      <x:c r="B23" s="54">
        <x:f>A022C1_C1</x:f>
      </x:c>
      <x:c r="C23" s="54">
        <x:f>A022C1_C2</x:f>
      </x:c>
      <x:c r="D23" s="119">
        <x:f>IF(C23="N/A", " ", IF(B23="N/A", " ",IF(AND(B23=0,C23=0,),"N/A",IF(ABS(B23)=0, "N/A", ((C23-B23)/ABS(B23))*100))))</x:f>
      </x:c>
      <x:c r="E23" s="54">
        <x:f>A022C1_C3</x:f>
      </x:c>
      <x:c r="F23" s="119">
        <x:f>IF(E23="N/A", " ", IF(C23="N/A", " ",IF(AND(C23=0,E23=0,),"N/A",IF(ABS(C23)=0, "N/A", ((E23-C23)/ABS(C23))*100))))</x:f>
      </x:c>
      <x:c r="G23" s="54">
        <x:f>A022C1_C4</x:f>
      </x:c>
      <x:c r="H23" s="119">
        <x:f>IF(G23="N/A", " ", IF(E23="N/A", " ",IF(AND(E23=0,G23=0,),"N/A",IF(ABS(E23)=0, "N/A", ((G23-E23)/ABS(E23))*100))))</x:f>
      </x:c>
      <x:c r="I23" s="54">
        <x:f>A022C1_C5</x:f>
      </x:c>
      <x:c r="J23" s="119">
        <x:f>IF(I23="N/A", " ", IF(G23="N/A", " ",IF(AND(G23=0,I23=0,),"N/A",IF(ABS(G23)=0, "N/A", ((I23-G23)/ABS(G23))*100))))</x:f>
      </x:c>
      <x:c r="K23" s="98"/>
    </x:row>
    <x:row r="24" spans="1:11" ht="13.15" customHeight="1" x14ac:dyDescent="0.2">
      <x:c r="A24" s="101" t="s">
        <x:v>459</x:v>
      </x:c>
      <x:c r="B24" s="54">
        <x:f>A023C1_C1</x:f>
      </x:c>
      <x:c r="C24" s="54">
        <x:f>A023C1_C2</x:f>
      </x:c>
      <x:c r="D24" s="119">
        <x:f>IF(C24="N/A", " ", IF(B24="N/A", " ",IF(AND(B24=0,C24=0,),"N/A",IF(ABS(B24)=0, "N/A", ((C24-B24)/ABS(B24))*100))))</x:f>
      </x:c>
      <x:c r="E24" s="54">
        <x:f>A023C1_C3</x:f>
      </x:c>
      <x:c r="F24" s="119">
        <x:f>IF(E24="N/A", " ", IF(C24="N/A", " ",IF(AND(C24=0,E24=0,),"N/A",IF(ABS(C24)=0, "N/A", ((E24-C24)/ABS(C24))*100))))</x:f>
      </x:c>
      <x:c r="G24" s="54">
        <x:f>A023C1_C4</x:f>
      </x:c>
      <x:c r="H24" s="119">
        <x:f>IF(G24="N/A", " ", IF(E24="N/A", " ",IF(AND(E24=0,G24=0,),"N/A",IF(ABS(E24)=0, "N/A", ((G24-E24)/ABS(E24))*100))))</x:f>
      </x:c>
      <x:c r="I24" s="54">
        <x:f>A023C1_C5</x:f>
      </x:c>
      <x:c r="J24" s="119">
        <x:f>IF(I24="N/A", " ", IF(G24="N/A", " ",IF(AND(G24=0,I24=0,),"N/A",IF(ABS(G24)=0, "N/A", ((I24-G24)/ABS(G24))*100))))</x:f>
      </x:c>
      <x:c r="K24" s="98"/>
    </x:row>
    <x:row r="25" spans="1:11" ht="13.15" customHeight="1" x14ac:dyDescent="0.2">
      <x:c r="A25" s="178" t="s">
        <x:v>500</x:v>
      </x:c>
      <x:c r="B25" s="54">
        <x:f>A041C1_C1</x:f>
      </x:c>
      <x:c r="C25" s="54">
        <x:f>A041C1_C2</x:f>
      </x:c>
      <x:c r="D25" s="119">
        <x:f>IF(C25="N/A", " ", IF(B25="N/A", " ",IF(AND(B25=0,C25=0,),"N/A",IF(ABS(B25)=0, "N/A", ((C25-B25)/ABS(B25))*100))))</x:f>
      </x:c>
      <x:c r="E25" s="54">
        <x:f>A041C1_C3</x:f>
      </x:c>
      <x:c r="F25" s="119">
        <x:f>IF(E25="N/A", " ", IF(C25="N/A", " ",IF(AND(C25=0,E25=0,),"N/A",IF(ABS(C25)=0, "N/A", ((E25-C25)/ABS(C25))*100))))</x:f>
      </x:c>
      <x:c r="G25" s="54">
        <x:f>A041C1_C4</x:f>
      </x:c>
      <x:c r="H25" s="119">
        <x:f>IF(G25="N/A", " ", IF(E25="N/A", " ",IF(AND(E25=0,G25=0,),"N/A",IF(ABS(E25)=0, "N/A", ((G25-E25)/ABS(E25))*100))))</x:f>
      </x:c>
      <x:c r="I25" s="54">
        <x:f>A041C1_C5</x:f>
      </x:c>
      <x:c r="J25" s="119">
        <x:f>IF(I25="N/A", " ", IF(G25="N/A", " ",IF(AND(G25=0,I25=0,),"N/A",IF(ABS(G25)=0, "N/A", ((I25-G25)/ABS(G25))*100))))</x:f>
      </x:c>
      <x:c r="K25" s="98"/>
    </x:row>
    <x:row r="26" spans="1:11" ht="13.15" customHeight="1" x14ac:dyDescent="0.2">
      <x:c r="A26" s="150" t="s">
        <x:v>501</x:v>
      </x:c>
      <x:c r="B26" s="54">
        <x:f>A035E1_C1</x:f>
      </x:c>
      <x:c r="C26" s="54">
        <x:f>A035E1_C2</x:f>
      </x:c>
      <x:c r="D26" s="119">
        <x:f>IF(C26="N/A", " ", IF(B26="N/A", " ",IF(AND(B26=0,C26=0,),"N/A",IF(ABS(B26)=0, "N/A", ((C26-B26)/ABS(B26))*100))))</x:f>
      </x:c>
      <x:c r="E26" s="54">
        <x:f>A035E1_C3</x:f>
      </x:c>
      <x:c r="F26" s="119">
        <x:f>IF(E26="N/A", " ", IF(C26="N/A", " ",IF(AND(C26=0,E26=0,),"N/A",IF(ABS(C26)=0, "N/A", ((E26-C26)/ABS(C26))*100))))</x:f>
      </x:c>
      <x:c r="G26" s="54">
        <x:f>A035E1_C4</x:f>
      </x:c>
      <x:c r="H26" s="119">
        <x:f>IF(G26="N/A", " ", IF(E26="N/A", " ",IF(AND(E26=0,G26=0,),"N/A",IF(ABS(E26)=0, "N/A", ((G26-E26)/ABS(E26))*100))))</x:f>
      </x:c>
      <x:c r="I26" s="54">
        <x:f>A035E1_C5</x:f>
      </x:c>
      <x:c r="J26" s="119">
        <x:f>IF(I26="N/A", " ", IF(G26="N/A", " ",IF(AND(G26=0,I26=0,),"N/A",IF(ABS(G26)=0, "N/A", ((I26-G26)/ABS(G26))*100))))</x:f>
      </x:c>
      <x:c r="K26" s="98"/>
    </x:row>
    <x:row r="27" spans="1:11" ht="13.15" customHeight="1" x14ac:dyDescent="0.2">
      <x:c r="A27" s="178" t="s">
        <x:v>502</x:v>
      </x:c>
      <x:c r="B27" s="159">
        <x:f>IF(A385_C1=0,0,(A041C1_C1/A385_C1))*100</x:f>
      </x:c>
      <x:c r="C27" s="159">
        <x:f>IF(A385_C2=0,0,(A041C1_C2/A385_C2))*100</x:f>
      </x:c>
      <x:c r="D27" s="119">
        <x:f>IF(C27="N/A", " ", IF(B27="N/A", " ",IF(AND(B27=0,C27=0,),"N/A",IF(ABS(B27)=0, "N/A", ((C27-B27)/ABS(B27))*100))))</x:f>
      </x:c>
      <x:c r="E27" s="159">
        <x:f>IF(A385_C3=0,0,(A041C1_C3/A385_C3))*100</x:f>
      </x:c>
      <x:c r="F27" s="119">
        <x:f>IF(E27="N/A", " ", IF(C27="N/A", " ",IF(AND(C27=0,E27=0,),"N/A",IF(ABS(C27)=0, "N/A", ((E27-C27)/ABS(C27))*100))))</x:f>
      </x:c>
      <x:c r="G27" s="159">
        <x:f>IF(A385_C4=0,0,(A041C1_C4/A385_C4))*100</x:f>
      </x:c>
      <x:c r="H27" s="119">
        <x:f>IF(G27="N/A", " ", IF(E27="N/A", " ",IF(AND(E27=0,G27=0,),"N/A",IF(ABS(E27)=0, "N/A", ((G27-E27)/ABS(E27))*100))))</x:f>
      </x:c>
      <x:c r="I27" s="159">
        <x:f>IF(A385_C5=0,0,(A041C1_C5/A385_C5))*100</x:f>
      </x:c>
      <x:c r="J27" s="119">
        <x:f>IF(I27="N/A", " ", IF(G27="N/A", " ",IF(AND(G27=0,I27=0,),"N/A",IF(ABS(G27)=0, "N/A", ((I27-G27)/ABS(G27))*100))))</x:f>
      </x:c>
      <x:c r="K27" s="98"/>
    </x:row>
    <x:row r="28" spans="1:11" ht="13.15" customHeight="1" x14ac:dyDescent="0.2">
      <x:c r="A28" s="202" t="s">
        <x:v>503</x:v>
      </x:c>
      <x:c r="B28" s="54"/>
      <x:c r="C28" s="54"/>
      <x:c r="D28" s="119"/>
      <x:c r="E28" s="54"/>
      <x:c r="F28" s="119"/>
      <x:c r="G28" s="54"/>
      <x:c r="H28" s="119"/>
      <x:c r="I28" s="54"/>
      <x:c r="J28" s="119"/>
      <x:c r="K28" s="98"/>
    </x:row>
    <x:row r="29" spans="1:11" ht="13.15" customHeight="1" x14ac:dyDescent="0.2">
      <x:c r="A29" s="153" t="s">
        <x:v>455</x:v>
      </x:c>
      <x:c r="B29" s="54">
        <x:f> A020C2_C1</x:f>
      </x:c>
      <x:c r="C29" s="54">
        <x:f> A020C2_C2</x:f>
      </x:c>
      <x:c r="D29" s="119">
        <x:f>IF(C29="N/A", " ", IF(B29="N/A", " ",IF(AND(B29=0,C29=0,),"N/A",IF(ABS(B29)=0, "N/A", ((C29-B29)/ABS(B29))*100))))</x:f>
      </x:c>
      <x:c r="E29" s="54">
        <x:f> A020C2_C3</x:f>
      </x:c>
      <x:c r="F29" s="119">
        <x:f>IF(E29="N/A", " ", IF(C29="N/A", " ",IF(AND(C29=0,E29=0,),"N/A",IF(ABS(C29)=0, "N/A", ((E29-C29)/ABS(C29))*100))))</x:f>
      </x:c>
      <x:c r="G29" s="54">
        <x:f> A020C2_C4</x:f>
      </x:c>
      <x:c r="H29" s="119">
        <x:f>IF(G29="N/A", " ", IF(E29="N/A", " ",IF(AND(E29=0,G29=0,),"N/A",IF(ABS(E29)=0, "N/A", ((G29-E29)/ABS(E29))*100))))</x:f>
      </x:c>
      <x:c r="I29" s="54">
        <x:f> A020C2_C5</x:f>
      </x:c>
      <x:c r="J29" s="119">
        <x:f>IF(I29="N/A", " ", IF(G29="N/A", " ",IF(AND(G29=0,I29=0,),"N/A",IF(ABS(G29)=0, "N/A", ((I29-G29)/ABS(G29))*100))))</x:f>
      </x:c>
      <x:c r="K29" s="98"/>
    </x:row>
    <x:row r="30" spans="1:11" ht="13.15" customHeight="1" x14ac:dyDescent="0.2">
      <x:c r="A30" s="153" t="s">
        <x:v>504</x:v>
      </x:c>
      <x:c r="B30" s="54">
        <x:f>IF(B8&lt;DATEVALUE("3/31/2022"),"N/A",ADL0037_C1)</x:f>
      </x:c>
      <x:c r="C30" s="54">
        <x:f>IF(C8&lt;DATEVALUE("3/31/2022"),"N/A",ADL0037_C2)</x:f>
      </x:c>
      <x:c r="D30" s="119">
        <x:f>IF(C30="N/A", " ", IF(B30="N/A", " ",IF(AND(B30=0,C30=0,),"N/A",IF(ABS(B30)=0, "N/A", ((C30-B30)/ABS(B30))*100))))</x:f>
      </x:c>
      <x:c r="E30" s="54">
        <x:f>IF(E8&lt;DATEVALUE("3/31/2022"),"N/A",ADL0037_C3)</x:f>
      </x:c>
      <x:c r="F30" s="119">
        <x:f>IF(E30="N/A", " ", IF(C30="N/A", " ",IF(AND(C30=0,E30=0,),"N/A",IF(ABS(C30)=0, "N/A", ((E30-C30)/ABS(C30))*100))))</x:f>
      </x:c>
      <x:c r="G30" s="54">
        <x:f>IF(G8&lt;DATEVALUE("3/31/2022"),"N/A",ADL0037_C4)</x:f>
      </x:c>
      <x:c r="H30" s="119">
        <x:f>IF(G30="N/A", " ", IF(E30="N/A", " ",IF(AND(E30=0,G30=0,),"N/A",IF(ABS(E30)=0, "N/A", ((G30-E30)/ABS(E30))*100))))</x:f>
      </x:c>
      <x:c r="I30" s="54">
        <x:f>IF(I8&lt;DATEVALUE("3/31/2022"),"N/A",ADL0037_C5)</x:f>
      </x:c>
      <x:c r="J30" s="119">
        <x:f>IF(I30="N/A", " ", IF(G30="N/A", " ",IF(AND(G30=0,I30=0,),"N/A",IF(ABS(G30)=0, "N/A", ((I30-G30)/ABS(G30))*100))))</x:f>
      </x:c>
      <x:c r="K30" s="98"/>
    </x:row>
    <x:row r="31" spans="1:11" ht="13.15" customHeight="1" x14ac:dyDescent="0.2">
      <x:c r="A31" s="153" t="s">
        <x:v>505</x:v>
      </x:c>
      <x:c r="B31" s="54">
        <x:f>A021C2_C1</x:f>
      </x:c>
      <x:c r="C31" s="54">
        <x:f>A021C2_C2</x:f>
      </x:c>
      <x:c r="D31" s="119">
        <x:f>IF(C31="N/A", " ", IF(B31="N/A", " ",IF(AND(B31=0,C31=0,),"N/A",IF(ABS(B31)=0, "N/A", ((C31-B31)/ABS(B31))*100))))</x:f>
      </x:c>
      <x:c r="E31" s="54">
        <x:f>A021C2_C3</x:f>
      </x:c>
      <x:c r="F31" s="119">
        <x:f>IF(E31="N/A", " ", IF(C31="N/A", " ",IF(AND(C31=0,E31=0,),"N/A",IF(ABS(C31)=0, "N/A", ((E31-C31)/ABS(C31))*100))))</x:f>
      </x:c>
      <x:c r="G31" s="54">
        <x:f>A021C2_C4</x:f>
      </x:c>
      <x:c r="H31" s="119">
        <x:f>IF(G31="N/A", " ", IF(E31="N/A", " ",IF(AND(E31=0,G31=0,),"N/A",IF(ABS(E31)=0, "N/A", ((G31-E31)/ABS(E31))*100))))</x:f>
      </x:c>
      <x:c r="I31" s="54">
        <x:f>A021C2_C5</x:f>
      </x:c>
      <x:c r="J31" s="119">
        <x:f>IF(I31="N/A", " ", IF(G31="N/A", " ",IF(AND(G31=0,I31=0,),"N/A",IF(ABS(G31)=0, "N/A", ((I31-G31)/ABS(G31))*100))))</x:f>
      </x:c>
      <x:c r="K31" s="98"/>
    </x:row>
    <x:row r="32" spans="1:11" ht="13.15" customHeight="1" x14ac:dyDescent="0.2">
      <x:c r="A32" s="153" t="s">
        <x:v>458</x:v>
      </x:c>
      <x:c r="B32" s="54">
        <x:f>A022C2_C1</x:f>
      </x:c>
      <x:c r="C32" s="54">
        <x:f>A022C2_C2</x:f>
      </x:c>
      <x:c r="D32" s="119">
        <x:f>IF(C32="N/A", " ", IF(B32="N/A", " ",IF(AND(B32=0,C32=0,),"N/A",IF(ABS(B32)=0, "N/A", ((C32-B32)/ABS(B32))*100))))</x:f>
      </x:c>
      <x:c r="E32" s="54">
        <x:f>A022C2_C3</x:f>
      </x:c>
      <x:c r="F32" s="119">
        <x:f>IF(E32="N/A", " ", IF(C32="N/A", " ",IF(AND(C32=0,E32=0,),"N/A",IF(ABS(C32)=0, "N/A", ((E32-C32)/ABS(C32))*100))))</x:f>
      </x:c>
      <x:c r="G32" s="54">
        <x:f>A022C2_C4</x:f>
      </x:c>
      <x:c r="H32" s="119">
        <x:f>IF(G32="N/A", " ", IF(E32="N/A", " ",IF(AND(E32=0,G32=0,),"N/A",IF(ABS(E32)=0, "N/A", ((G32-E32)/ABS(E32))*100))))</x:f>
      </x:c>
      <x:c r="I32" s="54">
        <x:f>A022C2_C5</x:f>
      </x:c>
      <x:c r="J32" s="119">
        <x:f>IF(I32="N/A", " ", IF(G32="N/A", " ",IF(AND(G32=0,I32=0,),"N/A",IF(ABS(G32)=0, "N/A", ((I32-G32)/ABS(G32))*100))))</x:f>
      </x:c>
      <x:c r="K32" s="98"/>
    </x:row>
    <x:row r="33" spans="1:11" ht="13.15" customHeight="1" x14ac:dyDescent="0.2">
      <x:c r="A33" s="101" t="s">
        <x:v>459</x:v>
      </x:c>
      <x:c r="B33" s="54">
        <x:f>A023C2_C1</x:f>
      </x:c>
      <x:c r="C33" s="54">
        <x:f>A023C2_C2</x:f>
      </x:c>
      <x:c r="D33" s="119">
        <x:f>IF(C33="N/A", " ", IF(B33="N/A", " ",IF(AND(B33=0,C33=0,),"N/A",IF(ABS(B33)=0, "N/A", ((C33-B33)/ABS(B33))*100))))</x:f>
      </x:c>
      <x:c r="E33" s="54">
        <x:f>A023C2_C3</x:f>
      </x:c>
      <x:c r="F33" s="119">
        <x:f>IF(E33="N/A", " ", IF(C33="N/A", " ",IF(AND(C33=0,E33=0,),"N/A",IF(ABS(C33)=0, "N/A", ((E33-C33)/ABS(C33))*100))))</x:f>
      </x:c>
      <x:c r="G33" s="54">
        <x:f>A023C2_C4</x:f>
      </x:c>
      <x:c r="H33" s="119">
        <x:f>IF(G33="N/A", " ", IF(E33="N/A", " ",IF(AND(E33=0,G33=0,),"N/A",IF(ABS(E33)=0, "N/A", ((G33-E33)/ABS(E33))*100))))</x:f>
      </x:c>
      <x:c r="I33" s="54">
        <x:f>A023C2_C5</x:f>
      </x:c>
      <x:c r="J33" s="119">
        <x:f>IF(I33="N/A", " ", IF(G33="N/A", " ",IF(AND(G33=0,I33=0,),"N/A",IF(ABS(G33)=0, "N/A", ((I33-G33)/ABS(G33))*100))))</x:f>
      </x:c>
      <x:c r="K33" s="98"/>
    </x:row>
    <x:row r="34" spans="1:11" ht="13.15" customHeight="1" x14ac:dyDescent="0.2">
      <x:c r="A34" s="150" t="s">
        <x:v>506</x:v>
      </x:c>
      <x:c r="B34" s="54">
        <x:f>A041C2_C1</x:f>
      </x:c>
      <x:c r="C34" s="54">
        <x:f>A041C2_C2</x:f>
      </x:c>
      <x:c r="D34" s="119">
        <x:f>IF(C34="N/A", " ", IF(B34="N/A", " ",IF(AND(B34=0,C34=0,),"N/A",IF(ABS(B34)=0, "N/A", ((C34-B34)/ABS(B34))*100))))</x:f>
      </x:c>
      <x:c r="E34" s="54">
        <x:f>A041C2_C3</x:f>
      </x:c>
      <x:c r="F34" s="119">
        <x:f>IF(E34="N/A", " ", IF(C34="N/A", " ",IF(AND(C34=0,E34=0,),"N/A",IF(ABS(C34)=0, "N/A", ((E34-C34)/ABS(C34))*100))))</x:f>
      </x:c>
      <x:c r="G34" s="54">
        <x:f>A041C2_C4</x:f>
      </x:c>
      <x:c r="H34" s="119">
        <x:f>IF(G34="N/A", " ", IF(E34="N/A", " ",IF(AND(E34=0,G34=0,),"N/A",IF(ABS(E34)=0, "N/A", ((G34-E34)/ABS(E34))*100))))</x:f>
      </x:c>
      <x:c r="I34" s="54">
        <x:f>A041C2_C5</x:f>
      </x:c>
      <x:c r="J34" s="119">
        <x:f>IF(I34="N/A", " ", IF(G34="N/A", " ",IF(AND(G34=0,I34=0,),"N/A",IF(ABS(G34)=0, "N/A", ((I34-G34)/ABS(G34))*100))))</x:f>
      </x:c>
      <x:c r="K34" s="98"/>
    </x:row>
    <x:row r="35" spans="1:11" ht="13.15" customHeight="1" x14ac:dyDescent="0.2">
      <x:c r="A35" s="178" t="s">
        <x:v>507</x:v>
      </x:c>
      <x:c r="B35" s="54">
        <x:f>A035E2_C1</x:f>
      </x:c>
      <x:c r="C35" s="54">
        <x:f>A035E2_C2</x:f>
      </x:c>
      <x:c r="D35" s="119">
        <x:f>IF(C35="N/A", " ", IF(B35="N/A", " ",IF(AND(B35=0,C35=0,),"N/A",IF(ABS(B35)=0, "N/A", ((C35-B35)/ABS(B35))*100))))</x:f>
      </x:c>
      <x:c r="E35" s="54">
        <x:f>A035E2_C3</x:f>
      </x:c>
      <x:c r="F35" s="119">
        <x:f>IF(E35="N/A", " ", IF(C35="N/A", " ",IF(AND(C35=0,E35=0,),"N/A",IF(ABS(C35)=0, "N/A", ((E35-C35)/ABS(C35))*100))))</x:f>
      </x:c>
      <x:c r="G35" s="54">
        <x:f>A035E2_C4</x:f>
      </x:c>
      <x:c r="H35" s="119">
        <x:f>IF(G35="N/A", " ", IF(E35="N/A", " ",IF(AND(E35=0,G35=0,),"N/A",IF(ABS(E35)=0, "N/A", ((G35-E35)/ABS(E35))*100))))</x:f>
      </x:c>
      <x:c r="I35" s="54">
        <x:f>A035E2_C5</x:f>
      </x:c>
      <x:c r="J35" s="119">
        <x:f>IF(I35="N/A", " ", IF(G35="N/A", " ",IF(AND(G35=0,I35=0,),"N/A",IF(ABS(G35)=0, "N/A", ((I35-G35)/ABS(G35))*100))))</x:f>
      </x:c>
      <x:c r="K35" s="98"/>
    </x:row>
    <x:row r="36" spans="1:11" ht="13.15" customHeight="1" x14ac:dyDescent="0.2">
      <x:c r="A36" s="178" t="s">
        <x:v>508</x:v>
      </x:c>
      <x:c r="B36" s="159">
        <x:f>IF(A370_C1=0,0,(A041C2_C1/A370_C1))*100</x:f>
      </x:c>
      <x:c r="C36" s="159">
        <x:f>IF(A370_C2=0,0,(A041C2_C2/A370_C2))*100</x:f>
      </x:c>
      <x:c r="D36" s="119">
        <x:f>IF(C36="N/A", " ", IF(B36="N/A", " ",IF(AND(B36=0,C36=0,),"N/A",IF(ABS(B36)=0, "N/A", ((C36-B36)/ABS(B36))*100))))</x:f>
      </x:c>
      <x:c r="E36" s="159">
        <x:f>IF(A370_C3=0,0,(A041C2_C3/A370_C3))*100</x:f>
      </x:c>
      <x:c r="F36" s="119">
        <x:f>IF(E36="N/A", " ", IF(C36="N/A", " ",IF(AND(C36=0,E36=0,),"N/A",IF(ABS(C36)=0, "N/A", ((E36-C36)/ABS(C36))*100))))</x:f>
      </x:c>
      <x:c r="G36" s="159">
        <x:f>IF(A370_C4=0,0,(A041C2_C4/A370_C4))*100</x:f>
      </x:c>
      <x:c r="H36" s="119">
        <x:f>IF(G36="N/A", " ", IF(E36="N/A", " ",IF(AND(E36=0,G36=0,),"N/A",IF(ABS(E36)=0, "N/A", ((G36-E36)/ABS(E36))*100))))</x:f>
      </x:c>
      <x:c r="I36" s="159">
        <x:f>IF(A370_C5=0,0,(A041C2_C5/A370_C5))*100</x:f>
      </x:c>
      <x:c r="J36" s="119">
        <x:f>IF(I36="N/A", " ", IF(G36="N/A", " ",IF(AND(G36=0,I36=0,),"N/A",IF(ABS(G36)=0, "N/A", ((I36-G36)/ABS(G36))*100))))</x:f>
      </x:c>
      <x:c r="K36" s="98"/>
    </x:row>
    <x:row r="37" spans="1:11" ht="24" customHeight="1" x14ac:dyDescent="0.2">
      <x:c r="A37" s="202" t="s">
        <x:v>509</x:v>
      </x:c>
      <x:c r="B37" s="159">
        <x:f>IF((A385_C1+A370_C1)=0,0,((A041C1_C1+A041C2_C1)/(A385_C1+A370_C1)))*100</x:f>
      </x:c>
      <x:c r="C37" s="159">
        <x:f>IF((A385_C2+A370_C2)=0,0,((A041C1_C2+A041C2_C2)/(A385_C2+A370_C2)))*100</x:f>
      </x:c>
      <x:c r="D37" s="119">
        <x:f>IF(C37="N/A", " ", IF(B37="N/A", " ",IF(AND(B37=0,C37=0,),"N/A",IF(ABS(B37)=0, "N/A", ((C37-B37)/ABS(B37))*100))))</x:f>
      </x:c>
      <x:c r="E37" s="159">
        <x:f>IF((A385_C3+A370_C3)=0,0,((A041C1_C3+A041C2_C3)/(A385_C3+A370_C3)))*100</x:f>
      </x:c>
      <x:c r="F37" s="119">
        <x:f>IF(E37="N/A", " ", IF(C37="N/A", " ",IF(AND(C37=0,E37=0,),"N/A",IF(ABS(C37)=0, "N/A", ((E37-C37)/ABS(C37))*100))))</x:f>
      </x:c>
      <x:c r="G37" s="159">
        <x:f>IF((A385_C4+A370_C4)=0,0,((A041C1_C4+A041C2_C4)/(A385_C4+A370_C4)))*100</x:f>
      </x:c>
      <x:c r="H37" s="119">
        <x:f>IF(G37="N/A", " ", IF(E37="N/A", " ",IF(AND(E37=0,G37=0,),"N/A",IF(ABS(E37)=0, "N/A", ((G37-E37)/ABS(E37))*100))))</x:f>
      </x:c>
      <x:c r="I37" s="159">
        <x:f>IF((A385_C5+A370_C5)=0,0,((A041C1_C5+A041C2_C5)/(A385_C5+A370_C5)))*100</x:f>
      </x:c>
      <x:c r="J37" s="119">
        <x:f>IF(I37="N/A", " ", IF(G37="N/A", " ",IF(AND(G37=0,I37=0,),"N/A",IF(ABS(G37)=0, "N/A", ((I37-G37)/ABS(G37))*100))))</x:f>
      </x:c>
      <x:c r="K37" s="98"/>
    </x:row>
    <x:row r="38" spans="1:11" x14ac:dyDescent="0.2">
      <x:c r="A38" s="202" t="s">
        <x:v>510</x:v>
      </x:c>
      <x:c r="B38" s="54"/>
      <x:c r="C38" s="54"/>
      <x:c r="D38" s="119"/>
      <x:c r="E38" s="54"/>
      <x:c r="F38" s="119"/>
      <x:c r="G38" s="54"/>
      <x:c r="H38" s="119"/>
      <x:c r="I38" s="54"/>
      <x:c r="J38" s="119"/>
      <x:c r="K38" s="98"/>
    </x:row>
    <x:row r="39" spans="1:11" ht="13.15" customHeight="1" x14ac:dyDescent="0.2">
      <x:c r="A39" s="153" t="s">
        <x:v>455</x:v>
      </x:c>
      <x:c r="B39" s="54">
        <x:f>A020D_C1</x:f>
      </x:c>
      <x:c r="C39" s="54">
        <x:f>A020D_C2</x:f>
      </x:c>
      <x:c r="D39" s="119">
        <x:f>IF(C39="N/A", " ", IF(B39="N/A", " ",IF(AND(B39=0,C39=0,),"N/A",IF(ABS(B39)=0, "N/A", ((C39-B39)/ABS(B39))*100))))</x:f>
      </x:c>
      <x:c r="E39" s="54">
        <x:f>A020D_C3</x:f>
      </x:c>
      <x:c r="F39" s="119">
        <x:f>IF(E39="N/A", " ", IF(C39="N/A", " ",IF(AND(C39=0,E39=0,),"N/A",IF(ABS(C39)=0, "N/A", ((E39-C39)/ABS(C39))*100))))</x:f>
      </x:c>
      <x:c r="G39" s="54">
        <x:f>A020D_C4</x:f>
      </x:c>
      <x:c r="H39" s="119">
        <x:f>IF(G39="N/A", " ", IF(E39="N/A", " ",IF(AND(E39=0,G39=0,),"N/A",IF(ABS(E39)=0, "N/A", ((G39-E39)/ABS(E39))*100))))</x:f>
      </x:c>
      <x:c r="I39" s="54">
        <x:f>A020D_C5</x:f>
      </x:c>
      <x:c r="J39" s="119">
        <x:f>IF(I39="N/A", " ", IF(G39="N/A", " ",IF(AND(G39=0,I39=0,),"N/A",IF(ABS(G39)=0, "N/A", ((I39-G39)/ABS(G39))*100))))</x:f>
      </x:c>
      <x:c r="K39" s="98"/>
    </x:row>
    <x:row r="40" spans="1:11" ht="13.15" customHeight="1" x14ac:dyDescent="0.2">
      <x:c r="A40" s="153" t="s">
        <x:v>511</x:v>
      </x:c>
      <x:c r="B40" s="54">
        <x:f>IF(B8&lt;DATEVALUE("3/31/2022"),"N/A",ADL0044_C1)</x:f>
      </x:c>
      <x:c r="C40" s="54">
        <x:f>IF(C8&lt;DATEVALUE("3/31/2022"),"N/A",ADL0044_C2)</x:f>
      </x:c>
      <x:c r="D40" s="119">
        <x:f>IF(C40="N/A", " ", IF(B40="N/A", " ",IF(AND(B40=0,C40=0,),"N/A",IF(ABS(B40)=0, "N/A", ((C40-B40)/ABS(B40))*100))))</x:f>
      </x:c>
      <x:c r="E40" s="54">
        <x:f>IF(E8&lt;DATEVALUE("3/31/2022"),"N/A",ADL0044_C3)</x:f>
      </x:c>
      <x:c r="F40" s="119">
        <x:f>IF(E40="N/A", " ", IF(C40="N/A", " ",IF(AND(C40=0,E40=0,),"N/A",IF(ABS(C40)=0, "N/A", ((E40-C40)/ABS(C40))*100))))</x:f>
      </x:c>
      <x:c r="G40" s="54">
        <x:f>IF(G8&lt;DATEVALUE("3/31/2022"),"N/A",ADL0044_C4)</x:f>
      </x:c>
      <x:c r="H40" s="119">
        <x:f>IF(G40="N/A", " ", IF(E40="N/A", " ",IF(AND(E40=0,G40=0,),"N/A",IF(ABS(E40)=0, "N/A", ((G40-E40)/ABS(E40))*100))))</x:f>
      </x:c>
      <x:c r="I40" s="54">
        <x:f>IF(I8&lt;DATEVALUE("3/31/2022"),"N/A",ADL0044_C5)</x:f>
      </x:c>
      <x:c r="J40" s="119">
        <x:f>IF(I40="N/A", " ", IF(G40="N/A", " ",IF(AND(G40=0,I40=0,),"N/A",IF(ABS(G40)=0, "N/A", ((I40-G40)/ABS(G40))*100))))</x:f>
      </x:c>
      <x:c r="K40" s="98"/>
    </x:row>
    <x:row r="41" spans="1:11" ht="13.15" customHeight="1" x14ac:dyDescent="0.2">
      <x:c r="A41" s="153" t="s">
        <x:v>512</x:v>
      </x:c>
      <x:c r="B41" s="54">
        <x:f>A021D_C1</x:f>
      </x:c>
      <x:c r="C41" s="54">
        <x:f>A021D_C2</x:f>
      </x:c>
      <x:c r="D41" s="119">
        <x:f>IF(C41="N/A", " ", IF(B41="N/A", " ",IF(AND(B41=0,C41=0,),"N/A",IF(ABS(B41)=0, "N/A", ((C41-B41)/ABS(B41))*100))))</x:f>
      </x:c>
      <x:c r="E41" s="54">
        <x:f>A021D_C3</x:f>
      </x:c>
      <x:c r="F41" s="119">
        <x:f>IF(E41="N/A", " ", IF(C41="N/A", " ",IF(AND(C41=0,E41=0,),"N/A",IF(ABS(C41)=0, "N/A", ((E41-C41)/ABS(C41))*100))))</x:f>
      </x:c>
      <x:c r="G41" s="54">
        <x:f>A021D_C4</x:f>
      </x:c>
      <x:c r="H41" s="119">
        <x:f>IF(G41="N/A", " ", IF(E41="N/A", " ",IF(AND(E41=0,G41=0,),"N/A",IF(ABS(E41)=0, "N/A", ((G41-E41)/ABS(E41))*100))))</x:f>
      </x:c>
      <x:c r="I41" s="54">
        <x:f>A021D_C5</x:f>
      </x:c>
      <x:c r="J41" s="119">
        <x:f>IF(I41="N/A", " ", IF(G41="N/A", " ",IF(AND(G41=0,I41=0,),"N/A",IF(ABS(G41)=0, "N/A", ((I41-G41)/ABS(G41))*100))))</x:f>
      </x:c>
      <x:c r="K41" s="98"/>
    </x:row>
    <x:row r="42" spans="1:11" ht="13.15" customHeight="1" x14ac:dyDescent="0.2">
      <x:c r="A42" s="153" t="s">
        <x:v>458</x:v>
      </x:c>
      <x:c r="B42" s="54">
        <x:f>A022D_C1</x:f>
      </x:c>
      <x:c r="C42" s="54">
        <x:f>A022D_C2</x:f>
      </x:c>
      <x:c r="D42" s="119">
        <x:f>IF(C42="N/A", " ", IF(B42="N/A", " ",IF(AND(B42=0,C42=0,),"N/A",IF(ABS(B42)=0, "N/A", ((C42-B42)/ABS(B42))*100))))</x:f>
      </x:c>
      <x:c r="E42" s="54">
        <x:f>A022D_C3</x:f>
      </x:c>
      <x:c r="F42" s="119">
        <x:f>IF(E42="N/A", " ", IF(C42="N/A", " ",IF(AND(C42=0,E42=0,),"N/A",IF(ABS(C42)=0, "N/A", ((E42-C42)/ABS(C42))*100))))</x:f>
      </x:c>
      <x:c r="G42" s="54">
        <x:f>A022D_C4</x:f>
      </x:c>
      <x:c r="H42" s="119">
        <x:f>IF(G42="N/A", " ", IF(E42="N/A", " ",IF(AND(E42=0,G42=0,),"N/A",IF(ABS(E42)=0, "N/A", ((G42-E42)/ABS(E42))*100))))</x:f>
      </x:c>
      <x:c r="I42" s="54">
        <x:f>A022D_C5</x:f>
      </x:c>
      <x:c r="J42" s="119">
        <x:f>IF(I42="N/A", " ", IF(G42="N/A", " ",IF(AND(G42=0,I42=0,),"N/A",IF(ABS(G42)=0, "N/A", ((I42-G42)/ABS(G42))*100))))</x:f>
      </x:c>
      <x:c r="K42" s="98"/>
    </x:row>
    <x:row r="43" spans="1:11" ht="13.15" customHeight="1" x14ac:dyDescent="0.2">
      <x:c r="A43" s="101" t="s">
        <x:v>459</x:v>
      </x:c>
      <x:c r="B43" s="54">
        <x:f>A023D_C1</x:f>
      </x:c>
      <x:c r="C43" s="54">
        <x:f>A023D_C2</x:f>
      </x:c>
      <x:c r="D43" s="119">
        <x:f>IF(C43="N/A", " ", IF(B43="N/A", " ",IF(AND(B43=0,C43=0,),"N/A",IF(ABS(B43)=0, "N/A", ((C43-B43)/ABS(B43))*100))))</x:f>
      </x:c>
      <x:c r="E43" s="54">
        <x:f>A023D_C3</x:f>
      </x:c>
      <x:c r="F43" s="119">
        <x:f>IF(E43="N/A", " ", IF(C43="N/A", " ",IF(AND(C43=0,E43=0,),"N/A",IF(ABS(C43)=0, "N/A", ((E43-C43)/ABS(C43))*100))))</x:f>
      </x:c>
      <x:c r="G43" s="54">
        <x:f>A023D_C4</x:f>
      </x:c>
      <x:c r="H43" s="119">
        <x:f>IF(G43="N/A", " ", IF(E43="N/A", " ",IF(AND(E43=0,G43=0,),"N/A",IF(ABS(E43)=0, "N/A", ((G43-E43)/ABS(E43))*100))))</x:f>
      </x:c>
      <x:c r="I43" s="54">
        <x:f>A023D_C5</x:f>
      </x:c>
      <x:c r="J43" s="119">
        <x:f>IF(I43="N/A", " ", IF(G43="N/A", " ",IF(AND(G43=0,I43=0,),"N/A",IF(ABS(G43)=0, "N/A", ((I43-G43)/ABS(G43))*100))))</x:f>
      </x:c>
      <x:c r="K43" s="98"/>
    </x:row>
    <x:row r="44" spans="1:11" ht="13.15" customHeight="1" x14ac:dyDescent="0.2">
      <x:c r="A44" s="150" t="s">
        <x:v>513</x:v>
      </x:c>
      <x:c r="B44" s="54">
        <x:f>A041D_C1</x:f>
      </x:c>
      <x:c r="C44" s="54">
        <x:f>A041D_C2</x:f>
      </x:c>
      <x:c r="D44" s="119">
        <x:f>IF(C44="N/A", " ", IF(B44="N/A", " ",IF(AND(B44=0,C44=0,),"N/A",IF(ABS(B44)=0, "N/A", ((C44-B44)/ABS(B44))*100))))</x:f>
      </x:c>
      <x:c r="E44" s="54">
        <x:f>A041D_C3</x:f>
      </x:c>
      <x:c r="F44" s="119">
        <x:f>IF(E44="N/A", " ", IF(C44="N/A", " ",IF(AND(C44=0,E44=0,),"N/A",IF(ABS(C44)=0, "N/A", ((E44-C44)/ABS(C44))*100))))</x:f>
      </x:c>
      <x:c r="G44" s="54">
        <x:f>A041D_C4</x:f>
      </x:c>
      <x:c r="H44" s="119">
        <x:f>IF(G44="N/A", " ", IF(E44="N/A", " ",IF(AND(E44=0,G44=0,),"N/A",IF(ABS(E44)=0, "N/A", ((G44-E44)/ABS(E44))*100))))</x:f>
      </x:c>
      <x:c r="I44" s="54">
        <x:f>A041D_C5</x:f>
      </x:c>
      <x:c r="J44" s="119">
        <x:f>IF(I44="N/A", " ", IF(G44="N/A", " ",IF(AND(G44=0,I44=0,),"N/A",IF(ABS(G44)=0, "N/A", ((I44-G44)/ABS(G44))*100))))</x:f>
      </x:c>
      <x:c r="K44" s="98"/>
    </x:row>
    <x:row r="45" spans="1:11" ht="13.15" customHeight="1" x14ac:dyDescent="0.2">
      <x:c r="A45" s="150" t="s">
        <x:v>514</x:v>
      </x:c>
      <x:c r="B45" s="159">
        <x:f>A034E_C1</x:f>
      </x:c>
      <x:c r="C45" s="159">
        <x:f>A034E_C2</x:f>
      </x:c>
      <x:c r="D45" s="119">
        <x:f>IF(C45="N/A", " ", IF(B45="N/A", " ",IF(AND(B45=0,C45=0,),"N/A",IF(ABS(B45)=0, "N/A", ((C45-B45)/ABS(B45))*100))))</x:f>
      </x:c>
      <x:c r="E45" s="159">
        <x:f>A034E_C3</x:f>
      </x:c>
      <x:c r="F45" s="119">
        <x:f>IF(E45="N/A", " ", IF(C45="N/A", " ",IF(AND(C45=0,E45=0,),"N/A",IF(ABS(C45)=0, "N/A", ((E45-C45)/ABS(C45))*100))))</x:f>
      </x:c>
      <x:c r="G45" s="159">
        <x:f>A034E_C4</x:f>
      </x:c>
      <x:c r="H45" s="119">
        <x:f>IF(G45="N/A", " ", IF(E45="N/A", " ",IF(AND(E45=0,G45=0,),"N/A",IF(ABS(E45)=0, "N/A", ((G45-E45)/ABS(E45))*100))))</x:f>
      </x:c>
      <x:c r="I45" s="159">
        <x:f>A034E_C5</x:f>
      </x:c>
      <x:c r="J45" s="119">
        <x:f>IF(I45="N/A", " ", IF(G45="N/A", " ",IF(AND(G45=0,I45=0,),"N/A",IF(ABS(G45)=0, "N/A", ((I45-G45)/ABS(G45))*100))))</x:f>
      </x:c>
      <x:c r="K45" s="98"/>
    </x:row>
    <x:row r="46" spans="1:11" ht="13.15" customHeight="1" x14ac:dyDescent="0.2">
      <x:c r="A46" s="150" t="s">
        <x:v>515</x:v>
      </x:c>
      <x:c r="B46" s="159">
        <x:f>IF(A002_C1=0,0,(A041D_C1/A002_C1)*100)</x:f>
      </x:c>
      <x:c r="C46" s="159">
        <x:f>IF(A002_C2=0,0,(A041D_C2/A002_C2)*100)</x:f>
      </x:c>
      <x:c r="D46" s="119">
        <x:f>IF(C46="N/A", " ", IF(B46="N/A", " ",IF(AND(B46=0,C46=0,),"N/A",IF(ABS(B46)=0, "N/A", ((C46-B46)/ABS(B46))*100))))</x:f>
      </x:c>
      <x:c r="E46" s="159">
        <x:f>IF(A002_C3=0,0,(A041D_C3/A002_C3)*100)</x:f>
      </x:c>
      <x:c r="F46" s="119">
        <x:f>IF(E46="N/A", " ", IF(C46="N/A", " ",IF(AND(C46=0,E46=0,),"N/A",IF(ABS(C46)=0, "N/A", ((E46-C46)/ABS(C46))*100))))</x:f>
      </x:c>
      <x:c r="G46" s="159">
        <x:f>IF(A002_C4=0,0,(A041D_C4/A002_C4)*100)</x:f>
      </x:c>
      <x:c r="H46" s="119">
        <x:f>IF(G46="N/A", " ", IF(E46="N/A", " ",IF(AND(E46=0,G46=0,),"N/A",IF(ABS(E46)=0, "N/A", ((G46-E46)/ABS(E46))*100))))</x:f>
      </x:c>
      <x:c r="I46" s="159">
        <x:f>IF(A002_C5=0,0,(A041D_C5/A002_C5)*100)</x:f>
      </x:c>
      <x:c r="J46" s="119">
        <x:f>IF(I46="N/A", " ", IF(G46="N/A", " ",IF(AND(G46=0,I46=0,),"N/A",IF(ABS(G46)=0, "N/A", ((I46-G46)/ABS(G46))*100))))</x:f>
      </x:c>
      <x:c r="K46" s="98"/>
    </x:row>
    <x:row r="47" spans="1:11" ht="13.15" customHeight="1" x14ac:dyDescent="0.2">
      <x:c r="A47" s="179" t="s">
        <x:v>516</x:v>
      </x:c>
      <x:c r="B47" s="54"/>
      <x:c r="C47" s="54"/>
      <x:c r="D47" s="119"/>
      <x:c r="E47" s="54"/>
      <x:c r="F47" s="119"/>
      <x:c r="G47" s="54"/>
      <x:c r="H47" s="119"/>
      <x:c r="I47" s="54"/>
      <x:c r="J47" s="119"/>
      <x:c r="K47" s="98"/>
    </x:row>
    <x:row r="48" spans="1:11" ht="13.15" customHeight="1" x14ac:dyDescent="0.2">
      <x:c r="A48" s="153" t="s">
        <x:v>455</x:v>
      </x:c>
      <x:c r="B48" s="54">
        <x:f>IF(B8&lt;DATEVALUE("3/31/2022"),"N/A",ADL0050_C1)</x:f>
      </x:c>
      <x:c r="C48" s="54">
        <x:f>IF(C8&lt;DATEVALUE("3/31/2022"),"N/A",ADL0050_C2)</x:f>
      </x:c>
      <x:c r="D48" s="119">
        <x:f>IF(C48="N/A", " ", IF(B48="N/A", " ",IF(AND(B48=0,C48=0,),"N/A",IF(ABS(B48)=0, "N/A", ((C48-B48)/ABS(B48))*100))))</x:f>
      </x:c>
      <x:c r="E48" s="54">
        <x:f>IF(E8&lt;DATEVALUE("3/31/2022"),"N/A",ADL0050_C3)</x:f>
      </x:c>
      <x:c r="F48" s="119">
        <x:f>IF(E48="N/A", " ", IF(C48="N/A", " ",IF(AND(C48=0,E48=0,),"N/A",IF(ABS(C48)=0, "N/A", ((E48-C48)/ABS(C48))*100))))</x:f>
      </x:c>
      <x:c r="G48" s="54">
        <x:f>IF(G8&lt;DATEVALUE("3/31/2022"),"N/A",ADL0050_C4)</x:f>
      </x:c>
      <x:c r="H48" s="119">
        <x:f>IF(G48="N/A", " ", IF(E48="N/A", " ",IF(AND(E48=0,G48=0,),"N/A",IF(ABS(E48)=0, "N/A", ((G48-E48)/ABS(E48))*100))))</x:f>
      </x:c>
      <x:c r="I48" s="54">
        <x:f>IF(I8&lt;DATEVALUE("3/31/2022"),"N/A",ADL0050_C5)</x:f>
      </x:c>
      <x:c r="J48" s="119">
        <x:f>IF(I48="N/A", " ", IF(G48="N/A", " ",IF(AND(G48=0,I48=0,),"N/A",IF(ABS(G48)=0, "N/A", ((I48-G48)/ABS(G48))*100))))</x:f>
      </x:c>
      <x:c r="K48" s="98"/>
    </x:row>
    <x:row r="49" spans="1:11" ht="13.15" customHeight="1" x14ac:dyDescent="0.2">
      <x:c r="A49" s="153" t="s">
        <x:v>517</x:v>
      </x:c>
      <x:c r="B49" s="54">
        <x:f t="array" ref="B49:B49">IF(B8&lt;DATEVALUE("3/31/2022"),"N/A",ADL0051_C1)</x:f>
      </x:c>
      <x:c r="C49" s="54">
        <x:f>IF(C8&lt;DATEVALUE("3/31/2022"),"N/A",ADL0051_C2)</x:f>
      </x:c>
      <x:c r="D49" s="119">
        <x:f>IF(C49="N/A", " ", IF(B49="N/A", " ",IF(AND(B49=0,C49=0,),"N/A",IF(ABS(B49)=0, "N/A", ((C49-B49)/ABS(B49))*100))))</x:f>
      </x:c>
      <x:c r="E49" s="54">
        <x:f>IF(E8&lt;DATEVALUE("3/31/2022"),"N/A",ADL0051_C3)</x:f>
      </x:c>
      <x:c r="F49" s="119">
        <x:f>IF(E49="N/A", " ", IF(C49="N/A", " ",IF(AND(C49=0,E49=0,),"N/A",IF(ABS(C49)=0, "N/A", ((E49-C49)/ABS(C49))*100))))</x:f>
      </x:c>
      <x:c r="G49" s="54">
        <x:f>IF(G8&lt;DATEVALUE("3/31/2022"),"N/A",ADL0051_C4)</x:f>
      </x:c>
      <x:c r="H49" s="119">
        <x:f>IF(G49="N/A", " ", IF(E49="N/A", " ",IF(AND(E49=0,G49=0,),"N/A",IF(ABS(E49)=0, "N/A", ((G49-E49)/ABS(E49))*100))))</x:f>
      </x:c>
      <x:c r="I49" s="54">
        <x:f>IF(I8&lt;DATEVALUE("3/31/2022"),"N/A",ADL0051_C5)</x:f>
      </x:c>
      <x:c r="J49" s="119">
        <x:f>IF(I49="N/A", " ", IF(G49="N/A", " ",IF(AND(G49=0,I49=0,),"N/A",IF(ABS(G49)=0, "N/A", ((I49-G49)/ABS(G49))*100))))</x:f>
      </x:c>
      <x:c r="K49" s="98"/>
    </x:row>
    <x:row r="50" spans="1:11" ht="13.15" customHeight="1" x14ac:dyDescent="0.2">
      <x:c r="A50" s="153" t="s">
        <x:v>518</x:v>
      </x:c>
      <x:c r="B50" s="54">
        <x:f>IF(B8&lt;DATEVALUE("3/31/2022"),"N/A",ADL0052_C1)</x:f>
      </x:c>
      <x:c r="C50" s="54">
        <x:f>IF(C8&lt;DATEVALUE("3/31/2022"),"N/A",ADL0052_C2)</x:f>
      </x:c>
      <x:c r="D50" s="119">
        <x:f>IF(C50="N/A", " ", IF(B50="N/A", " ",IF(AND(B50=0,C50=0,),"N/A",IF(ABS(B50)=0, "N/A", ((C50-B50)/ABS(B50))*100))))</x:f>
      </x:c>
      <x:c r="E50" s="54">
        <x:f>IF(E8&lt;DATEVALUE("3/31/2022"),"N/A",ADL0052_C3)</x:f>
      </x:c>
      <x:c r="F50" s="119">
        <x:f>IF(E50="N/A", " ", IF(C50="N/A", " ",IF(AND(C50=0,E50=0,),"N/A",IF(ABS(C50)=0, "N/A", ((E50-C50)/ABS(C50))*100))))</x:f>
      </x:c>
      <x:c r="G50" s="54">
        <x:f>IF(G8&lt;DATEVALUE("3/31/2022"),"N/A",ADL0052_C4)</x:f>
      </x:c>
      <x:c r="H50" s="119">
        <x:f>IF(G50="N/A", " ", IF(E50="N/A", " ",IF(AND(E50=0,G50=0,),"N/A",IF(ABS(E50)=0, "N/A", ((G50-E50)/ABS(E50))*100))))</x:f>
      </x:c>
      <x:c r="I50" s="54">
        <x:f>IF(I8&lt;DATEVALUE("3/31/2022"),"N/A",ADL0052_C5)</x:f>
      </x:c>
      <x:c r="J50" s="119">
        <x:f>IF(I50="N/A", " ", IF(G50="N/A", " ",IF(AND(G50=0,I50=0,),"N/A",IF(ABS(G50)=0, "N/A", ((I50-G50)/ABS(G50))*100))))</x:f>
      </x:c>
      <x:c r="K50" s="98"/>
    </x:row>
    <x:row r="51" spans="1:11" ht="13.15" customHeight="1" x14ac:dyDescent="0.2">
      <x:c r="A51" s="153" t="s">
        <x:v>458</x:v>
      </x:c>
      <x:c r="B51" s="54">
        <x:f>IF(B8&lt;DATEVALUE("3/31/2022"),"N/A",ADL0053_C1)</x:f>
      </x:c>
      <x:c r="C51" s="54">
        <x:f>IF(C8&lt;DATEVALUE("3/31/2022"),"N/A",ADL0053_C2)</x:f>
      </x:c>
      <x:c r="D51" s="119">
        <x:f>IF(C51="N/A", " ", IF(B51="N/A", " ",IF(AND(B51=0,C51=0,),"N/A",IF(ABS(B51)=0, "N/A", ((C51-B51)/ABS(B51))*100))))</x:f>
      </x:c>
      <x:c r="E51" s="54">
        <x:f>IF(E8&lt;DATEVALUE("3/31/2022"),"N/A",ADL0053_C3)</x:f>
      </x:c>
      <x:c r="F51" s="119">
        <x:f>IF(E51="N/A", " ", IF(C51="N/A", " ",IF(AND(C51=0,E51=0,),"N/A",IF(ABS(C51)=0, "N/A", ((E51-C51)/ABS(C51))*100))))</x:f>
      </x:c>
      <x:c r="G51" s="54">
        <x:f>IF(G8&lt;DATEVALUE("3/31/2022"),"N/A",ADL0053_C4)</x:f>
      </x:c>
      <x:c r="H51" s="119">
        <x:f>IF(G51="N/A", " ", IF(E51="N/A", " ",IF(AND(E51=0,G51=0,),"N/A",IF(ABS(E51)=0, "N/A", ((G51-E51)/ABS(E51))*100))))</x:f>
      </x:c>
      <x:c r="I51" s="54">
        <x:f>IF(I8&lt;DATEVALUE("3/31/2022"),"N/A",ADL0053_C5)</x:f>
      </x:c>
      <x:c r="J51" s="119">
        <x:f>IF(I51="N/A", " ", IF(G51="N/A", " ",IF(AND(G51=0,I51=0,),"N/A",IF(ABS(G51)=0, "N/A", ((I51-G51)/ABS(G51))*100))))</x:f>
      </x:c>
      <x:c r="K51" s="98"/>
    </x:row>
    <x:row r="52" spans="1:11" ht="13.15" customHeight="1" x14ac:dyDescent="0.2">
      <x:c r="A52" s="101" t="s">
        <x:v>459</x:v>
      </x:c>
      <x:c r="B52" s="54">
        <x:f>IF(B8&lt;DATEVALUE("3/31/2022"),"N/A",ADL0054_C1)</x:f>
      </x:c>
      <x:c r="C52" s="54">
        <x:f>IF(C8&lt;DATEVALUE("3/31/2022"),"N/A",ADL0054_C2)</x:f>
      </x:c>
      <x:c r="D52" s="119">
        <x:f>IF(C52="N/A", " ", IF(B52="N/A", " ",IF(AND(B52=0,C52=0,),"N/A",IF(ABS(B52)=0, "N/A", ((C52-B52)/ABS(B52))*100))))</x:f>
      </x:c>
      <x:c r="E52" s="54">
        <x:f>IF(E8&lt;DATEVALUE("3/31/2022"),"N/A",ADL0054_C3)</x:f>
      </x:c>
      <x:c r="F52" s="119">
        <x:f>IF(E52="N/A", " ", IF(C52="N/A", " ",IF(AND(C52=0,E52=0,),"N/A",IF(ABS(C52)=0, "N/A", ((E52-C52)/ABS(C52))*100))))</x:f>
      </x:c>
      <x:c r="G52" s="54">
        <x:f>IF(G8&lt;DATEVALUE("3/31/2022"),"N/A",ADL0054_C4)</x:f>
      </x:c>
      <x:c r="H52" s="119">
        <x:f>IF(G52="N/A", " ", IF(E52="N/A", " ",IF(AND(E52=0,G52=0,),"N/A",IF(ABS(E52)=0, "N/A", ((G52-E52)/ABS(E52))*100))))</x:f>
      </x:c>
      <x:c r="I52" s="54">
        <x:f>IF(I8&lt;DATEVALUE("3/31/2022"),"N/A",ADL0054_C5)</x:f>
      </x:c>
      <x:c r="J52" s="119">
        <x:f>IF(I52="N/A", " ", IF(G52="N/A", " ",IF(AND(G52=0,I52=0,),"N/A",IF(ABS(G52)=0, "N/A", ((I52-G52)/ABS(G52))*100))))</x:f>
      </x:c>
      <x:c r="K52" s="98"/>
    </x:row>
    <x:row r="53" spans="1:11" ht="13.15" customHeight="1" x14ac:dyDescent="0.2">
      <x:c r="A53" s="178" t="s">
        <x:v>519</x:v>
      </x:c>
      <x:c r="B53" s="54">
        <x:f>IF(B8&lt;DATEVALUE("3/31/2022"),"N/A",ADL0055_C1)</x:f>
      </x:c>
      <x:c r="C53" s="54">
        <x:f>IF(C8&lt;DATEVALUE("3/31/2022"),"N/A",ADL0055_C2)</x:f>
      </x:c>
      <x:c r="D53" s="119">
        <x:f>IF(C53="N/A", " ", IF(B53="N/A", " ",IF(AND(B53=0,C53=0,),"N/A",IF(ABS(B53)=0, "N/A", ((C53-B53)/ABS(B53))*100))))</x:f>
      </x:c>
      <x:c r="E53" s="54">
        <x:f>IF(E8&lt;DATEVALUE("3/31/2022"),"N/A",ADL0055_C3)</x:f>
      </x:c>
      <x:c r="F53" s="119">
        <x:f>IF(E53="N/A", " ", IF(C53="N/A", " ",IF(AND(C53=0,E53=0,),"N/A",IF(ABS(C53)=0, "N/A", ((E53-C53)/ABS(C53))*100))))</x:f>
      </x:c>
      <x:c r="G53" s="54">
        <x:f>IF(G8&lt;DATEVALUE("3/31/2022"),"N/A",ADL0055_C4)</x:f>
      </x:c>
      <x:c r="H53" s="119">
        <x:f>IF(G53="N/A", " ", IF(E53="N/A", " ",IF(AND(E53=0,G53=0,),"N/A",IF(ABS(E53)=0, "N/A", ((G53-E53)/ABS(E53))*100))))</x:f>
      </x:c>
      <x:c r="I53" s="54">
        <x:f>IF(I8&lt;DATEVALUE("3/31/2022"),"N/A",ADL0055_C5)</x:f>
      </x:c>
      <x:c r="J53" s="119">
        <x:f>IF(I53="N/A", " ", IF(G53="N/A", " ",IF(AND(G53=0,I53=0,),"N/A",IF(ABS(G53)=0, "N/A", ((I53-G53)/ABS(G53))*100))))</x:f>
      </x:c>
      <x:c r="K53" s="98"/>
    </x:row>
    <x:row r="54" spans="1:11" ht="13.15" customHeight="1" x14ac:dyDescent="0.2">
      <x:c r="A54" s="178" t="s">
        <x:v>520</x:v>
      </x:c>
      <x:c r="B54" s="54">
        <x:f>ADL0056_C1</x:f>
      </x:c>
      <x:c r="C54" s="54">
        <x:f>ADL0056_C2</x:f>
      </x:c>
      <x:c r="D54" s="119">
        <x:f>IF(C54="N/A", " ", IF(B54="N/A", " ",IF(AND(B54=0,C54=0,),"N/A",IF(ABS(B54)=0, "N/A", ((C54-B54)/ABS(B54))*100))))</x:f>
      </x:c>
      <x:c r="E54" s="54">
        <x:f>ADL0056_C3</x:f>
      </x:c>
      <x:c r="F54" s="119">
        <x:f>IF(E54="N/A", " ", IF(C54="N/A", " ",IF(AND(C54=0,E54=0,),"N/A",IF(ABS(C54)=0, "N/A", ((E54-C54)/ABS(C54))*100))))</x:f>
      </x:c>
      <x:c r="G54" s="54">
        <x:f>ADL0056_C4</x:f>
      </x:c>
      <x:c r="H54" s="119">
        <x:f>IF(G54="N/A", " ", IF(E54="N/A", " ",IF(AND(E54=0,G54=0,),"N/A",IF(ABS(E54)=0, "N/A", ((G54-E54)/ABS(E54))*100))))</x:f>
      </x:c>
      <x:c r="I54" s="54">
        <x:f>ADL0056_C5</x:f>
      </x:c>
      <x:c r="J54" s="119">
        <x:f>IF(I54="N/A", " ", IF(G54="N/A", " ",IF(AND(G54=0,I54=0,),"N/A",IF(ABS(G54)=0, "N/A", ((I54-G54)/ABS(G54))*100))))</x:f>
      </x:c>
      <x:c r="K54" s="98"/>
    </x:row>
    <x:row r="55" spans="1:11" ht="13.15" customHeight="1" x14ac:dyDescent="0.2">
      <x:c r="A55" s="178" t="s">
        <x:v>521</x:v>
      </x:c>
      <x:c r="B55" s="159">
        <x:f>IF(B8&lt;DATEVALUE("3/31/2022"),"N/A",IF(A698C_C1=0,0,(ADL0055_C1/A698C_C1))*100)</x:f>
      </x:c>
      <x:c r="C55" s="159">
        <x:f>IF(C8&lt;DATEVALUE("3/31/2022"),"N/A",IF(A698C_C2=0,0,(ADL0055_C2/A698C_C2))*100)</x:f>
      </x:c>
      <x:c r="D55" s="119">
        <x:f>IF(C55="N/A", " ", IF(B55="N/A", " ",IF(AND(B55=0,C55=0,),"N/A",IF(ABS(B55)=0, "N/A", ((C55-B55)/ABS(B55))*100))))</x:f>
      </x:c>
      <x:c r="E55" s="159">
        <x:f>IF(E8&lt;DATEVALUE("3/31/2022"),"N/A",IF(A698C_C3=0,0,(ADL0055_C3/A698C_C3))*100)</x:f>
      </x:c>
      <x:c r="F55" s="119">
        <x:f>IF(E55="N/A", " ", IF(C55="N/A", " ",IF(AND(C55=0,E55=0,),"N/A",IF(ABS(C55)=0, "N/A", ((E55-C55)/ABS(C55))*100))))</x:f>
      </x:c>
      <x:c r="G55" s="159">
        <x:f>IF(G8&lt;DATEVALUE("3/31/2022"),"N/A",IF(A698C_C4=0,0,(ADL0055_C4/A698C_C4))*100)</x:f>
      </x:c>
      <x:c r="H55" s="119">
        <x:f>IF(G55="N/A", " ", IF(E55="N/A", " ",IF(AND(E55=0,G55=0,),"N/A",IF(ABS(E55)=0, "N/A", ((G55-E55)/ABS(E55))*100))))</x:f>
      </x:c>
      <x:c r="I55" s="159">
        <x:f>IF(I8&lt;DATEVALUE("3/31/2022"),"N/A",IF(A698C_C5=0,0,(ADL0055_C5/A698C_C5))*100)</x:f>
      </x:c>
      <x:c r="J55" s="119">
        <x:f>IF(I55="N/A", " ", IF(G55="N/A", " ",IF(AND(G55=0,I55=0,),"N/A",IF(ABS(G55)=0, "N/A", ((I55-G55)/ABS(G55))*100))))</x:f>
      </x:c>
      <x:c r="K55" s="98"/>
    </x:row>
    <x:row r="56" spans="1:11" ht="13.15" customHeight="1" x14ac:dyDescent="0.2">
      <x:c r="A56" s="153" t="s">
        <x:v>522</x:v>
      </x:c>
      <x:c r="B56" s="54">
        <x:f>A971_C1</x:f>
      </x:c>
      <x:c r="C56" s="54">
        <x:f>A971_C2</x:f>
      </x:c>
      <x:c r="D56" s="119">
        <x:f>IF(C56="N/A", " ", IF(B56="N/A", " ",IF(AND(B56=0,C56=0,),"N/A",IF(ABS(B56)=0, "N/A", ((C56-B56)/ABS(B56))*100))))</x:f>
      </x:c>
      <x:c r="E56" s="54">
        <x:f>A971_C3</x:f>
      </x:c>
      <x:c r="F56" s="119">
        <x:f>IF(E56="N/A", " ", IF(C56="N/A", " ",IF(AND(C56=0,E56=0,),"N/A",IF(ABS(C56)=0, "N/A", ((E56-C56)/ABS(C56))*100))))</x:f>
      </x:c>
      <x:c r="G56" s="54">
        <x:f>A971_C4</x:f>
      </x:c>
      <x:c r="H56" s="119">
        <x:f>IF(G56="N/A", " ", IF(E56="N/A", " ",IF(AND(E56=0,G56=0,),"N/A",IF(ABS(E56)=0, "N/A", ((G56-E56)/ABS(E56))*100))))</x:f>
      </x:c>
      <x:c r="I56" s="54">
        <x:f>A971_C5</x:f>
      </x:c>
      <x:c r="J56" s="119">
        <x:f>IF(I56="N/A", " ", IF(G56="N/A", " ",IF(AND(G56=0,I56=0,),"N/A",IF(ABS(G56)=0, "N/A", ((I56-G56)/ABS(G56))*100))))</x:f>
      </x:c>
      <x:c r="K56" s="98"/>
    </x:row>
    <x:row r="57" spans="1:11" ht="24" customHeight="1" x14ac:dyDescent="0.2">
      <x:c r="A57" s="150" t="s">
        <x:v>523</x:v>
      </x:c>
      <x:c r="B57" s="54">
        <x:f>A1001F_C1</x:f>
      </x:c>
      <x:c r="C57" s="54">
        <x:f>A1001F_C2</x:f>
      </x:c>
      <x:c r="D57" s="119">
        <x:f>IF(C57="N/A", " ", IF(B57="N/A", " ",IF(AND(B57=0,C57=0,),"N/A",IF(ABS(B57)=0, "N/A", ((C57-B57)/ABS(B57))*100))))</x:f>
      </x:c>
      <x:c r="E57" s="54">
        <x:f>A1001F_C3</x:f>
      </x:c>
      <x:c r="F57" s="119">
        <x:f>IF(E57="N/A", " ", IF(C57="N/A", " ",IF(AND(C57=0,E57=0,),"N/A",IF(ABS(C57)=0, "N/A", ((E57-C57)/ABS(C57))*100))))</x:f>
      </x:c>
      <x:c r="G57" s="54">
        <x:f>A1001F_C4</x:f>
      </x:c>
      <x:c r="H57" s="119">
        <x:f>IF(G57="N/A", " ", IF(E57="N/A", " ",IF(AND(E57=0,G57=0,),"N/A",IF(ABS(E57)=0, "N/A", ((G57-E57)/ABS(E57))*100))))</x:f>
      </x:c>
      <x:c r="I57" s="54">
        <x:f>A1001F_C5</x:f>
      </x:c>
      <x:c r="J57" s="119">
        <x:f>IF(I57="N/A", " ", IF(G57="N/A", " ",IF(AND(G57=0,I57=0,),"N/A",IF(ABS(G57)=0, "N/A", ((I57-G57)/ABS(G57))*100))))</x:f>
      </x:c>
      <x:c r="K57" s="98"/>
    </x:row>
    <x:row r="58" spans="1:11" ht="24" customHeight="1" x14ac:dyDescent="0.2">
      <x:c r="A58" s="150" t="s">
        <x:v>524</x:v>
      </x:c>
      <x:c r="B58" s="54">
        <x:f t="array" ref="B58:B58">IF(B8&lt;DATEVALUE("3/31/2024"),"N/A",ADL0148_C1)</x:f>
      </x:c>
      <x:c r="C58" s="54">
        <x:f t="array" ref="C58:C58">IF(C8&lt;DATEVALUE("3/31/2024"),"N/A",ADL0148_C2)</x:f>
      </x:c>
      <x:c r="D58" s="119">
        <x:f>IF(C58="N/A", " ", IF(B58="N/A", " ",IF(AND(B58=0,C58=0,),"N/A",IF(ABS(B58)=0, "N/A", ((C58-B58)/ABS(B58))*100))))</x:f>
      </x:c>
      <x:c r="E58" s="54">
        <x:f t="array" ref="E58:E58">IF(E8&lt;DATEVALUE("3/31/2024"),"N/A",ADL0148_C3)</x:f>
      </x:c>
      <x:c r="F58" s="119">
        <x:f>IF(E58="N/A", " ", IF(C58="N/A", " ",IF(AND(C58=0,E58=0,),"N/A",IF(ABS(C58)=0, "N/A", ((E58-C58)/ABS(C58))*100))))</x:f>
      </x:c>
      <x:c r="G58" s="54">
        <x:f t="array" ref="G58:G58">IF(G8&lt;DATEVALUE("3/31/2024"),"N/A",ADL0148_C4)</x:f>
      </x:c>
      <x:c r="H58" s="119">
        <x:f>IF(G58="N/A", " ", IF(E58="N/A", " ",IF(AND(E58=0,G58=0,),"N/A",IF(ABS(E58)=0, "N/A", ((G58-E58)/ABS(E58))*100))))</x:f>
      </x:c>
      <x:c r="I58" s="54">
        <x:f t="array" ref="I58:I58">IF(I8&lt;DATEVALUE("3/31/2024"),"N/A",ADL0148_C5)</x:f>
      </x:c>
      <x:c r="J58" s="119">
        <x:f>IF(I58="N/A", " ", IF(G58="N/A", " ",IF(AND(G58=0,I58=0,),"N/A",IF(ABS(G58)=0, "N/A", ((I58-G58)/ABS(G58))*100))))</x:f>
      </x:c>
      <x:c r="K58" s="98"/>
    </x:row>
    <x:row r="59" spans="1:11" ht="13.15" customHeight="1" x14ac:dyDescent="0.2">
      <x:c r="A59" s="238" t="s">
        <x:v>87</x:v>
      </x:c>
      <x:c r="B59" s="334"/>
      <x:c r="C59" s="334"/>
      <x:c r="D59" s="334"/>
      <x:c r="E59" s="334"/>
      <x:c r="F59" s="334"/>
      <x:c r="G59" s="334"/>
      <x:c r="H59" s="334"/>
      <x:c r="I59" s="334"/>
      <x:c r="J59" s="334"/>
      <x:c r="K59" s="98"/>
    </x:row>
    <x:row r="60" spans="1:11" ht="13.15" customHeight="1" x14ac:dyDescent="0.2">
      <x:c r="A60" s="124" t="s">
        <x:v>525</x:v>
      </x:c>
      <x:c r="B60" s="98"/>
      <x:c r="C60" s="98"/>
      <x:c r="D60" s="98"/>
      <x:c r="E60" s="98"/>
      <x:c r="F60" s="98"/>
      <x:c r="G60" s="98"/>
      <x:c r="H60" s="328" t="s">
        <x:v>526</x:v>
      </x:c>
      <x:c r="I60" s="98"/>
      <x:c r="J60" s="98"/>
      <x:c r="K60" s="98"/>
    </x:row>
    <x:row r="61" spans="1:11" x14ac:dyDescent="0.2">
      <x:c r="A61" s="98"/>
      <x:c r="B61" s="98"/>
      <x:c r="C61" s="98"/>
      <x:c r="D61" s="98"/>
      <x:c r="E61" s="98"/>
      <x:c r="F61" s="98"/>
      <x:c r="G61" s="98"/>
      <x:c r="H61" s="124"/>
      <x:c r="I61" s="98"/>
      <x:c r="J61" s="98"/>
      <x:c r="K61" s="98"/>
    </x:row>
    <x:row r="62" spans="1:11" x14ac:dyDescent="0.2">
      <x:c r="A62" s="98"/>
      <x:c r="B62" s="98"/>
      <x:c r="C62" s="98"/>
      <x:c r="D62" s="98"/>
      <x:c r="E62" s="98"/>
      <x:c r="F62" s="98"/>
      <x:c r="G62" s="98"/>
      <x:c r="I62" s="98"/>
      <x:c r="J62" s="98"/>
      <x:c r="K62" s="98"/>
    </x:row>
    <x:row r="63" spans="1:11" x14ac:dyDescent="0.2">
      <x:c r="A63" s="98"/>
      <x:c r="B63" s="98"/>
      <x:c r="C63" s="98"/>
      <x:c r="D63" s="98"/>
      <x:c r="E63" s="98"/>
      <x:c r="F63" s="98"/>
      <x:c r="G63" s="98"/>
      <x:c r="H63" s="98"/>
      <x:c r="I63" s="98"/>
      <x:c r="J63" s="98"/>
      <x:c r="K63" s="98"/>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B00-000000000000}" mc:Ignorable="x14ac xr xr2 xr3">
  <x:sheetPr codeName="Sheet42">
    <x:outlinePr summaryBelow="1" summaryRight="1"/>
    <x:pageSetUpPr fitToPage="1"/>
  </x:sheetPr>
  <x:dimension ref="A1:J44"/>
  <x:sheetViews>
    <x:sheetView workbookViewId="0"/>
  </x:sheetViews>
  <x:sheetFormatPr defaultRowHeight="12.75" x14ac:dyDescent="0.2"/>
  <x:cols>
    <x:col min="1" max="1" width="60.710938" style="0" customWidth="1"/>
    <x:col min="2" max="3" width="16.710938" style="0" customWidth="1"/>
    <x:col min="4" max="4" width="6.710938" style="31" customWidth="1"/>
    <x:col min="5" max="5" width="16.710938" style="0" customWidth="1"/>
    <x:col min="6" max="6" width="6.710938"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13" ht="13.5" customHeight="1" s="39" customFormat="1" x14ac:dyDescent="0.2">
      <x:c r="C1" s="100" t="s">
        <x:v>527</x:v>
      </x:c>
      <x:c r="D1" s="140"/>
      <x:c r="F1" s="141"/>
      <x:c r="H1" s="141"/>
      <x:c r="J1" s="141"/>
    </x:row>
    <x:row r="2" spans="1:13" s="39" customFormat="1" x14ac:dyDescent="0.2">
      <x:c r="A2" s="4"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G7" s="6"/>
      <x:c r="I7" s="6"/>
    </x:row>
    <x:row r="8" spans="1:13"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179" t="s">
        <x:v>528</x:v>
      </x:c>
      <x:c r="B9" s="169"/>
      <x:c r="C9" s="169"/>
      <x:c r="D9" s="260"/>
      <x:c r="E9" s="169"/>
      <x:c r="F9" s="260"/>
      <x:c r="G9" s="169"/>
      <x:c r="H9" s="260"/>
      <x:c r="I9" s="169"/>
      <x:c r="J9" s="260"/>
    </x:row>
    <x:row r="10" spans="1:13" ht="13.15" customHeight="1" x14ac:dyDescent="0.2">
      <x:c r="A10" s="202" t="s">
        <x:v>529</x:v>
      </x:c>
      <x:c r="B10" s="101"/>
      <x:c r="C10" s="101"/>
      <x:c r="D10" s="119"/>
      <x:c r="E10" s="101"/>
      <x:c r="F10" s="119"/>
      <x:c r="G10" s="101"/>
      <x:c r="H10" s="119"/>
      <x:c r="I10" s="101"/>
      <x:c r="J10" s="119"/>
    </x:row>
    <x:row r="11" spans="1:13" ht="13.15" customHeight="1" x14ac:dyDescent="0.2">
      <x:c r="A11" s="153" t="s">
        <x:v>455</x:v>
      </x:c>
      <x:c r="B11" s="54">
        <x:f>IF(B8&lt;DATEVALUE("3/31/2022"),"N/A",ADL0057_C1)</x:f>
      </x:c>
      <x:c r="C11" s="54">
        <x:f>IF(C8&lt;DATEVALUE("3/31/2022"),"N/A",ADL0057_C2)</x:f>
      </x:c>
      <x:c r="D11" s="119">
        <x:f>IF(C11="N/A", " ", IF(B11="N/A", " ",IF(AND(B11=0,C11=0,),"N/A",IF(ABS(B11)=0, "N/A", ((C11-B11)/ABS(B11))*100))))</x:f>
      </x:c>
      <x:c r="E11" s="54">
        <x:f>IF(E8&lt;DATEVALUE("3/31/2022"),"N/A",ADL0057_C3)</x:f>
      </x:c>
      <x:c r="F11" s="119">
        <x:f>IF(E11="N/A", " ", IF(C11="N/A", " ",IF(AND(C11=0,E11=0,),"N/A",IF(ABS(C11)=0, "N/A", ((E11-C11)/ABS(C11))*100))))</x:f>
      </x:c>
      <x:c r="G11" s="54">
        <x:f>IF(G8&lt;DATEVALUE("3/31/2022"),"N/A",ADL0057_C4)</x:f>
      </x:c>
      <x:c r="H11" s="119">
        <x:f>IF(G11="N/A", " ", IF(E11="N/A", " ",IF(AND(E11=0,G11=0,),"N/A",IF(ABS(E11)=0, "N/A", ((G11-E11)/ABS(E11))*100))))</x:f>
      </x:c>
      <x:c r="I11" s="54">
        <x:f>IF(I8&lt;DATEVALUE("3/31/2022"),"N/A",ADL0057_C5)</x:f>
      </x:c>
      <x:c r="J11" s="119">
        <x:f>IF(I11="N/A", " ", IF(G11="N/A", " ",IF(AND(G11=0,I11=0,),"N/A",IF(ABS(G11)=0, "N/A", ((I11-G11)/ABS(G11))*100))))</x:f>
      </x:c>
    </x:row>
    <x:row r="12" spans="1:13" ht="13.15" customHeight="1" x14ac:dyDescent="0.2">
      <x:c r="A12" s="153" t="s">
        <x:v>530</x:v>
      </x:c>
      <x:c r="B12" s="54">
        <x:f>IF(B8&lt;DATEVALUE("3/31/2022"),"N/A",ADL0058_C1)</x:f>
      </x:c>
      <x:c r="C12" s="54">
        <x:f>IF(C8&lt;DATEVALUE("3/31/2022"),"N/A",ADL0058_C2)</x:f>
      </x:c>
      <x:c r="D12" s="119">
        <x:f>IF(C12="N/A", " ", IF(B12="N/A", " ",IF(AND(B12=0,C12=0,),"N/A",IF(ABS(B12)=0, "N/A", ((C12-B12)/ABS(B12))*100))))</x:f>
      </x:c>
      <x:c r="E12" s="54">
        <x:f>IF(E8&lt;DATEVALUE("3/31/2022"),"N/A",ADL0058_C3)</x:f>
      </x:c>
      <x:c r="F12" s="119">
        <x:f>IF(E12="N/A", " ", IF(C12="N/A", " ",IF(AND(C12=0,E12=0,),"N/A",IF(ABS(C12)=0, "N/A", ((E12-C12)/ABS(C12))*100))))</x:f>
      </x:c>
      <x:c r="G12" s="54">
        <x:f>IF(G8&lt;DATEVALUE("3/31/2022"),"N/A",ADL0058_C4)</x:f>
      </x:c>
      <x:c r="H12" s="119">
        <x:f>IF(G12="N/A", " ", IF(E12="N/A", " ",IF(AND(E12=0,G12=0,),"N/A",IF(ABS(E12)=0, "N/A", ((G12-E12)/ABS(E12))*100))))</x:f>
      </x:c>
      <x:c r="I12" s="54">
        <x:f>IF(I8&lt;DATEVALUE("3/31/2022"),"N/A",ADL0058_C5)</x:f>
      </x:c>
      <x:c r="J12" s="119">
        <x:f>IF(I12="N/A", " ", IF(G12="N/A", " ",IF(AND(G12=0,I12=0,),"N/A",IF(ABS(G12)=0, "N/A", ((I12-G12)/ABS(G12))*100))))</x:f>
      </x:c>
    </x:row>
    <x:row r="13" spans="1:13" ht="13.15" customHeight="1" x14ac:dyDescent="0.2">
      <x:c r="A13" s="153" t="s">
        <x:v>531</x:v>
      </x:c>
      <x:c r="B13" s="54">
        <x:f>IF(B8&lt;DATEVALUE("3/31/2022"),"N/A",ADL0059_C1)</x:f>
      </x:c>
      <x:c r="C13" s="54">
        <x:f>IF(C8&lt;DATEVALUE("3/31/2022"),"N/A",ADL0059_C2)</x:f>
      </x:c>
      <x:c r="D13" s="119">
        <x:f>IF(C13="N/A", " ", IF(B13="N/A", " ",IF(AND(B13=0,C13=0,),"N/A",IF(ABS(B13)=0, "N/A", ((C13-B13)/ABS(B13))*100))))</x:f>
      </x:c>
      <x:c r="E13" s="54">
        <x:f>IF(E8&lt;DATEVALUE("3/31/2022"),"N/A",ADL0059_C3)</x:f>
      </x:c>
      <x:c r="F13" s="119">
        <x:f>IF(E13="N/A", " ", IF(C13="N/A", " ",IF(AND(C13=0,E13=0,),"N/A",IF(ABS(C13)=0, "N/A", ((E13-C13)/ABS(C13))*100))))</x:f>
      </x:c>
      <x:c r="G13" s="54">
        <x:f>IF(G8&lt;DATEVALUE("3/31/2022"),"N/A",ADL0059_C4)</x:f>
      </x:c>
      <x:c r="H13" s="119">
        <x:f>IF(G13="N/A", " ", IF(E13="N/A", " ",IF(AND(E13=0,G13=0,),"N/A",IF(ABS(E13)=0, "N/A", ((G13-E13)/ABS(E13))*100))))</x:f>
      </x:c>
      <x:c r="I13" s="54">
        <x:f>IF(I8&lt;DATEVALUE("3/31/2022"),"N/A",ADL0059_C5)</x:f>
      </x:c>
      <x:c r="J13" s="119">
        <x:f>IF(I13="N/A", " ", IF(G13="N/A", " ",IF(AND(G13=0,I13=0,),"N/A",IF(ABS(G13)=0, "N/A", ((I13-G13)/ABS(G13))*100))))</x:f>
      </x:c>
    </x:row>
    <x:row r="14" spans="1:13" ht="13.15" customHeight="1" x14ac:dyDescent="0.2">
      <x:c r="A14" s="153" t="s">
        <x:v>458</x:v>
      </x:c>
      <x:c r="B14" s="54">
        <x:f>IF(B8&lt;DATEVALUE("3/31/2022"),"N/A",ADL0060_C1)</x:f>
      </x:c>
      <x:c r="C14" s="54">
        <x:f>IF(C8&lt;DATEVALUE("3/31/2022"),"N/A",ADL0060_C2)</x:f>
      </x:c>
      <x:c r="D14" s="119">
        <x:f>IF(C14="N/A", " ", IF(B14="N/A", " ",IF(AND(B14=0,C14=0,),"N/A",IF(ABS(B14)=0, "N/A", ((C14-B14)/ABS(B14))*100))))</x:f>
      </x:c>
      <x:c r="E14" s="54">
        <x:f>IF(E8&lt;DATEVALUE("3/31/2022"),"N/A",ADL0060_C3)</x:f>
      </x:c>
      <x:c r="F14" s="119">
        <x:f>IF(E14="N/A", " ", IF(C14="N/A", " ",IF(AND(C14=0,E14=0,),"N/A",IF(ABS(C14)=0, "N/A", ((E14-C14)/ABS(C14))*100))))</x:f>
      </x:c>
      <x:c r="G14" s="54">
        <x:f>IF(G8&lt;DATEVALUE("3/31/2022"),"N/A",ADL0060_C4)</x:f>
      </x:c>
      <x:c r="H14" s="119">
        <x:f>IF(G14="N/A", " ", IF(E14="N/A", " ",IF(AND(E14=0,G14=0,),"N/A",IF(ABS(E14)=0, "N/A", ((G14-E14)/ABS(E14))*100))))</x:f>
      </x:c>
      <x:c r="I14" s="54">
        <x:f>IF(I8&lt;DATEVALUE("3/31/2022"),"N/A",ADL0060_C5)</x:f>
      </x:c>
      <x:c r="J14" s="119">
        <x:f>IF(I14="N/A", " ", IF(G14="N/A", " ",IF(AND(G14=0,I14=0,),"N/A",IF(ABS(G14)=0, "N/A", ((I14-G14)/ABS(G14))*100))))</x:f>
      </x:c>
    </x:row>
    <x:row r="15" spans="1:13" ht="13.15" customHeight="1" x14ac:dyDescent="0.2">
      <x:c r="A15" s="153" t="s">
        <x:v>493</x:v>
      </x:c>
      <x:c r="B15" s="54">
        <x:f>IF(B8&lt;DATEVALUE("3/31/2022"),"N/A",ADL0061_C1)</x:f>
      </x:c>
      <x:c r="C15" s="54">
        <x:f>IF(C8&lt;DATEVALUE("3/31/2022"),"N/A",ADL0061_C2)</x:f>
      </x:c>
      <x:c r="D15" s="119">
        <x:f>IF(C15="N/A", " ", IF(B15="N/A", " ",IF(AND(B15=0,C15=0,),"N/A",IF(ABS(B15)=0, "N/A", ((C15-B15)/ABS(B15))*100))))</x:f>
      </x:c>
      <x:c r="E15" s="54">
        <x:f>IF(E8&lt;DATEVALUE("3/31/2022"),"N/A",ADL0061_C3)</x:f>
      </x:c>
      <x:c r="F15" s="119">
        <x:f>IF(E15="N/A", " ", IF(C15="N/A", " ",IF(AND(C15=0,E15=0,),"N/A",IF(ABS(C15)=0, "N/A", ((E15-C15)/ABS(C15))*100))))</x:f>
      </x:c>
      <x:c r="G15" s="54">
        <x:f>IF(G8&lt;DATEVALUE("3/31/2022"),"N/A",ADL0061_C4)</x:f>
      </x:c>
      <x:c r="H15" s="119">
        <x:f>IF(G15="N/A", " ", IF(E15="N/A", " ",IF(AND(E15=0,G15=0,),"N/A",IF(ABS(E15)=0, "N/A", ((G15-E15)/ABS(E15))*100))))</x:f>
      </x:c>
      <x:c r="I15" s="54">
        <x:f>IF(I8&lt;DATEVALUE("3/31/2022"),"N/A",ADL0061_C5)</x:f>
      </x:c>
      <x:c r="J15" s="119">
        <x:f>IF(I15="N/A", " ", IF(G15="N/A", " ",IF(AND(G15=0,I15=0,),"N/A",IF(ABS(G15)=0, "N/A", ((I15-G15)/ABS(G15))*100))))</x:f>
      </x:c>
    </x:row>
    <x:row r="16" spans="1:13" ht="26.45" customHeight="1" x14ac:dyDescent="0.2">
      <x:c r="A16" s="150" t="s">
        <x:v>532</x:v>
      </x:c>
      <x:c r="B16" s="54">
        <x:f>IF(B8&lt;DATEVALUE("3/31/2022"),"N/A",ADL0062_C1)</x:f>
      </x:c>
      <x:c r="C16" s="54">
        <x:f>IF(C8&lt;DATEVALUE("3/31/2022"),"N/A",ADL0062_C2)</x:f>
      </x:c>
      <x:c r="D16" s="119">
        <x:f>IF(C16="N/A", " ", IF(B16="N/A", " ",IF(AND(B16=0,C16=0,),"N/A",IF(ABS(B16)=0, "N/A", ((C16-B16)/ABS(B16))*100))))</x:f>
      </x:c>
      <x:c r="E16" s="54">
        <x:f>IF(E8&lt;DATEVALUE("3/31/2022"),"N/A",ADL0062_C3)</x:f>
      </x:c>
      <x:c r="F16" s="119">
        <x:f>IF(E16="N/A", " ", IF(C16="N/A", " ",IF(AND(C16=0,E16=0,),"N/A",IF(ABS(C16)=0, "N/A", ((E16-C16)/ABS(C16))*100))))</x:f>
      </x:c>
      <x:c r="G16" s="54">
        <x:f>IF(G8&lt;DATEVALUE("3/31/2022"),"N/A",ADL0062_C4)</x:f>
      </x:c>
      <x:c r="H16" s="119">
        <x:f>IF(G16="N/A", " ", IF(E16="N/A", " ",IF(AND(E16=0,G16=0,),"N/A",IF(ABS(E16)=0, "N/A", ((G16-E16)/ABS(E16))*100))))</x:f>
      </x:c>
      <x:c r="I16" s="54">
        <x:f>IF(I8&lt;DATEVALUE("3/31/2022"),"N/A",ADL0062_C5)</x:f>
      </x:c>
      <x:c r="J16" s="119">
        <x:f>IF(I16="N/A", " ", IF(G16="N/A", " ",IF(AND(G16=0,I16=0,),"N/A",IF(ABS(G16)=0, "N/A", ((I16-G16)/ABS(G16))*100))))</x:f>
      </x:c>
    </x:row>
    <x:row r="17" spans="1:13" ht="26.45" customHeight="1" x14ac:dyDescent="0.2">
      <x:c r="A17" s="150" t="s">
        <x:v>533</x:v>
      </x:c>
      <x:c r="B17" s="54">
        <x:f>IF(B8&lt;DATEVALUE("3/31/2022"),"N/A",ADL0063_C1)</x:f>
      </x:c>
      <x:c r="C17" s="54">
        <x:f>IF(C8&lt;DATEVALUE("3/31/2022"),"N/A",ADL0063_C2)</x:f>
      </x:c>
      <x:c r="D17" s="119">
        <x:f>IF(C17="N/A", " ", IF(B17="N/A", " ",IF(AND(B17=0,C17=0,),"N/A",IF(ABS(B17)=0, "N/A", ((C17-B17)/ABS(B17))*100))))</x:f>
      </x:c>
      <x:c r="E17" s="54">
        <x:f>IF(E8&lt;DATEVALUE("3/31/2022"),"N/A",ADL0063_C3)</x:f>
      </x:c>
      <x:c r="F17" s="119">
        <x:f>IF(E17="N/A", " ", IF(C17="N/A", " ",IF(AND(C17=0,E17=0,),"N/A",IF(ABS(C17)=0, "N/A", ((E17-C17)/ABS(C17))*100))))</x:f>
      </x:c>
      <x:c r="G17" s="54">
        <x:f>IF(G8&lt;DATEVALUE("3/31/2022"),"N/A",ADL0063_C4)</x:f>
      </x:c>
      <x:c r="H17" s="119">
        <x:f>IF(G17="N/A", " ", IF(E17="N/A", " ",IF(AND(E17=0,G17=0,),"N/A",IF(ABS(E17)=0, "N/A", ((G17-E17)/ABS(E17))*100))))</x:f>
      </x:c>
      <x:c r="I17" s="54">
        <x:f>IF(I8&lt;DATEVALUE("3/31/2022"),"N/A",ADL0063_C5)</x:f>
      </x:c>
      <x:c r="J17" s="119">
        <x:f>IF(I17="N/A", " ", IF(G17="N/A", " ",IF(AND(G17=0,I17=0,),"N/A",IF(ABS(G17)=0, "N/A", ((I17-G17)/ABS(G17))*100))))</x:f>
      </x:c>
    </x:row>
    <x:row r="18" spans="1:13" ht="26.45" customHeight="1" x14ac:dyDescent="0.2">
      <x:c r="A18" s="150" t="s">
        <x:v>534</x:v>
      </x:c>
      <x:c r="B18" s="159">
        <x:f>IF(B8&lt;DATEVALUE("3/31/2022"),"N/A",IF(A703A_C1=0,0,(ADL0062_C1/A703A_C1))*100)</x:f>
      </x:c>
      <x:c r="C18" s="159">
        <x:f>IF(C8&lt;DATEVALUE("3/31/2022"),"N/A",IF(A703A_C2=0,0,(ADL0062_C2/A703A_C2))*100)</x:f>
      </x:c>
      <x:c r="D18" s="119">
        <x:f>IF(C18="N/A", " ", IF(B18="N/A", " ",IF(AND(B18=0,C18=0,),"N/A",IF(ABS(B18)=0, "N/A", ((C18-B18)/ABS(B18))*100))))</x:f>
      </x:c>
      <x:c r="E18" s="159">
        <x:f>IF(E8&lt;DATEVALUE("3/31/2022"),"N/A",IF(A703A_C3=0,0,(ADL0062_C3/A703A_C3))*100)</x:f>
      </x:c>
      <x:c r="F18" s="119">
        <x:f>IF(E18="N/A", " ", IF(C18="N/A", " ",IF(AND(C18=0,E18=0,),"N/A",IF(ABS(C18)=0, "N/A", ((E18-C18)/ABS(C18))*100))))</x:f>
      </x:c>
      <x:c r="G18" s="159">
        <x:f>IF(G8&lt;DATEVALUE("3/31/2022"),"N/A",IF(A703A_C4=0,0,(ADL0062_C4/A703A_C4))*100)</x:f>
      </x:c>
      <x:c r="H18" s="119">
        <x:f>IF(G18="N/A", " ", IF(E18="N/A", " ",IF(AND(E18=0,G18=0,),"N/A",IF(ABS(E18)=0, "N/A", ((G18-E18)/ABS(E18))*100))))</x:f>
      </x:c>
      <x:c r="I18" s="159">
        <x:f>IF(I8&lt;DATEVALUE("3/31/2022"),"N/A",IF(A703A_C5=0,0,(ADL0062_C5/A703A_C5))*100)</x:f>
      </x:c>
      <x:c r="J18" s="119">
        <x:f>IF(I18="N/A", " ", IF(G18="N/A", " ",IF(AND(G18=0,I18=0,),"N/A",IF(ABS(G18)=0, "N/A", ((I18-G18)/ABS(G18))*100))))</x:f>
      </x:c>
    </x:row>
    <x:row r="19" spans="1:13" ht="13.15" customHeight="1" x14ac:dyDescent="0.2">
      <x:c r="A19" s="202" t="s">
        <x:v>535</x:v>
      </x:c>
      <x:c r="B19" s="54"/>
      <x:c r="C19" s="54"/>
      <x:c r="D19" s="119"/>
      <x:c r="E19" s="54"/>
      <x:c r="F19" s="119"/>
      <x:c r="G19" s="54"/>
      <x:c r="H19" s="119"/>
      <x:c r="I19" s="54"/>
      <x:c r="J19" s="119"/>
    </x:row>
    <x:row r="20" spans="1:13" ht="13.15" customHeight="1" x14ac:dyDescent="0.2">
      <x:c r="A20" s="153" t="s">
        <x:v>455</x:v>
      </x:c>
      <x:c r="B20" s="54">
        <x:f>IF(B8&lt;DATEVALUE("3/31/2022"),"N/A",ADL0064_C1)</x:f>
      </x:c>
      <x:c r="C20" s="54">
        <x:f>IF(C8&lt;DATEVALUE("3/31/2022"),"N/A",ADL0064_C2)</x:f>
      </x:c>
      <x:c r="D20" s="119">
        <x:f>IF(C20="N/A", " ", IF(B20="N/A", " ",IF(AND(B20=0,C20=0,),"N/A",IF(ABS(B20)=0, "N/A", ((C20-B20)/ABS(B20))*100))))</x:f>
      </x:c>
      <x:c r="E20" s="54">
        <x:f>IF(E8&lt;DATEVALUE("3/31/2022"),"N/A",ADL0064_C3)</x:f>
      </x:c>
      <x:c r="F20" s="119">
        <x:f>IF(E20="N/A", " ", IF(C20="N/A", " ",IF(AND(C20=0,E20=0,),"N/A",IF(ABS(C20)=0, "N/A", ((E20-C20)/ABS(C20))*100))))</x:f>
      </x:c>
      <x:c r="G20" s="54">
        <x:f>IF(G8&lt;DATEVALUE("3/31/2022"),"N/A",ADL0064_C4)</x:f>
      </x:c>
      <x:c r="H20" s="119">
        <x:f>IF(G20="N/A", " ", IF(E20="N/A", " ",IF(AND(E20=0,G20=0,),"N/A",IF(ABS(E20)=0, "N/A", ((G20-E20)/ABS(E20))*100))))</x:f>
      </x:c>
      <x:c r="I20" s="54">
        <x:f>IF(I8&lt;DATEVALUE("3/31/2022"),"N/A",ADL0064_C5)</x:f>
      </x:c>
      <x:c r="J20" s="119">
        <x:f>IF(I20="N/A", " ", IF(G20="N/A", " ",IF(AND(G20=0,I20=0,),"N/A",IF(ABS(G20)=0, "N/A", ((I20-G20)/ABS(G20))*100))))</x:f>
      </x:c>
    </x:row>
    <x:row r="21" spans="1:13" ht="13.15" customHeight="1" x14ac:dyDescent="0.2">
      <x:c r="A21" s="153" t="s">
        <x:v>536</x:v>
      </x:c>
      <x:c r="B21" s="54">
        <x:f>IF(B8&lt;DATEVALUE("3/31/2022"),"N/A",ADL0065_C1)</x:f>
      </x:c>
      <x:c r="C21" s="54">
        <x:f>IF(C8&lt;DATEVALUE("3/31/2022"),"N/A",ADL0065_C2)</x:f>
      </x:c>
      <x:c r="D21" s="119">
        <x:f>IF(C21="N/A", " ", IF(B21="N/A", " ",IF(AND(B21=0,C21=0,),"N/A",IF(ABS(B21)=0, "N/A", ((C21-B21)/ABS(B21))*100))))</x:f>
      </x:c>
      <x:c r="E21" s="54">
        <x:f>IF(E8&lt;DATEVALUE("3/31/2022"),"N/A",ADL0065_C3)</x:f>
      </x:c>
      <x:c r="F21" s="119">
        <x:f>IF(E21="N/A", " ", IF(C21="N/A", " ",IF(AND(C21=0,E21=0,),"N/A",IF(ABS(C21)=0, "N/A", ((E21-C21)/ABS(C21))*100))))</x:f>
      </x:c>
      <x:c r="G21" s="54">
        <x:f>IF(G8&lt;DATEVALUE("3/31/2022"),"N/A",ADL0065_C4)</x:f>
      </x:c>
      <x:c r="H21" s="119">
        <x:f>IF(G21="N/A", " ", IF(E21="N/A", " ",IF(AND(E21=0,G21=0,),"N/A",IF(ABS(E21)=0, "N/A", ((G21-E21)/ABS(E21))*100))))</x:f>
      </x:c>
      <x:c r="I21" s="54">
        <x:f>IF(I8&lt;DATEVALUE("3/31/2022"),"N/A",ADL0065_C5)</x:f>
      </x:c>
      <x:c r="J21" s="119">
        <x:f>IF(I21="N/A", " ", IF(G21="N/A", " ",IF(AND(G21=0,I21=0,),"N/A",IF(ABS(G21)=0, "N/A", ((I21-G21)/ABS(G21))*100))))</x:f>
      </x:c>
    </x:row>
    <x:row r="22" spans="1:13" ht="13.15" customHeight="1" x14ac:dyDescent="0.2">
      <x:c r="A22" s="153" t="s">
        <x:v>537</x:v>
      </x:c>
      <x:c r="B22" s="54">
        <x:f>IF(B8&lt;DATEVALUE("3/31/2022"),"N/A",ADL0066_C1)</x:f>
      </x:c>
      <x:c r="C22" s="54">
        <x:f>IF(C8&lt;DATEVALUE("3/31/2022"),"N/A",ADL0066_C2)</x:f>
      </x:c>
      <x:c r="D22" s="119">
        <x:f>IF(C22="N/A", " ", IF(B22="N/A", " ",IF(AND(B22=0,C22=0,),"N/A",IF(ABS(B22)=0, "N/A", ((C22-B22)/ABS(B22))*100))))</x:f>
      </x:c>
      <x:c r="E22" s="54">
        <x:f>IF(E8&lt;DATEVALUE("3/31/2022"),"N/A",ADL0066_C3)</x:f>
      </x:c>
      <x:c r="F22" s="119">
        <x:f>IF(E22="N/A", " ", IF(C22="N/A", " ",IF(AND(C22=0,E22=0,),"N/A",IF(ABS(C22)=0, "N/A", ((E22-C22)/ABS(C22))*100))))</x:f>
      </x:c>
      <x:c r="G22" s="54">
        <x:f>IF(G8&lt;DATEVALUE("3/31/2022"),"N/A",ADL0066_C4)</x:f>
      </x:c>
      <x:c r="H22" s="119">
        <x:f>IF(G22="N/A", " ", IF(E22="N/A", " ",IF(AND(E22=0,G22=0,),"N/A",IF(ABS(E22)=0, "N/A", ((G22-E22)/ABS(E22))*100))))</x:f>
      </x:c>
      <x:c r="I22" s="54">
        <x:f>IF(I8&lt;DATEVALUE("3/31/2022"),"N/A",ADL0066_C5)</x:f>
      </x:c>
      <x:c r="J22" s="119">
        <x:f>IF(I22="N/A", " ", IF(G22="N/A", " ",IF(AND(G22=0,I22=0,),"N/A",IF(ABS(G22)=0, "N/A", ((I22-G22)/ABS(G22))*100))))</x:f>
      </x:c>
    </x:row>
    <x:row r="23" spans="1:13" ht="13.15" customHeight="1" x14ac:dyDescent="0.2">
      <x:c r="A23" s="153" t="s">
        <x:v>458</x:v>
      </x:c>
      <x:c r="B23" s="54">
        <x:f>IF(B8&lt;DATEVALUE("3/31/2022"),"N/A",ADL0067_C1)</x:f>
      </x:c>
      <x:c r="C23" s="54">
        <x:f>IF(C8&lt;DATEVALUE("3/31/2022"),"N/A",ADL0067_C2)</x:f>
      </x:c>
      <x:c r="D23" s="119">
        <x:f>IF(C23="N/A", " ", IF(B23="N/A", " ",IF(AND(B23=0,C23=0,),"N/A",IF(ABS(B23)=0, "N/A", ((C23-B23)/ABS(B23))*100))))</x:f>
      </x:c>
      <x:c r="E23" s="54">
        <x:f>IF(E8&lt;DATEVALUE("3/31/2022"),"N/A",ADL0067_C3)</x:f>
      </x:c>
      <x:c r="F23" s="119">
        <x:f>IF(E23="N/A", " ", IF(C23="N/A", " ",IF(AND(C23=0,E23=0,),"N/A",IF(ABS(C23)=0, "N/A", ((E23-C23)/ABS(C23))*100))))</x:f>
      </x:c>
      <x:c r="G23" s="54">
        <x:f>IF(G8&lt;DATEVALUE("3/31/2022"),"N/A",ADL0067_C4)</x:f>
      </x:c>
      <x:c r="H23" s="119">
        <x:f>IF(G23="N/A", " ", IF(E23="N/A", " ",IF(AND(E23=0,G23=0,),"N/A",IF(ABS(E23)=0, "N/A", ((G23-E23)/ABS(E23))*100))))</x:f>
      </x:c>
      <x:c r="I23" s="54">
        <x:f>IF(I8&lt;DATEVALUE("3/31/2022"),"N/A",ADL0067_C5)</x:f>
      </x:c>
      <x:c r="J23" s="119">
        <x:f>IF(I23="N/A", " ", IF(G23="N/A", " ",IF(AND(G23=0,I23=0,),"N/A",IF(ABS(G23)=0, "N/A", ((I23-G23)/ABS(G23))*100))))</x:f>
      </x:c>
    </x:row>
    <x:row r="24" spans="1:13" ht="13.15" customHeight="1" x14ac:dyDescent="0.2">
      <x:c r="A24" s="153" t="s">
        <x:v>493</x:v>
      </x:c>
      <x:c r="B24" s="54">
        <x:f>IF(B8&lt;DATEVALUE("3/31/2022"),"N/A",ADL0068_C1)</x:f>
      </x:c>
      <x:c r="C24" s="54">
        <x:f>IF(C8&lt;DATEVALUE("3/31/2022"),"N/A",ADL0068_C2)</x:f>
      </x:c>
      <x:c r="D24" s="119">
        <x:f>IF(C24="N/A", " ", IF(B24="N/A", " ",IF(AND(B24=0,C24=0,),"N/A",IF(ABS(B24)=0, "N/A", ((C24-B24)/ABS(B24))*100))))</x:f>
      </x:c>
      <x:c r="E24" s="54">
        <x:f>IF(E8&lt;DATEVALUE("3/31/2022"),"N/A",ADL0068_C3)</x:f>
      </x:c>
      <x:c r="F24" s="119">
        <x:f>IF(E24="N/A", " ", IF(C24="N/A", " ",IF(AND(C24=0,E24=0,),"N/A",IF(ABS(C24)=0, "N/A", ((E24-C24)/ABS(C24))*100))))</x:f>
      </x:c>
      <x:c r="G24" s="54">
        <x:f>IF(G8&lt;DATEVALUE("3/31/2022"),"N/A",ADL0068_C4)</x:f>
      </x:c>
      <x:c r="H24" s="119">
        <x:f>IF(G24="N/A", " ", IF(E24="N/A", " ",IF(AND(E24=0,G24=0,),"N/A",IF(ABS(E24)=0, "N/A", ((G24-E24)/ABS(E24))*100))))</x:f>
      </x:c>
      <x:c r="I24" s="54">
        <x:f>IF(I8&lt;DATEVALUE("3/31/2022"),"N/A",ADL0068_C5)</x:f>
      </x:c>
      <x:c r="J24" s="119">
        <x:f>IF(I24="N/A", " ", IF(G24="N/A", " ",IF(AND(G24=0,I24=0,),"N/A",IF(ABS(G24)=0, "N/A", ((I24-G24)/ABS(G24))*100))))</x:f>
      </x:c>
    </x:row>
    <x:row r="25" spans="1:13" ht="26.45" customHeight="1" x14ac:dyDescent="0.2">
      <x:c r="A25" s="150" t="s">
        <x:v>538</x:v>
      </x:c>
      <x:c r="B25" s="54">
        <x:f>IF(B8&lt;DATEVALUE("3/31/2022"),"N/A",ADL0069_C1)</x:f>
      </x:c>
      <x:c r="C25" s="54">
        <x:f>IF(C8&lt;DATEVALUE("3/31/2022"),"N/A",ADL0069_C2)</x:f>
      </x:c>
      <x:c r="D25" s="119">
        <x:f>IF(C25="N/A", " ", IF(B25="N/A", " ",IF(AND(B25=0,C25=0,),"N/A",IF(ABS(B25)=0, "N/A", ((C25-B25)/ABS(B25))*100))))</x:f>
      </x:c>
      <x:c r="E25" s="54">
        <x:f>IF(E8&lt;DATEVALUE("3/31/2022"),"N/A",ADL0069_C3)</x:f>
      </x:c>
      <x:c r="F25" s="119">
        <x:f>IF(E25="N/A", " ", IF(C25="N/A", " ",IF(AND(C25=0,E25=0,),"N/A",IF(ABS(C25)=0, "N/A", ((E25-C25)/ABS(C25))*100))))</x:f>
      </x:c>
      <x:c r="G25" s="54">
        <x:f>IF(G8&lt;DATEVALUE("3/31/2022"),"N/A",ADL0069_C4)</x:f>
      </x:c>
      <x:c r="H25" s="119">
        <x:f>IF(G25="N/A", " ", IF(E25="N/A", " ",IF(AND(E25=0,G25=0,),"N/A",IF(ABS(E25)=0, "N/A", ((G25-E25)/ABS(E25))*100))))</x:f>
      </x:c>
      <x:c r="I25" s="54">
        <x:f>IF(I8&lt;DATEVALUE("3/31/2022"),"N/A",ADL0069_C5)</x:f>
      </x:c>
      <x:c r="J25" s="119">
        <x:f>IF(I25="N/A", " ", IF(G25="N/A", " ",IF(AND(G25=0,I25=0,),"N/A",IF(ABS(G25)=0, "N/A", ((I25-G25)/ABS(G25))*100))))</x:f>
      </x:c>
    </x:row>
    <x:row r="26" spans="1:13" ht="26.45" customHeight="1" x14ac:dyDescent="0.2">
      <x:c r="A26" s="150" t="s">
        <x:v>539</x:v>
      </x:c>
      <x:c r="B26" s="54">
        <x:f>IF(B8&lt;DATEVALUE("3/31/2022"),"N/A",ADL0070_C1)</x:f>
      </x:c>
      <x:c r="C26" s="54">
        <x:f>IF(C8&lt;DATEVALUE("3/31/2022"),"N/A",ADL0070_C2)</x:f>
      </x:c>
      <x:c r="D26" s="119">
        <x:f>IF(C26="N/A", " ", IF(B26="N/A", " ",IF(AND(B26=0,C26=0,),"N/A",IF(ABS(B26)=0, "N/A", ((C26-B26)/ABS(B26))*100))))</x:f>
      </x:c>
      <x:c r="E26" s="54">
        <x:f>IF(E8&lt;DATEVALUE("3/31/2022"),"N/A",ADL0070_C3)</x:f>
      </x:c>
      <x:c r="F26" s="119">
        <x:f>IF(E26="N/A", " ", IF(C26="N/A", " ",IF(AND(C26=0,E26=0,),"N/A",IF(ABS(C26)=0, "N/A", ((E26-C26)/ABS(C26))*100))))</x:f>
      </x:c>
      <x:c r="G26" s="54">
        <x:f>IF(G8&lt;DATEVALUE("3/31/2022"),"N/A",ADL0070_C4)</x:f>
      </x:c>
      <x:c r="H26" s="119">
        <x:f>IF(G26="N/A", " ", IF(E26="N/A", " ",IF(AND(E26=0,G26=0,),"N/A",IF(ABS(E26)=0, "N/A", ((G26-E26)/ABS(E26))*100))))</x:f>
      </x:c>
      <x:c r="I26" s="54">
        <x:f>IF(I8&lt;DATEVALUE("3/31/2022"),"N/A",ADL0070_C5)</x:f>
      </x:c>
      <x:c r="J26" s="119">
        <x:f>IF(I26="N/A", " ", IF(G26="N/A", " ",IF(AND(G26=0,I26=0,),"N/A",IF(ABS(G26)=0, "N/A", ((I26-G26)/ABS(G26))*100))))</x:f>
      </x:c>
    </x:row>
    <x:row r="27" spans="1:13" ht="26.45" customHeight="1" x14ac:dyDescent="0.2">
      <x:c r="A27" s="150" t="s">
        <x:v>540</x:v>
      </x:c>
      <x:c r="B27" s="159">
        <x:f>IF(B8&lt;DATEVALUE("3/31/2022"),"N/A",(ADL0069_C1/A386A_C1)*100)</x:f>
      </x:c>
      <x:c r="C27" s="159">
        <x:f>IF(C8&lt;DATEVALUE("3/31/2022"),"N/A",(ADL0069_C2/A386A_C2)*100)</x:f>
      </x:c>
      <x:c r="D27" s="119">
        <x:f>IF(C27="N/A", " ", IF(B27="N/A", " ",IF(AND(B27=0,C27=0,),"N/A",IF(ABS(B27)=0, "N/A", ((C27-B27)/ABS(B27))*100))))</x:f>
      </x:c>
      <x:c r="E27" s="159">
        <x:f>IF(E8&lt;DATEVALUE("3/31/2022"),"N/A",(ADL0069_C3/A386A_C3)*100)</x:f>
      </x:c>
      <x:c r="F27" s="119">
        <x:f>IF(E27="N/A", " ", IF(C27="N/A", " ",IF(AND(C27=0,E27=0,),"N/A",IF(ABS(C27)=0, "N/A", ((E27-C27)/ABS(C27))*100))))</x:f>
      </x:c>
      <x:c r="G27" s="159">
        <x:f>IF(G8&lt;DATEVALUE("3/31/2022"),"N/A",(ADL0069_C4/A386A_C4)*100)</x:f>
      </x:c>
      <x:c r="H27" s="119">
        <x:f>IF(G27="N/A", " ", IF(E27="N/A", " ",IF(AND(E27=0,G27=0,),"N/A",IF(ABS(E27)=0, "N/A", ((G27-E27)/ABS(E27))*100))))</x:f>
      </x:c>
      <x:c r="I27" s="159">
        <x:f>IF(I8&lt;DATEVALUE("3/31/2022"),"N/A",(ADL0069_C5/A386A_C5)*100)</x:f>
      </x:c>
      <x:c r="J27" s="119">
        <x:f>IF(I27="N/A", " ", IF(G27="N/A", " ",IF(AND(G27=0,I27=0,),"N/A",IF(ABS(G27)=0, "N/A", ((I27-G27)/ABS(G27))*100))))</x:f>
      </x:c>
    </x:row>
    <x:row r="28" spans="1:13" ht="13.15" customHeight="1" x14ac:dyDescent="0.2">
      <x:c r="A28" s="179" t="s">
        <x:v>541</x:v>
      </x:c>
      <x:c r="B28" s="54"/>
      <x:c r="C28" s="54"/>
      <x:c r="D28" s="119"/>
      <x:c r="E28" s="54"/>
      <x:c r="F28" s="119"/>
      <x:c r="G28" s="54"/>
      <x:c r="H28" s="119"/>
      <x:c r="I28" s="54"/>
      <x:c r="J28" s="119"/>
    </x:row>
    <x:row r="29" spans="1:13" ht="13.15" customHeight="1" x14ac:dyDescent="0.2">
      <x:c r="A29" s="153" t="s">
        <x:v>455</x:v>
      </x:c>
      <x:c r="B29" s="54">
        <x:f>IF(B8&lt;DATEVALUE("3/31/2022"),"N/A",ADL0071_C1)</x:f>
      </x:c>
      <x:c r="C29" s="54">
        <x:f>IF(C8&lt;DATEVALUE("3/31/2022"),"N/A",ADL0071_C2)</x:f>
      </x:c>
      <x:c r="D29" s="119">
        <x:f>IF(C29="N/A", " ", IF(B29="N/A", " ",IF(AND(B29=0,C29=0,),"N/A",IF(ABS(B29)=0, "N/A", ((C29-B29)/ABS(B29))*100))))</x:f>
      </x:c>
      <x:c r="E29" s="54">
        <x:f>IF(E8&lt;DATEVALUE("3/31/2022"),"N/A",ADL0071_C3)</x:f>
      </x:c>
      <x:c r="F29" s="119">
        <x:f>IF(E29="N/A", " ", IF(C29="N/A", " ",IF(AND(C29=0,E29=0,),"N/A",IF(ABS(C29)=0, "N/A", ((E29-C29)/ABS(C29))*100))))</x:f>
      </x:c>
      <x:c r="G29" s="54">
        <x:f>IF(G8&lt;DATEVALUE("3/31/2022"),"N/A",ADL0071_C4)</x:f>
      </x:c>
      <x:c r="H29" s="119">
        <x:f>IF(G29="N/A", " ", IF(E29="N/A", " ",IF(AND(E29=0,G29=0,),"N/A",IF(ABS(E29)=0, "N/A", ((G29-E29)/ABS(E29))*100))))</x:f>
      </x:c>
      <x:c r="I29" s="54">
        <x:f>IF(I8&lt;DATEVALUE("3/31/2022"),"N/A",ADL0071_C5)</x:f>
      </x:c>
      <x:c r="J29" s="119">
        <x:f>IF(I29="N/A", " ", IF(G29="N/A", " ",IF(AND(G29=0,I29=0,),"N/A",IF(ABS(G29)=0, "N/A", ((I29-G29)/ABS(G29))*100))))</x:f>
      </x:c>
    </x:row>
    <x:row r="30" spans="1:13" ht="13.15" customHeight="1" x14ac:dyDescent="0.2">
      <x:c r="A30" s="153" t="s">
        <x:v>542</x:v>
      </x:c>
      <x:c r="B30" s="54">
        <x:f>IF(B8&lt;DATEVALUE("3/31/2022"),"N/A",ADL0072_C1)</x:f>
      </x:c>
      <x:c r="C30" s="54">
        <x:f>IF(C8&lt;DATEVALUE("3/31/2022"),"N/A",ADL0072_C2)</x:f>
      </x:c>
      <x:c r="D30" s="119">
        <x:f>IF(C30="N/A", " ", IF(B30="N/A", " ",IF(AND(B30=0,C30=0,),"N/A",IF(ABS(B30)=0, "N/A", ((C30-B30)/ABS(B30))*100))))</x:f>
      </x:c>
      <x:c r="E30" s="54">
        <x:f>IF(E8&lt;DATEVALUE("3/31/2022"),"N/A",ADL0072_C3)</x:f>
      </x:c>
      <x:c r="F30" s="119">
        <x:f>IF(E30="N/A", " ", IF(C30="N/A", " ",IF(AND(C30=0,E30=0,),"N/A",IF(ABS(C30)=0, "N/A", ((E30-C30)/ABS(C30))*100))))</x:f>
      </x:c>
      <x:c r="G30" s="54">
        <x:f>IF(G8&lt;DATEVALUE("3/31/2022"),"N/A",ADL0072_C4)</x:f>
      </x:c>
      <x:c r="H30" s="119">
        <x:f>IF(G30="N/A", " ", IF(E30="N/A", " ",IF(AND(E30=0,G30=0,),"N/A",IF(ABS(E30)=0, "N/A", ((G30-E30)/ABS(E30))*100))))</x:f>
      </x:c>
      <x:c r="I30" s="54">
        <x:f>IF(I8&lt;DATEVALUE("3/31/2022"),"N/A",ADL0072_C5)</x:f>
      </x:c>
      <x:c r="J30" s="119">
        <x:f>IF(I30="N/A", " ", IF(G30="N/A", " ",IF(AND(G30=0,I30=0,),"N/A",IF(ABS(G30)=0, "N/A", ((I30-G30)/ABS(G30))*100))))</x:f>
      </x:c>
    </x:row>
    <x:row r="31" spans="1:13" ht="13.15" customHeight="1" x14ac:dyDescent="0.2">
      <x:c r="A31" s="153" t="s">
        <x:v>543</x:v>
      </x:c>
      <x:c r="B31" s="54">
        <x:f>IF(B8&lt;DATEVALUE("3/31/2022"),"N/A",ADL0073_C1)</x:f>
      </x:c>
      <x:c r="C31" s="54">
        <x:f>IF(C8&lt;DATEVALUE("3/31/2022"),"N/A",ADL0073_C2)</x:f>
      </x:c>
      <x:c r="D31" s="119">
        <x:f>IF(C31="N/A", " ", IF(B31="N/A", " ",IF(AND(B31=0,C31=0,),"N/A",IF(ABS(B31)=0, "N/A", ((C31-B31)/ABS(B31))*100))))</x:f>
      </x:c>
      <x:c r="E31" s="54">
        <x:f>IF(E8&lt;DATEVALUE("3/31/2022"),"N/A",ADL0073_C3)</x:f>
      </x:c>
      <x:c r="F31" s="119">
        <x:f>IF(E31="N/A", " ", IF(C31="N/A", " ",IF(AND(C31=0,E31=0,),"N/A",IF(ABS(C31)=0, "N/A", ((E31-C31)/ABS(C31))*100))))</x:f>
      </x:c>
      <x:c r="G31" s="54">
        <x:f>IF(G8&lt;DATEVALUE("3/31/2022"),"N/A",ADL0073_C4)</x:f>
      </x:c>
      <x:c r="H31" s="119">
        <x:f>IF(G31="N/A", " ", IF(E31="N/A", " ",IF(AND(E31=0,G31=0,),"N/A",IF(ABS(E31)=0, "N/A", ((G31-E31)/ABS(E31))*100))))</x:f>
      </x:c>
      <x:c r="I31" s="54">
        <x:f>IF(I8&lt;DATEVALUE("3/31/2022"),"N/A",ADL0073_C5)</x:f>
      </x:c>
      <x:c r="J31" s="119">
        <x:f>IF(I31="N/A", " ", IF(G31="N/A", " ",IF(AND(G31=0,I31=0,),"N/A",IF(ABS(G31)=0, "N/A", ((I31-G31)/ABS(G31))*100))))</x:f>
      </x:c>
    </x:row>
    <x:row r="32" spans="1:13" ht="13.15" customHeight="1" x14ac:dyDescent="0.2">
      <x:c r="A32" s="153" t="s">
        <x:v>458</x:v>
      </x:c>
      <x:c r="B32" s="54">
        <x:f>IF(B8&lt;DATEVALUE("3/31/2022"),"N/A",ADL0074_C1)</x:f>
      </x:c>
      <x:c r="C32" s="54">
        <x:f>IF(C8&lt;DATEVALUE("3/31/2022"),"N/A",ADL0074_C2)</x:f>
      </x:c>
      <x:c r="D32" s="119">
        <x:f>IF(C32="N/A", " ", IF(B32="N/A", " ",IF(AND(B32=0,C32=0,),"N/A",IF(ABS(B32)=0, "N/A", ((C32-B32)/ABS(B32))*100))))</x:f>
      </x:c>
      <x:c r="E32" s="54">
        <x:f>IF(E8&lt;DATEVALUE("3/31/2022"),"N/A",ADL0074_C3)</x:f>
      </x:c>
      <x:c r="F32" s="119">
        <x:f>IF(E32="N/A", " ", IF(C32="N/A", " ",IF(AND(C32=0,E32=0,),"N/A",IF(ABS(C32)=0, "N/A", ((E32-C32)/ABS(C32))*100))))</x:f>
      </x:c>
      <x:c r="G32" s="54">
        <x:f>IF(G8&lt;DATEVALUE("3/31/2022"),"N/A",ADL0074_C4)</x:f>
      </x:c>
      <x:c r="H32" s="119">
        <x:f>IF(G32="N/A", " ", IF(E32="N/A", " ",IF(AND(E32=0,G32=0,),"N/A",IF(ABS(E32)=0, "N/A", ((G32-E32)/ABS(E32))*100))))</x:f>
      </x:c>
      <x:c r="I32" s="54">
        <x:f>IF(I8&lt;DATEVALUE("3/31/2022"),"N/A",ADL0074_C5)</x:f>
      </x:c>
      <x:c r="J32" s="119">
        <x:f>IF(I32="N/A", " ", IF(G32="N/A", " ",IF(AND(G32=0,I32=0,),"N/A",IF(ABS(G32)=0, "N/A", ((I32-G32)/ABS(G32))*100))))</x:f>
      </x:c>
    </x:row>
    <x:row r="33" spans="1:13" ht="13.15" customHeight="1" x14ac:dyDescent="0.2">
      <x:c r="A33" s="153" t="s">
        <x:v>493</x:v>
      </x:c>
      <x:c r="B33" s="54">
        <x:f>IF(B8&lt;DATEVALUE("3/31/2022"),"N/A",ADL0075_C1)</x:f>
      </x:c>
      <x:c r="C33" s="54">
        <x:f>IF(C8&lt;DATEVALUE("3/31/2022"),"N/A",ADL0075_C2)</x:f>
      </x:c>
      <x:c r="D33" s="119">
        <x:f>IF(C33="N/A", " ", IF(B33="N/A", " ",IF(AND(B33=0,C33=0,),"N/A",IF(ABS(B33)=0, "N/A", ((C33-B33)/ABS(B33))*100))))</x:f>
      </x:c>
      <x:c r="E33" s="54">
        <x:f>IF(E8&lt;DATEVALUE("3/31/2022"),"N/A",ADL0075_C3)</x:f>
      </x:c>
      <x:c r="F33" s="119">
        <x:f>IF(E33="N/A", " ", IF(C33="N/A", " ",IF(AND(C33=0,E33=0,),"N/A",IF(ABS(C33)=0, "N/A", ((E33-C33)/ABS(C33))*100))))</x:f>
      </x:c>
      <x:c r="G33" s="54">
        <x:f>IF(G8&lt;DATEVALUE("3/31/2022"),"N/A",ADL0075_C4)</x:f>
      </x:c>
      <x:c r="H33" s="119">
        <x:f>IF(G33="N/A", " ", IF(E33="N/A", " ",IF(AND(E33=0,G33=0,),"N/A",IF(ABS(E33)=0, "N/A", ((G33-E33)/ABS(E33))*100))))</x:f>
      </x:c>
      <x:c r="I33" s="54">
        <x:f>IF(I8&lt;DATEVALUE("3/31/2022"),"N/A",ADL0075_C5)</x:f>
      </x:c>
      <x:c r="J33" s="119">
        <x:f>IF(I33="N/A", " ", IF(G33="N/A", " ",IF(AND(G33=0,I33=0,),"N/A",IF(ABS(G33)=0, "N/A", ((I33-G33)/ABS(G33))*100))))</x:f>
      </x:c>
    </x:row>
    <x:row r="34" spans="1:13" ht="26.45" customHeight="1" x14ac:dyDescent="0.2">
      <x:c r="A34" s="150" t="s">
        <x:v>544</x:v>
      </x:c>
      <x:c r="B34" s="54">
        <x:f>IF(B8&lt;DATEVALUE("3/31/2022"),"N/A",ADL0076_C1)</x:f>
      </x:c>
      <x:c r="C34" s="54">
        <x:f>IF(C8&lt;DATEVALUE("3/31/2022"),"N/A",ADL0076_C2)</x:f>
      </x:c>
      <x:c r="D34" s="119">
        <x:f>IF(C34="N/A", " ", IF(B34="N/A", " ",IF(AND(B34=0,C34=0,),"N/A",IF(ABS(B34)=0, "N/A", ((C34-B34)/ABS(B34))*100))))</x:f>
      </x:c>
      <x:c r="E34" s="54">
        <x:f>IF(E8&lt;DATEVALUE("3/31/2022"),"N/A",ADL0076_C3)</x:f>
      </x:c>
      <x:c r="F34" s="119">
        <x:f>IF(E34="N/A", " ", IF(C34="N/A", " ",IF(AND(C34=0,E34=0,),"N/A",IF(ABS(C34)=0, "N/A", ((E34-C34)/ABS(C34))*100))))</x:f>
      </x:c>
      <x:c r="G34" s="54">
        <x:f>IF(G8&lt;DATEVALUE("3/31/2022"),"N/A",ADL0076_C4)</x:f>
      </x:c>
      <x:c r="H34" s="119">
        <x:f>IF(G34="N/A", " ", IF(E34="N/A", " ",IF(AND(E34=0,G34=0,),"N/A",IF(ABS(E34)=0, "N/A", ((G34-E34)/ABS(E34))*100))))</x:f>
      </x:c>
      <x:c r="I34" s="54">
        <x:f>IF(I8&lt;DATEVALUE("3/31/2022"),"N/A",ADL0076_C5)</x:f>
      </x:c>
      <x:c r="J34" s="119">
        <x:f>IF(I34="N/A", " ", IF(G34="N/A", " ",IF(AND(G34=0,I34=0,),"N/A",IF(ABS(G34)=0, "N/A", ((I34-G34)/ABS(G34))*100))))</x:f>
      </x:c>
    </x:row>
    <x:row r="35" spans="1:13" ht="26.45" customHeight="1" x14ac:dyDescent="0.2">
      <x:c r="A35" s="150" t="s">
        <x:v>545</x:v>
      </x:c>
      <x:c r="B35" s="54">
        <x:f>IF(B8&lt;DATEVALUE("3/31/2022"),"N/A",ADL0077_C1)</x:f>
      </x:c>
      <x:c r="C35" s="54">
        <x:f>IF(C8&lt;DATEVALUE("3/31/2022"),"N/A",ADL0077_C2)</x:f>
      </x:c>
      <x:c r="D35" s="119">
        <x:f>IF(C35="N/A", " ", IF(B35="N/A", " ",IF(AND(B35=0,C35=0,),"N/A",IF(ABS(B35)=0, "N/A", ((C35-B35)/ABS(B35))*100))))</x:f>
      </x:c>
      <x:c r="E35" s="54">
        <x:f>IF(E8&lt;DATEVALUE("3/31/2022"),"N/A",ADL0077_C3)</x:f>
      </x:c>
      <x:c r="F35" s="119">
        <x:f>IF(E35="N/A", " ", IF(C35="N/A", " ",IF(AND(C35=0,E35=0,),"N/A",IF(ABS(C35)=0, "N/A", ((E35-C35)/ABS(C35))*100))))</x:f>
      </x:c>
      <x:c r="G35" s="54">
        <x:f>IF(G8&lt;DATEVALUE("3/31/2022"),"N/A",ADL0077_C4)</x:f>
      </x:c>
      <x:c r="H35" s="119">
        <x:f>IF(G35="N/A", " ", IF(E35="N/A", " ",IF(AND(E35=0,G35=0,),"N/A",IF(ABS(E35)=0, "N/A", ((G35-E35)/ABS(E35))*100))))</x:f>
      </x:c>
      <x:c r="I35" s="54">
        <x:f>IF(I8&lt;DATEVALUE("3/31/2022"),"N/A",ADL0077_C5)</x:f>
      </x:c>
      <x:c r="J35" s="119">
        <x:f>IF(I35="N/A", " ", IF(G35="N/A", " ",IF(AND(G35=0,I35=0,),"N/A",IF(ABS(G35)=0, "N/A", ((I35-G35)/ABS(G35))*100))))</x:f>
      </x:c>
    </x:row>
    <x:row r="36" spans="1:13" ht="32.25" customHeight="1" x14ac:dyDescent="0.2">
      <x:c r="A36" s="150" t="s">
        <x:v>546</x:v>
      </x:c>
      <x:c r="B36" s="159">
        <x:f>IF(B8&lt;DATEVALUE("3/31/2022"),"N/A",IF(A386B_C1=0,0,(ADL0076_C1/A386B_C1))*100)</x:f>
      </x:c>
      <x:c r="C36" s="159">
        <x:f>IF(C8&lt;DATEVALUE("3/31/2022"),"N/A",IF(A386B_C2=0,0,(ADL0076_C2/A386B_C2))*100)</x:f>
      </x:c>
      <x:c r="D36" s="119">
        <x:f>IF(C36="N/A", " ", IF(B36="N/A", " ",IF(AND(B36=0,C36=0,),"N/A",IF(ABS(B36)=0, "N/A", ((C36-B36)/ABS(B36))*100))))</x:f>
      </x:c>
      <x:c r="E36" s="159">
        <x:f>IF(E8&lt;DATEVALUE("3/31/2022"),"N/A",IF(A386B_C3=0,0,(ADL0076_C3/A386B_C3))*100)</x:f>
      </x:c>
      <x:c r="F36" s="119">
        <x:f>IF(E36="N/A", " ", IF(C36="N/A", " ",IF(AND(C36=0,E36=0,),"N/A",IF(ABS(C36)=0, "N/A", ((E36-C36)/ABS(C36))*100))))</x:f>
      </x:c>
      <x:c r="G36" s="159">
        <x:f>IF(G8&lt;DATEVALUE("3/31/2022"),"N/A",IF(A386B_C4=0,0,(ADL0076_C4/A386B_C4))*100)</x:f>
      </x:c>
      <x:c r="H36" s="119">
        <x:f>IF(G36="N/A", " ", IF(E36="N/A", " ",IF(AND(E36=0,G36=0,),"N/A",IF(ABS(E36)=0, "N/A", ((G36-E36)/ABS(E36))*100))))</x:f>
      </x:c>
      <x:c r="I36" s="159">
        <x:f>IF(I8&lt;DATEVALUE("3/31/2022"),"N/A",IF(A386B_C5=0,0,(ADL0076_C5/A386B_C5))*100)</x:f>
      </x:c>
      <x:c r="J36" s="119">
        <x:f>IF(I36="N/A", " ", IF(G36="N/A", " ",IF(AND(G36=0,I36=0,),"N/A",IF(ABS(G36)=0, "N/A", ((I36-G36)/ABS(G36))*100))))</x:f>
      </x:c>
    </x:row>
    <x:row r="37" spans="1:13" ht="34.5" customHeight="1" x14ac:dyDescent="0.2">
      <x:c r="A37" s="150" t="s">
        <x:v>547</x:v>
      </x:c>
      <x:c r="B37" s="54">
        <x:f>IF(B8&lt;DATEVALUE("3/31/2022"),"N/A",(ADL0062_C1 + ADL0069_C1 + ADL0076_C1))</x:f>
      </x:c>
      <x:c r="C37" s="54">
        <x:f>IF(C8&lt;DATEVALUE("3/31/2022"),"N/A",(ADL0062_C2 + ADL0069_C2 + ADL0076_C2))</x:f>
      </x:c>
      <x:c r="D37" s="119">
        <x:f>IF(C37="N/A", " ", IF(B37="N/A", " ",IF(AND(B37=0,C37=0,),"N/A",IF(ABS(B37)=0, "N/A", ((C37-B37)/ABS(B37))*100))))</x:f>
      </x:c>
      <x:c r="E37" s="54">
        <x:f>IF(E8&lt;DATEVALUE("3/31/2022"),"N/A",(ADL0062_C3 + ADL0069_C3 + ADL0076_C3))</x:f>
      </x:c>
      <x:c r="F37" s="119">
        <x:f>IF(E37="N/A", " ", IF(C37="N/A", " ",IF(AND(C37=0,E37=0,),"N/A",IF(ABS(C37)=0, "N/A", ((E37-C37)/ABS(C37))*100))))</x:f>
      </x:c>
      <x:c r="G37" s="54">
        <x:f>IF(G8&lt;DATEVALUE("3/31/2022"),"N/A",(ADL0062_C4 + ADL0069_C4 + ADL0076_C4))</x:f>
      </x:c>
      <x:c r="H37" s="119">
        <x:f>IF(G37="N/A", " ", IF(E37="N/A", " ",IF(AND(E37=0,G37=0,),"N/A",IF(ABS(E37)=0, "N/A", ((G37-E37)/ABS(E37))*100))))</x:f>
      </x:c>
      <x:c r="I37" s="54">
        <x:f>IF(I8&lt;DATEVALUE("3/31/2022"),"N/A",(ADL0062_C5 + ADL0069_C5 + ADL0076_C5))</x:f>
      </x:c>
      <x:c r="J37" s="119">
        <x:f>IF(I37="N/A", " ", IF(G37="N/A", " ",IF(AND(G37=0,I37=0,),"N/A",IF(ABS(G37)=0, "N/A", ((I37-G37)/ABS(G37))*100))))</x:f>
      </x:c>
    </x:row>
    <x:row r="38" spans="1:13" ht="34.5" customHeight="1" x14ac:dyDescent="0.2">
      <x:c r="A38" s="150" t="s">
        <x:v>548</x:v>
      </x:c>
      <x:c r="B38" s="54">
        <x:f>IF(B8&lt;DATEVALUE("3/31/2022"),"N/A",(ADL0063_C1 + ADL0070_C1 + ADL0077_C1))</x:f>
      </x:c>
      <x:c r="C38" s="54">
        <x:f>IF(C8&lt;DATEVALUE("3/31/2022"),"N/A",(ADL0063_C2 + ADL0070_C2 + ADL0077_C2))</x:f>
      </x:c>
      <x:c r="D38" s="119">
        <x:f>IF(C38="N/A", " ", IF(B38="N/A", " ",IF(AND(B38=0,C38=0,),"N/A",IF(ABS(B38)=0, "N/A", ((C38-B38)/ABS(B38))*100))))</x:f>
      </x:c>
      <x:c r="E38" s="54">
        <x:f>IF(E8&lt;DATEVALUE("3/31/2022"),"N/A",(ADL0063_C3 + ADL0070_C3 + ADL0077_C3))</x:f>
      </x:c>
      <x:c r="F38" s="119">
        <x:f>IF(E38="N/A", " ", IF(C38="N/A", " ",IF(AND(C38=0,E38=0,),"N/A",IF(ABS(C38)=0, "N/A", ((E38-C38)/ABS(C38))*100))))</x:f>
      </x:c>
      <x:c r="G38" s="54">
        <x:f>IF(G8&lt;DATEVALUE("3/31/2022"),"N/A",(ADL0063_C4 + ADL0070_C4 + ADL0077_C4))</x:f>
      </x:c>
      <x:c r="H38" s="119">
        <x:f>IF(G38="N/A", " ", IF(E38="N/A", " ",IF(AND(E38=0,G38=0,),"N/A",IF(ABS(E38)=0, "N/A", ((G38-E38)/ABS(E38))*100))))</x:f>
      </x:c>
      <x:c r="I38" s="54">
        <x:f>IF(I8&lt;DATEVALUE("3/31/2022"),"N/A",(ADL0063_C5 + ADL0070_C5 + ADL0077_C5))</x:f>
      </x:c>
      <x:c r="J38" s="119">
        <x:f>IF(I38="N/A", " ", IF(G38="N/A", " ",IF(AND(G38=0,I38=0,),"N/A",IF(ABS(G38)=0, "N/A", ((I38-G38)/ABS(G38))*100))))</x:f>
      </x:c>
    </x:row>
    <x:row r="39" spans="1:13" ht="52.5" customHeight="1" x14ac:dyDescent="0.2">
      <x:c r="A39" s="150" t="s">
        <x:v>549</x:v>
      </x:c>
      <x:c r="B39" s="159">
        <x:f>IF(B8&lt;DATEVALUE("3/31/2022"),"N/A",IF((A703A_C1 + A386A_C1 + A386B_C1)=0,0,((ADL0062_C1 + ADL0069_C1 + ADL0076_C1)/(A703A_C1 + A386A_C1 + A386B_C1)))*100)</x:f>
      </x:c>
      <x:c r="C39" s="159">
        <x:f>IF(C8&lt;DATEVALUE("3/31/2022"),"N/A",IF((A703A_C2 + A386A_C2 + A386B_C2)=0,0,((ADL0062_C2 + ADL0069_C2 + ADL0076_C2)/(A703A_C2 + A386A_C2 + A386B_C2)))*100)</x:f>
      </x:c>
      <x:c r="D39" s="119">
        <x:f>IF(C39="N/A", " ", IF(B39="N/A", " ",IF(AND(B39=0,C39=0,),"N/A",IF(ABS(B39)=0, "N/A", ((C39-B39)/ABS(B39))*100))))</x:f>
      </x:c>
      <x:c r="E39" s="159">
        <x:f>IF(E8&lt;DATEVALUE("3/31/2022"),"N/A",IF((A703A_C3 + A386A_C3 + A386B_C3)=0,0,((ADL0062_C3 + ADL0069_C3 + ADL0076_C3)/(A703A_C3 + A386A_C3 + A386B_C3)))*100)</x:f>
      </x:c>
      <x:c r="F39" s="119">
        <x:f>IF(E39="N/A", " ", IF(C39="N/A", " ",IF(AND(C39=0,E39=0,),"N/A",IF(ABS(C39)=0, "N/A", ((E39-C39)/ABS(C39))*100))))</x:f>
      </x:c>
      <x:c r="G39" s="159">
        <x:f>IF(G8&lt;DATEVALUE("3/31/2022"),"N/A",IF((A703A_C4 + A386A_C4 + A386B_C4)=0,0,((ADL0062_C4 + ADL0069_C4 + ADL0076_C4)/(A703A_C4 + A386A_C4 + A386B_C4)))*100)</x:f>
      </x:c>
      <x:c r="H39" s="119">
        <x:f>IF(G39="N/A", " ", IF(E39="N/A", " ",IF(AND(E39=0,G39=0,),"N/A",IF(ABS(E39)=0, "N/A", ((G39-E39)/ABS(E39))*100))))</x:f>
      </x:c>
      <x:c r="I39" s="159">
        <x:f>IF(I8&lt;DATEVALUE("3/31/2022"),"N/A",IF((A703A_C5 + A386A_C5 + A386B_C5)=0,0,((ADL0062_C5 + ADL0069_C5 + ADL0076_C5)/(A703A_C5 + A386A_C5 + A386B_C5)))*100)</x:f>
      </x:c>
      <x:c r="J39" s="119">
        <x:f>IF(I39="N/A", " ", IF(G39="N/A", " ",IF(AND(G39=0,I39=0,),"N/A",IF(ABS(G39)=0, "N/A", ((I39-G39)/ABS(G39))*100))))</x:f>
      </x:c>
    </x:row>
    <x:row r="40" spans="1:13" x14ac:dyDescent="0.2">
      <x:c r="A40" s="238" t="s">
        <x:v>87</x:v>
      </x:c>
      <x:c r="B40" s="238"/>
      <x:c r="C40" s="238"/>
      <x:c r="D40" s="306"/>
      <x:c r="E40" s="238"/>
      <x:c r="F40" s="306"/>
      <x:c r="G40" s="238"/>
      <x:c r="H40" s="306"/>
      <x:c r="I40" s="334"/>
      <x:c r="J40" s="306"/>
    </x:row>
    <x:row r="41" spans="1:13" ht="13.15" customHeight="1" x14ac:dyDescent="0.2">
      <x:c r="A41" s="96" t="s">
        <x:v>550</x:v>
      </x:c>
      <x:c r="B41" s="96"/>
      <x:c r="C41" s="96"/>
      <x:c r="D41" s="96"/>
      <x:c r="E41" s="96"/>
      <x:c r="F41" s="96"/>
      <x:c r="G41" s="96"/>
      <x:c r="H41" s="288" t="s">
        <x:v>551</x:v>
      </x:c>
      <x:c r="I41" s="288"/>
      <x:c r="J41" s="266"/>
    </x:row>
    <x:row r="42" spans="1:13" ht="22.5" customHeight="1" x14ac:dyDescent="0.2">
      <x:c r="A42" s="96"/>
      <x:c r="B42" s="96"/>
      <x:c r="C42" s="96"/>
      <x:c r="D42" s="96"/>
      <x:c r="E42" s="96"/>
      <x:c r="F42" s="96"/>
      <x:c r="G42" s="96"/>
      <x:c r="H42" s="266"/>
    </x:row>
    <x:row r="43" spans="1:13" x14ac:dyDescent="0.2">
      <x:c r="A43" s="6"/>
      <x:c r="B43" s="6"/>
      <x:c r="C43" s="6"/>
      <x:c r="E43" s="6"/>
      <x:c r="G43" s="6"/>
      <x:c r="I43" s="6"/>
    </x:row>
    <x:row r="44" spans="1:13" x14ac:dyDescent="0.2">
      <x:c r="A44" s="39"/>
      <x:c r="B44" s="41"/>
      <x:c r="C44" s="41"/>
      <x:c r="D44" s="42"/>
      <x:c r="E44" s="41"/>
      <x:c r="F44" s="42"/>
      <x:c r="G44" s="41"/>
      <x:c r="H44" s="42"/>
      <x:c r="I44" s="41"/>
      <x:c r="J44" s="42"/>
    </x:row>
  </x:sheetData>
  <x:mergeCells count="3">
    <x:mergeCell ref="D5:J5"/>
    <x:mergeCell ref="A41:G41"/>
    <x:mergeCell ref="H41:I41"/>
  </x:mergeCells>
  <x:hyperlinks>
    <x:hyperlink ref="A2" location="'Cover Page'!A1" display="Return to cover"/>
  </x:hyperlinks>
  <x:printOptions horizontalCentered="1" verticalCentered="1" headings="0" gridLines="1"/>
  <x:pageMargins left="0.25" right="0.25" top="0.5" bottom="0.5" header="0.5" footer="0.5"/>
  <x:pageSetup paperSize="1" pageOrder="downThenOver" orientation="landscape" blackAndWhite="0" draft="0" cellComments="none" errors="displayed" r:id="rId1"/>
  <x:headerFooter alignWithMargins="0"/>
  <x:tableParts count="0"/>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codeName="Sheet22">
    <x:outlinePr summaryBelow="1" summaryRight="1"/>
    <x:pageSetUpPr fitToPage="1"/>
  </x:sheetPr>
  <x:dimension ref="A1:K60"/>
  <x:sheetViews>
    <x:sheetView workbookViewId="0"/>
  </x:sheetViews>
  <x:sheetFormatPr defaultRowHeight="12.75" x14ac:dyDescent="0.2"/>
  <x:cols>
    <x:col min="1" max="1" width="66.140625" style="0" customWidth="1"/>
    <x:col min="2" max="3" width="16.710938" style="0" customWidth="1"/>
    <x:col min="4" max="4" width="6.710938" style="31" customWidth="1"/>
    <x:col min="5" max="5" width="16.710938" style="0" customWidth="1"/>
    <x:col min="6" max="6" width="6.710938"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13" ht="12" customHeight="1" s="39" customFormat="1" x14ac:dyDescent="0.2">
      <x:c r="C1" s="100" t="s">
        <x:v>552</x:v>
      </x:c>
      <x:c r="D1" s="140"/>
      <x:c r="F1" s="141"/>
      <x:c r="H1" s="141"/>
      <x:c r="J1" s="141"/>
    </x:row>
    <x:row r="2" spans="1:13" s="39" customFormat="1" x14ac:dyDescent="0.2">
      <x:c r="A2" s="4"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 customHeight="1" s="39" customFormat="1" x14ac:dyDescent="0.2">
      <x:c r="A6" s="52"/>
      <x:c r="B6" s="45"/>
      <x:c r="C6" s="45" t="s">
        <x:v>46</x:v>
      </x:c>
      <x:c r="D6" s="53">
        <x:f>IF(NoCu_in_Peer_Group="","N/A",NoCu_in_Peer_Group)</x:f>
      </x:c>
      <x:c r="E6" s="53">
        <x:f>IF(CU_NUMBER&gt;0,"",IF(RetPop=0,"Retroactive Population",""))</x:f>
      </x:c>
      <x:c r="F6" s="141"/>
      <x:c r="H6" s="141"/>
      <x:c r="J6" s="141"/>
    </x:row>
    <x:row r="7" spans="1:13" x14ac:dyDescent="0.2">
      <x:c r="A7" s="5"/>
      <x:c r="E7" s="8"/>
      <x:c r="G7" s="6"/>
      <x:c r="I7" s="6"/>
    </x:row>
    <x:row r="8" spans="1:13"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179"/>
      <x:c r="B9" s="101"/>
      <x:c r="C9" s="101"/>
      <x:c r="D9" s="119"/>
      <x:c r="E9" s="101"/>
      <x:c r="F9" s="119"/>
      <x:c r="G9" s="101"/>
      <x:c r="H9" s="119"/>
      <x:c r="I9" s="101"/>
      <x:c r="J9" s="119"/>
    </x:row>
    <x:row r="10" spans="1:13" ht="13.15" customHeight="1" x14ac:dyDescent="0.2">
      <x:c r="A10" s="179" t="s">
        <x:v>553</x:v>
      </x:c>
      <x:c r="B10" s="101"/>
      <x:c r="C10" s="101"/>
      <x:c r="D10" s="119"/>
      <x:c r="E10" s="101"/>
      <x:c r="F10" s="119"/>
      <x:c r="G10" s="101"/>
      <x:c r="H10" s="119"/>
      <x:c r="I10" s="101"/>
      <x:c r="J10" s="119"/>
    </x:row>
    <x:row r="11" spans="1:13" ht="13.15" customHeight="1" x14ac:dyDescent="0.2">
      <x:c r="A11" s="179" t="s">
        <x:v>554</x:v>
      </x:c>
      <x:c r="B11" s="101"/>
      <x:c r="C11" s="101"/>
      <x:c r="D11" s="119"/>
      <x:c r="E11" s="101"/>
      <x:c r="F11" s="119"/>
      <x:c r="G11" s="101"/>
      <x:c r="H11" s="119"/>
      <x:c r="I11" s="101"/>
      <x:c r="J11" s="119"/>
    </x:row>
    <x:row r="12" spans="1:13" ht="13.15" customHeight="1" x14ac:dyDescent="0.2">
      <x:c r="A12" s="153" t="s">
        <x:v>455</x:v>
      </x:c>
      <x:c r="B12" s="41">
        <x:f>IF(B8&lt;DATEVALUE("3/31/2022"),"N/A",ADL0078_C1)</x:f>
      </x:c>
      <x:c r="C12" s="41">
        <x:f>IF(C8&lt;DATEVALUE("3/31/2022"),"N/A",ADL0078_C2)</x:f>
      </x:c>
      <x:c r="D12" s="119">
        <x:f>IF(C12="N/A", " ", IF(B12="N/A", " ",IF(AND(B12=0,C12=0,),"N/A",IF(ABS(B12)=0, "N/A", ((C12-B12)/ABS(B12))*100))))</x:f>
      </x:c>
      <x:c r="E12" s="41">
        <x:f>IF(E8&lt;DATEVALUE("3/31/2022"),"N/A",ADL0078_C3)</x:f>
      </x:c>
      <x:c r="F12" s="119">
        <x:f>IF(E12="N/A", " ", IF(C12="N/A", " ",IF(AND(C12=0,E12=0,),"N/A",IF(ABS(C12)=0, "N/A", ((E12-C12)/ABS(C12))*100))))</x:f>
      </x:c>
      <x:c r="G12" s="41">
        <x:f>IF(G8&lt;DATEVALUE("3/31/2022"),"N/A",ADL0078_C4)</x:f>
      </x:c>
      <x:c r="H12" s="119">
        <x:f>IF(G12="N/A", " ", IF(E12="N/A", " ",IF(AND(E12=0,G12=0,),"N/A",IF(ABS(E12)=0, "N/A", ((G12-E12)/ABS(E12))*100))))</x:f>
      </x:c>
      <x:c r="I12" s="41">
        <x:f>IF(I8&lt;DATEVALUE("3/31/2022"),"N/A",ADL0078_C5)</x:f>
      </x:c>
      <x:c r="J12" s="119">
        <x:f>IF(I12="N/A", " ", IF(G12="N/A", " ",IF(AND(G12=0,I12=0,),"N/A",IF(ABS(G12)=0, "N/A", ((I12-G12)/ABS(G12))*100))))</x:f>
      </x:c>
    </x:row>
    <x:row r="13" spans="1:13" ht="13.15" customHeight="1" x14ac:dyDescent="0.2">
      <x:c r="A13" s="153" t="s">
        <x:v>555</x:v>
      </x:c>
      <x:c r="B13" s="54">
        <x:f>IF(B8&lt;DATEVALUE("3/31/2022"),"N/A",ADL0079_C1)</x:f>
      </x:c>
      <x:c r="C13" s="54">
        <x:f>IF(C8&lt;DATEVALUE("3/31/2022"),"N/A",ADL0079_C2)</x:f>
      </x:c>
      <x:c r="D13" s="119">
        <x:f>IF(C13="N/A", " ", IF(B13="N/A", " ",IF(AND(B13=0,C13=0,),"N/A",IF(ABS(B13)=0, "N/A", ((C13-B13)/ABS(B13))*100))))</x:f>
      </x:c>
      <x:c r="E13" s="54">
        <x:f>IF(E8&lt;DATEVALUE("3/31/2022"),"N/A",ADL0079_C3)</x:f>
      </x:c>
      <x:c r="F13" s="119">
        <x:f>IF(E13="N/A", " ", IF(C13="N/A", " ",IF(AND(C13=0,E13=0,),"N/A",IF(ABS(C13)=0, "N/A", ((E13-C13)/ABS(C13))*100))))</x:f>
      </x:c>
      <x:c r="G13" s="54">
        <x:f>IF(G8&lt;DATEVALUE("3/31/2022"),"N/A",ADL0079_C4)</x:f>
      </x:c>
      <x:c r="H13" s="119">
        <x:f>IF(G13="N/A", " ", IF(E13="N/A", " ",IF(AND(E13=0,G13=0,),"N/A",IF(ABS(E13)=0, "N/A", ((G13-E13)/ABS(E13))*100))))</x:f>
      </x:c>
      <x:c r="I13" s="54">
        <x:f>IF(I8&lt;DATEVALUE("3/31/2022"),"N/A",ADL0079_C5)</x:f>
      </x:c>
      <x:c r="J13" s="119">
        <x:f>IF(I13="N/A", " ", IF(G13="N/A", " ",IF(AND(G13=0,I13=0,),"N/A",IF(ABS(G13)=0, "N/A", ((I13-G13)/ABS(G13))*100))))</x:f>
      </x:c>
    </x:row>
    <x:row r="14" spans="1:13" ht="13.15" customHeight="1" s="6" customFormat="1" x14ac:dyDescent="0.2">
      <x:c r="A14" s="153" t="s">
        <x:v>556</x:v>
      </x:c>
      <x:c r="B14" s="54">
        <x:f>IF(B8&lt;DATEVALUE("3/31/2022"),"N/A",ADL0080_C1)</x:f>
      </x:c>
      <x:c r="C14" s="54">
        <x:f>IF(C8&lt;DATEVALUE("3/31/2022"),"N/A",ADL0080_C2)</x:f>
      </x:c>
      <x:c r="D14" s="119">
        <x:f>IF(C14="N/A", " ", IF(B14="N/A", " ",IF(AND(B14=0,C14=0,),"N/A",IF(ABS(B14)=0, "N/A", ((C14-B14)/ABS(B14))*100))))</x:f>
      </x:c>
      <x:c r="E14" s="54">
        <x:f>IF(E8&lt;DATEVALUE("3/31/2022"),"N/A",ADL0080_C3)</x:f>
      </x:c>
      <x:c r="F14" s="119">
        <x:f>IF(E14="N/A", " ", IF(C14="N/A", " ",IF(AND(C14=0,E14=0,),"N/A",IF(ABS(C14)=0, "N/A", ((E14-C14)/ABS(C14))*100))))</x:f>
      </x:c>
      <x:c r="G14" s="54">
        <x:f>IF(G8&lt;DATEVALUE("3/31/2022"),"N/A",ADL0080_C4)</x:f>
      </x:c>
      <x:c r="H14" s="119">
        <x:f>IF(G14="N/A", " ", IF(E14="N/A", " ",IF(AND(E14=0,G14=0,),"N/A",IF(ABS(E14)=0, "N/A", ((G14-E14)/ABS(E14))*100))))</x:f>
      </x:c>
      <x:c r="I14" s="54">
        <x:f>IF(I8&lt;DATEVALUE("3/31/2022"),"N/A",ADL0080_C5)</x:f>
      </x:c>
      <x:c r="J14" s="119">
        <x:f>IF(I14="N/A", " ", IF(G14="N/A", " ",IF(AND(G14=0,I14=0,),"N/A",IF(ABS(G14)=0, "N/A", ((I14-G14)/ABS(G14))*100))))</x:f>
      </x:c>
      <x:c r="K14" s="19"/>
    </x:row>
    <x:row r="15" spans="1:13" ht="13.15" customHeight="1" x14ac:dyDescent="0.2">
      <x:c r="A15" s="153" t="s">
        <x:v>557</x:v>
      </x:c>
      <x:c r="B15" s="54">
        <x:f>IF(B8&lt;DATEVALUE("3/31/2022"),"N/A",ADL0081_C1)</x:f>
      </x:c>
      <x:c r="C15" s="54">
        <x:f>IF(C8&lt;DATEVALUE("3/31/2022"),"N/A",ADL0081_C2)</x:f>
      </x:c>
      <x:c r="D15" s="119">
        <x:f>IF(C15="N/A", " ", IF(B15="N/A", " ",IF(AND(B15=0,C15=0,),"N/A",IF(ABS(B15)=0, "N/A", ((C15-B15)/ABS(B15))*100))))</x:f>
      </x:c>
      <x:c r="E15" s="54">
        <x:f>IF(E8&lt;DATEVALUE("3/31/2022"),"N/A",ADL0081_C3)</x:f>
      </x:c>
      <x:c r="F15" s="119">
        <x:f>IF(E15="N/A", " ", IF(C15="N/A", " ",IF(AND(C15=0,E15=0,),"N/A",IF(ABS(C15)=0, "N/A", ((E15-C15)/ABS(C15))*100))))</x:f>
      </x:c>
      <x:c r="G15" s="54">
        <x:f>IF(G8&lt;DATEVALUE("3/31/2022"),"N/A",ADL0081_C4)</x:f>
      </x:c>
      <x:c r="H15" s="119">
        <x:f>IF(G15="N/A", " ", IF(E15="N/A", " ",IF(AND(E15=0,G15=0,),"N/A",IF(ABS(E15)=0, "N/A", ((G15-E15)/ABS(E15))*100))))</x:f>
      </x:c>
      <x:c r="I15" s="54">
        <x:f>IF(I8&lt;DATEVALUE("3/31/2022"),"N/A",ADL0081_C5)</x:f>
      </x:c>
      <x:c r="J15" s="119">
        <x:f>IF(I15="N/A", " ", IF(G15="N/A", " ",IF(AND(G15=0,I15=0,),"N/A",IF(ABS(G15)=0, "N/A", ((I15-G15)/ABS(G15))*100))))</x:f>
      </x:c>
    </x:row>
    <x:row r="16" spans="1:13" ht="13.15" customHeight="1" s="6" customFormat="1" x14ac:dyDescent="0.2">
      <x:c r="A16" s="153" t="s">
        <x:v>493</x:v>
      </x:c>
      <x:c r="B16" s="54">
        <x:f>IF(B8&lt;DATEVALUE("3/31/2022"),"N/A",ADL0082_C1)</x:f>
      </x:c>
      <x:c r="C16" s="54">
        <x:f>IF(C8&lt;DATEVALUE("3/31/2022"),"N/A",ADL0082_C2)</x:f>
      </x:c>
      <x:c r="D16" s="119">
        <x:f>IF(C16="N/A", " ", IF(B16="N/A", " ",IF(AND(B16=0,C16=0,),"N/A",IF(ABS(B16)=0, "N/A", ((C16-B16)/ABS(B16))*100))))</x:f>
      </x:c>
      <x:c r="E16" s="54">
        <x:f>IF(E8&lt;DATEVALUE("3/31/2022"),"N/A",ADL0082_C3)</x:f>
      </x:c>
      <x:c r="F16" s="119">
        <x:f>IF(E16="N/A", " ", IF(C16="N/A", " ",IF(AND(C16=0,E16=0,),"N/A",IF(ABS(C16)=0, "N/A", ((E16-C16)/ABS(C16))*100))))</x:f>
      </x:c>
      <x:c r="G16" s="54">
        <x:f>IF(G8&lt;DATEVALUE("3/31/2022"),"N/A",ADL0082_C4)</x:f>
      </x:c>
      <x:c r="H16" s="119">
        <x:f>IF(G16="N/A", " ", IF(E16="N/A", " ",IF(AND(E16=0,G16=0,),"N/A",IF(ABS(E16)=0, "N/A", ((G16-E16)/ABS(E16))*100))))</x:f>
      </x:c>
      <x:c r="I16" s="54">
        <x:f>IF(I8&lt;DATEVALUE("3/31/2022"),"N/A",ADL0082_C5)</x:f>
      </x:c>
      <x:c r="J16" s="119">
        <x:f>IF(I16="N/A", " ", IF(G16="N/A", " ",IF(AND(G16=0,I16=0,),"N/A",IF(ABS(G16)=0, "N/A", ((I16-G16)/ABS(G16))*100))))</x:f>
      </x:c>
      <x:c r="K16" s="19"/>
    </x:row>
    <x:row r="17" spans="1:13" ht="13.15" customHeight="1" s="6" customFormat="1" x14ac:dyDescent="0.2">
      <x:c r="A17" s="153" t="s">
        <x:v>558</x:v>
      </x:c>
      <x:c r="B17" s="54">
        <x:f>IF(B8&lt;DATEVALUE("3/31/2022"),"N/A",ADL0083_C1)</x:f>
      </x:c>
      <x:c r="C17" s="54">
        <x:f>IF(C8&lt;DATEVALUE("3/31/2022"),"N/A",ADL0083_C2)</x:f>
      </x:c>
      <x:c r="D17" s="119">
        <x:f>IF(C17="N/A", " ", IF(B17="N/A", " ",IF(AND(B17=0,C17=0,),"N/A",IF(ABS(B17)=0, "N/A", ((C17-B17)/ABS(B17))*100))))</x:f>
      </x:c>
      <x:c r="E17" s="54">
        <x:f>IF(E8&lt;DATEVALUE("3/31/2022"),"N/A",ADL0083_C3)</x:f>
      </x:c>
      <x:c r="F17" s="119">
        <x:f>IF(E17="N/A", " ", IF(C17="N/A", " ",IF(AND(C17=0,E17=0,),"N/A",IF(ABS(C17)=0, "N/A", ((E17-C17)/ABS(C17))*100))))</x:f>
      </x:c>
      <x:c r="G17" s="54">
        <x:f>IF(G8&lt;DATEVALUE("3/31/2022"),"N/A",ADL0083_C4)</x:f>
      </x:c>
      <x:c r="H17" s="119">
        <x:f>IF(G17="N/A", " ", IF(E17="N/A", " ",IF(AND(E17=0,G17=0,),"N/A",IF(ABS(E17)=0, "N/A", ((G17-E17)/ABS(E17))*100))))</x:f>
      </x:c>
      <x:c r="I17" s="54">
        <x:f>IF(I8&lt;DATEVALUE("3/31/2022"),"N/A",ADL0083_C5)</x:f>
      </x:c>
      <x:c r="J17" s="119">
        <x:f>IF(I17="N/A", " ", IF(G17="N/A", " ",IF(AND(G17=0,I17=0,),"N/A",IF(ABS(G17)=0, "N/A", ((I17-G17)/ABS(G17))*100))))</x:f>
      </x:c>
      <x:c r="K17" s="19"/>
    </x:row>
    <x:row r="18" spans="1:13" ht="13.15" customHeight="1" s="6" customFormat="1" x14ac:dyDescent="0.2">
      <x:c r="A18" s="153" t="s">
        <x:v>559</x:v>
      </x:c>
      <x:c r="B18" s="54">
        <x:f>IF(B8&lt;DATEVALUE("3/31/2022"),"N/A",ADL0084_C1)</x:f>
      </x:c>
      <x:c r="C18" s="54">
        <x:f>IF(C8&lt;DATEVALUE("3/31/2022"),"N/A",ADL0084_C2)</x:f>
      </x:c>
      <x:c r="D18" s="119">
        <x:f>IF(C18="N/A", " ", IF(B18="N/A", " ",IF(AND(B18=0,C18=0,),"N/A",IF(ABS(B18)=0, "N/A", ((C18-B18)/ABS(B18))*100))))</x:f>
      </x:c>
      <x:c r="E18" s="54">
        <x:f>IF(E8&lt;DATEVALUE("3/31/2022"),"N/A",ADL0084_C3)</x:f>
      </x:c>
      <x:c r="F18" s="119">
        <x:f>IF(E18="N/A", " ", IF(C18="N/A", " ",IF(AND(C18=0,E18=0,),"N/A",IF(ABS(C18)=0, "N/A", ((E18-C18)/ABS(C18))*100))))</x:f>
      </x:c>
      <x:c r="G18" s="54">
        <x:f>IF(G8&lt;DATEVALUE("3/31/2022"),"N/A",ADL0084_C4)</x:f>
      </x:c>
      <x:c r="H18" s="119">
        <x:f>IF(G18="N/A", " ", IF(E18="N/A", " ",IF(AND(E18=0,G18=0,),"N/A",IF(ABS(E18)=0, "N/A", ((G18-E18)/ABS(E18))*100))))</x:f>
      </x:c>
      <x:c r="I18" s="54">
        <x:f>IF(I8&lt;DATEVALUE("3/31/2022"),"N/A",ADL0084_C5)</x:f>
      </x:c>
      <x:c r="J18" s="119">
        <x:f>IF(I18="N/A", " ", IF(G18="N/A", " ",IF(AND(G18=0,I18=0,),"N/A",IF(ABS(G18)=0, "N/A", ((I18-G18)/ABS(G18))*100))))</x:f>
      </x:c>
      <x:c r="K18" s="19"/>
    </x:row>
    <x:row r="19" spans="1:13" ht="26.45" customHeight="1" x14ac:dyDescent="0.2">
      <x:c r="A19" s="150" t="s">
        <x:v>560</x:v>
      </x:c>
      <x:c r="B19" s="159">
        <x:f>IF(B8&lt;DATEVALUE("3/31/2022"),"N/A",IF((A143B3_C1+A143B4_C1)=0,0,(ADL0083_C1/(A143B3_C1+A143B4_C1)))*100)</x:f>
      </x:c>
      <x:c r="C19" s="159">
        <x:f>IF(C8&lt;DATEVALUE("3/31/2022"),"N/A",IF((A143B3_C2+A143B4_C2)=0,0,(ADL0083_C2/(A143B3_C2+A143B4_C2)))*100)</x:f>
      </x:c>
      <x:c r="D19" s="119">
        <x:f>IF(C19="N/A", " ", IF(B19="N/A", " ",IF(AND(B19=0,C19=0,),"N/A",IF(ABS(B19)=0, "N/A", ((C19-B19)/ABS(B19))*100))))</x:f>
      </x:c>
      <x:c r="E19" s="159">
        <x:f>IF(E8&lt;DATEVALUE("3/31/2022"),"N/A",IF((A143B3_C3+A143B4_C3)=0,0,(ADL0083_C3/(A143B3_C3+A143B4_C3)))*100)</x:f>
      </x:c>
      <x:c r="F19" s="119">
        <x:f>IF(E19="N/A", " ", IF(C19="N/A", " ",IF(AND(C19=0,E19=0,),"N/A",IF(ABS(C19)=0, "N/A", ((E19-C19)/ABS(C19))*100))))</x:f>
      </x:c>
      <x:c r="G19" s="159">
        <x:f>IF(G8&lt;DATEVALUE("3/31/2022"),"N/A",IF((A143B3_C4+A143B4_C4)=0,0,(ADL0083_C4/(A143B3_C4+A143B4_C4)))*100)</x:f>
      </x:c>
      <x:c r="H19" s="119">
        <x:f>IF(G19="N/A", " ", IF(E19="N/A", " ",IF(AND(E19=0,G19=0,),"N/A",IF(ABS(E19)=0, "N/A", ((G19-E19)/ABS(E19))*100))))</x:f>
      </x:c>
      <x:c r="I19" s="159">
        <x:f>IF(I8&lt;DATEVALUE("3/31/2022"),"N/A",IF((A143B3_C5+A143B4_C5)=0,0,(ADL0083_C5/(A143B3_C5+A143B4_C5)))*100)</x:f>
      </x:c>
      <x:c r="J19" s="119">
        <x:f>IF(I19="N/A", " ", IF(G19="N/A", " ",IF(AND(G19=0,I19=0,),"N/A",IF(ABS(G19)=0, "N/A", ((I19-G19)/ABS(G19))*100))))</x:f>
      </x:c>
    </x:row>
    <x:row r="20" spans="1:13" ht="13.15" customHeight="1" x14ac:dyDescent="0.2">
      <x:c r="A20" s="179" t="s">
        <x:v>561</x:v>
      </x:c>
      <x:c r="B20" s="54"/>
      <x:c r="C20" s="54"/>
      <x:c r="D20" s="119"/>
      <x:c r="E20" s="54"/>
      <x:c r="F20" s="119"/>
      <x:c r="G20" s="54"/>
      <x:c r="H20" s="119"/>
      <x:c r="I20" s="54"/>
      <x:c r="J20" s="119"/>
    </x:row>
    <x:row r="21" spans="1:13" ht="13.15" customHeight="1" x14ac:dyDescent="0.2">
      <x:c r="A21" s="153" t="s">
        <x:v>455</x:v>
      </x:c>
      <x:c r="B21" s="54">
        <x:f>IF(B8&lt;DATEVALUE("3/31/2022"),"N/A",ADL0085_C1)</x:f>
      </x:c>
      <x:c r="C21" s="54">
        <x:f>IF(C8&lt;DATEVALUE("3/31/2022"),"N/A",ADL0085_C2)</x:f>
      </x:c>
      <x:c r="D21" s="119">
        <x:f>IF(C21="N/A", " ", IF(B21="N/A", " ",IF(AND(B21=0,C21=0,),"N/A",IF(ABS(B21)=0, "N/A", ((C21-B21)/ABS(B21))*100))))</x:f>
      </x:c>
      <x:c r="E21" s="54">
        <x:f>IF(E8&lt;DATEVALUE("3/31/2022"),"N/A",ADL0085_C3)</x:f>
      </x:c>
      <x:c r="F21" s="119">
        <x:f>IF(E21="N/A", " ", IF(C21="N/A", " ",IF(AND(C21=0,E21=0,),"N/A",IF(ABS(C21)=0, "N/A", ((E21-C21)/ABS(C21))*100))))</x:f>
      </x:c>
      <x:c r="G21" s="54">
        <x:f>IF(G8&lt;DATEVALUE("3/31/2022"),"N/A",ADL0085_C4)</x:f>
      </x:c>
      <x:c r="H21" s="119">
        <x:f>IF(G21="N/A", " ", IF(E21="N/A", " ",IF(AND(E21=0,G21=0,),"N/A",IF(ABS(E21)=0, "N/A", ((G21-E21)/ABS(E21))*100))))</x:f>
      </x:c>
      <x:c r="I21" s="54">
        <x:f>IF(I8&lt;DATEVALUE("3/31/2022"),"N/A",ADL0085_C5)</x:f>
      </x:c>
      <x:c r="J21" s="119">
        <x:f>IF(I21="N/A", " ", IF(G21="N/A", " ",IF(AND(G21=0,I21=0,),"N/A",IF(ABS(G21)=0, "N/A", ((I21-G21)/ABS(G21))*100))))</x:f>
      </x:c>
    </x:row>
    <x:row r="22" spans="1:13" ht="13.15" customHeight="1" x14ac:dyDescent="0.2">
      <x:c r="A22" s="153" t="s">
        <x:v>562</x:v>
      </x:c>
      <x:c r="B22" s="54">
        <x:f>IF(B8&lt;DATEVALUE("3/31/2022"),"N/A",ADL0086_C1)</x:f>
      </x:c>
      <x:c r="C22" s="54">
        <x:f>IF(C8&lt;DATEVALUE("3/31/2022"),"N/A",ADL0086_C2)</x:f>
      </x:c>
      <x:c r="D22" s="119">
        <x:f>IF(C22="N/A", " ", IF(B22="N/A", " ",IF(AND(B22=0,C22=0,),"N/A",IF(ABS(B22)=0, "N/A", ((C22-B22)/ABS(B22))*100))))</x:f>
      </x:c>
      <x:c r="E22" s="54">
        <x:f>IF(E8&lt;DATEVALUE("3/31/2022"),"N/A",ADL0086_C3)</x:f>
      </x:c>
      <x:c r="F22" s="119">
        <x:f>IF(E22="N/A", " ", IF(C22="N/A", " ",IF(AND(C22=0,E22=0,),"N/A",IF(ABS(C22)=0, "N/A", ((E22-C22)/ABS(C22))*100))))</x:f>
      </x:c>
      <x:c r="G22" s="54">
        <x:f>IF(G8&lt;DATEVALUE("3/31/2022"),"N/A",ADL0086_C4)</x:f>
      </x:c>
      <x:c r="H22" s="119">
        <x:f>IF(G22="N/A", " ", IF(E22="N/A", " ",IF(AND(E22=0,G22=0,),"N/A",IF(ABS(E22)=0, "N/A", ((G22-E22)/ABS(E22))*100))))</x:f>
      </x:c>
      <x:c r="I22" s="54">
        <x:f>IF(I8&lt;DATEVALUE("3/31/2022"),"N/A",ADL0086_C5)</x:f>
      </x:c>
      <x:c r="J22" s="119">
        <x:f>IF(I22="N/A", " ", IF(G22="N/A", " ",IF(AND(G22=0,I22=0,),"N/A",IF(ABS(G22)=0, "N/A", ((I22-G22)/ABS(G22))*100))))</x:f>
      </x:c>
    </x:row>
    <x:row r="23" spans="1:13" ht="13.15" customHeight="1" x14ac:dyDescent="0.2">
      <x:c r="A23" s="153" t="s">
        <x:v>563</x:v>
      </x:c>
      <x:c r="B23" s="54">
        <x:f>IF(B8&lt;DATEVALUE("3/31/2022"),"N/A",ADL0087_C1)</x:f>
      </x:c>
      <x:c r="C23" s="54">
        <x:f>IF(C8&lt;DATEVALUE("3/31/2022"),"N/A",ADL0087_C2)</x:f>
      </x:c>
      <x:c r="D23" s="119">
        <x:f>IF(C23="N/A", " ", IF(B23="N/A", " ",IF(AND(B23=0,C23=0,),"N/A",IF(ABS(B23)=0, "N/A", ((C23-B23)/ABS(B23))*100))))</x:f>
      </x:c>
      <x:c r="E23" s="54">
        <x:f>IF(E8&lt;DATEVALUE("3/31/2022"),"N/A",ADL0087_C3)</x:f>
      </x:c>
      <x:c r="F23" s="119">
        <x:f>IF(E23="N/A", " ", IF(C23="N/A", " ",IF(AND(C23=0,E23=0,),"N/A",IF(ABS(C23)=0, "N/A", ((E23-C23)/ABS(C23))*100))))</x:f>
      </x:c>
      <x:c r="G23" s="54">
        <x:f>IF(G8&lt;DATEVALUE("3/31/2022"),"N/A",ADL0087_C4)</x:f>
      </x:c>
      <x:c r="H23" s="119">
        <x:f>IF(G23="N/A", " ", IF(E23="N/A", " ",IF(AND(E23=0,G23=0,),"N/A",IF(ABS(E23)=0, "N/A", ((G23-E23)/ABS(E23))*100))))</x:f>
      </x:c>
      <x:c r="I23" s="54">
        <x:f>IF(I8&lt;DATEVALUE("3/31/2022"),"N/A",ADL0087_C5)</x:f>
      </x:c>
      <x:c r="J23" s="119">
        <x:f>IF(I23="N/A", " ", IF(G23="N/A", " ",IF(AND(G23=0,I23=0,),"N/A",IF(ABS(G23)=0, "N/A", ((I23-G23)/ABS(G23))*100))))</x:f>
      </x:c>
    </x:row>
    <x:row r="24" spans="1:13" ht="13.15" customHeight="1" x14ac:dyDescent="0.2">
      <x:c r="A24" s="153" t="s">
        <x:v>458</x:v>
      </x:c>
      <x:c r="B24" s="54">
        <x:f>IF(B8&lt;DATEVALUE("3/31/2022"),"N/A",ADL0088_C1)</x:f>
      </x:c>
      <x:c r="C24" s="54">
        <x:f>IF(C8&lt;DATEVALUE("3/31/2022"),"N/A",ADL0088_C2)</x:f>
      </x:c>
      <x:c r="D24" s="119">
        <x:f>IF(C24="N/A", " ", IF(B24="N/A", " ",IF(AND(B24=0,C24=0,),"N/A",IF(ABS(B24)=0, "N/A", ((C24-B24)/ABS(B24))*100))))</x:f>
      </x:c>
      <x:c r="E24" s="54">
        <x:f>IF(E8&lt;DATEVALUE("3/31/2022"),"N/A",ADL0088_C3)</x:f>
      </x:c>
      <x:c r="F24" s="119">
        <x:f>IF(E24="N/A", " ", IF(C24="N/A", " ",IF(AND(C24=0,E24=0,),"N/A",IF(ABS(C24)=0, "N/A", ((E24-C24)/ABS(C24))*100))))</x:f>
      </x:c>
      <x:c r="G24" s="54">
        <x:f>IF(G8&lt;DATEVALUE("3/31/2022"),"N/A",ADL0088_C4)</x:f>
      </x:c>
      <x:c r="H24" s="119">
        <x:f>IF(G24="N/A", " ", IF(E24="N/A", " ",IF(AND(E24=0,G24=0,),"N/A",IF(ABS(E24)=0, "N/A", ((G24-E24)/ABS(E24))*100))))</x:f>
      </x:c>
      <x:c r="I24" s="54">
        <x:f>IF(I8&lt;DATEVALUE("3/31/2022"),"N/A",ADL0088_C5)</x:f>
      </x:c>
      <x:c r="J24" s="119">
        <x:f>IF(I24="N/A", " ", IF(G24="N/A", " ",IF(AND(G24=0,I24=0,),"N/A",IF(ABS(G24)=0, "N/A", ((I24-G24)/ABS(G24))*100))))</x:f>
      </x:c>
    </x:row>
    <x:row r="25" spans="1:13" ht="13.15" customHeight="1" x14ac:dyDescent="0.2">
      <x:c r="A25" s="153" t="s">
        <x:v>493</x:v>
      </x:c>
      <x:c r="B25" s="54">
        <x:f>IF(B8&lt;DATEVALUE("3/31/2022"),"N/A",ADL0089_C1)</x:f>
      </x:c>
      <x:c r="C25" s="54">
        <x:f>IF(C8&lt;DATEVALUE("3/31/2022"),"N/A",ADL0089_C2)</x:f>
      </x:c>
      <x:c r="D25" s="119">
        <x:f>IF(C25="N/A", " ", IF(B25="N/A", " ",IF(AND(B25=0,C25=0,),"N/A",IF(ABS(B25)=0, "N/A", ((C25-B25)/ABS(B25))*100))))</x:f>
      </x:c>
      <x:c r="E25" s="54">
        <x:f>IF(E8&lt;DATEVALUE("3/31/2022"),"N/A",ADL0089_C3)</x:f>
      </x:c>
      <x:c r="F25" s="119">
        <x:f>IF(E25="N/A", " ", IF(C25="N/A", " ",IF(AND(C25=0,E25=0,),"N/A",IF(ABS(C25)=0, "N/A", ((E25-C25)/ABS(C25))*100))))</x:f>
      </x:c>
      <x:c r="G25" s="54">
        <x:f>IF(G8&lt;DATEVALUE("3/31/2022"),"N/A",ADL0089_C4)</x:f>
      </x:c>
      <x:c r="H25" s="119">
        <x:f>IF(G25="N/A", " ", IF(E25="N/A", " ",IF(AND(E25=0,G25=0,),"N/A",IF(ABS(E25)=0, "N/A", ((G25-E25)/ABS(E25))*100))))</x:f>
      </x:c>
      <x:c r="I25" s="54">
        <x:f>IF(I8&lt;DATEVALUE("3/31/2022"),"N/A",ADL0089_C5)</x:f>
      </x:c>
      <x:c r="J25" s="119">
        <x:f>IF(I25="N/A", " ", IF(G25="N/A", " ",IF(AND(G25=0,I25=0,),"N/A",IF(ABS(G25)=0, "N/A", ((I25-G25)/ABS(G25))*100))))</x:f>
      </x:c>
    </x:row>
    <x:row r="26" spans="1:13" ht="13.15" customHeight="1" x14ac:dyDescent="0.2">
      <x:c r="A26" s="153" t="s">
        <x:v>564</x:v>
      </x:c>
      <x:c r="B26" s="54">
        <x:f>IF(B8&lt;DATEVALUE("3/31/2022"),"N/A",ADL0090_C1)</x:f>
      </x:c>
      <x:c r="C26" s="54">
        <x:f>IF(C8&lt;DATEVALUE("3/31/2022"),"N/A",ADL0090_C2)</x:f>
      </x:c>
      <x:c r="D26" s="119">
        <x:f>IF(C26="N/A", " ", IF(B26="N/A", " ",IF(AND(B26=0,C26=0,),"N/A",IF(ABS(B26)=0, "N/A", ((C26-B26)/ABS(B26))*100))))</x:f>
      </x:c>
      <x:c r="E26" s="54">
        <x:f>IF(E8&lt;DATEVALUE("3/31/2022"),"N/A",ADL0090_C3)</x:f>
      </x:c>
      <x:c r="F26" s="119">
        <x:f>IF(E26="N/A", " ", IF(C26="N/A", " ",IF(AND(C26=0,E26=0,),"N/A",IF(ABS(C26)=0, "N/A", ((E26-C26)/ABS(C26))*100))))</x:f>
      </x:c>
      <x:c r="G26" s="54">
        <x:f>IF(G8&lt;DATEVALUE("3/31/2022"),"N/A",ADL0090_C4)</x:f>
      </x:c>
      <x:c r="H26" s="119">
        <x:f>IF(G26="N/A", " ", IF(E26="N/A", " ",IF(AND(E26=0,G26=0,),"N/A",IF(ABS(E26)=0, "N/A", ((G26-E26)/ABS(E26))*100))))</x:f>
      </x:c>
      <x:c r="I26" s="54">
        <x:f>IF(I8&lt;DATEVALUE("3/31/2022"),"N/A",ADL0090_C5)</x:f>
      </x:c>
      <x:c r="J26" s="119">
        <x:f>IF(I26="N/A", " ", IF(G26="N/A", " ",IF(AND(G26=0,I26=0,),"N/A",IF(ABS(G26)=0, "N/A", ((I26-G26)/ABS(G26))*100))))</x:f>
      </x:c>
    </x:row>
    <x:row r="27" spans="1:13" ht="13.15" customHeight="1" x14ac:dyDescent="0.2">
      <x:c r="A27" s="153" t="s">
        <x:v>565</x:v>
      </x:c>
      <x:c r="B27" s="54">
        <x:f>IF(B8&lt;DATEVALUE("3/31/2022"),"N/A",ADL0091_C1)</x:f>
      </x:c>
      <x:c r="C27" s="54">
        <x:f>IF(C8&lt;DATEVALUE("3/31/2022"),"N/A",ADL0091_C2)</x:f>
      </x:c>
      <x:c r="D27" s="119">
        <x:f>IF(C27="N/A", " ", IF(B27="N/A", " ",IF(AND(B27=0,C27=0,),"N/A",IF(ABS(B27)=0, "N/A", ((C27-B27)/ABS(B27))*100))))</x:f>
      </x:c>
      <x:c r="E27" s="54">
        <x:f>IF(E8&lt;DATEVALUE("3/31/2022"),"N/A",ADL0091_C3)</x:f>
      </x:c>
      <x:c r="F27" s="119">
        <x:f>IF(E27="N/A", " ", IF(C27="N/A", " ",IF(AND(C27=0,E27=0,),"N/A",IF(ABS(C27)=0, "N/A", ((E27-C27)/ABS(C27))*100))))</x:f>
      </x:c>
      <x:c r="G27" s="54">
        <x:f>IF(G8&lt;DATEVALUE("3/31/2022"),"N/A",ADL0091_C4)</x:f>
      </x:c>
      <x:c r="H27" s="119">
        <x:f>IF(G27="N/A", " ", IF(E27="N/A", " ",IF(AND(E27=0,G27=0,),"N/A",IF(ABS(E27)=0, "N/A", ((G27-E27)/ABS(E27))*100))))</x:f>
      </x:c>
      <x:c r="I27" s="54">
        <x:f>IF(I8&lt;DATEVALUE("3/31/2022"),"N/A",ADL0091_C5)</x:f>
      </x:c>
      <x:c r="J27" s="119">
        <x:f>IF(I27="N/A", " ", IF(G27="N/A", " ",IF(AND(G27=0,I27=0,),"N/A",IF(ABS(G27)=0, "N/A", ((I27-G27)/ABS(G27))*100))))</x:f>
      </x:c>
    </x:row>
    <x:row r="28" spans="1:13" ht="13.15" customHeight="1" x14ac:dyDescent="0.2">
      <x:c r="A28" s="153" t="s">
        <x:v>566</x:v>
      </x:c>
      <x:c r="B28" s="159">
        <x:f>IF(B8&lt;DATEVALUE("3/31/2022"),"N/A",IF((A042A5_C1+A042A7_C1)=0,0,(ADL0090_C1/(A042A5_C1+A042A7_C1)))*100)</x:f>
      </x:c>
      <x:c r="C28" s="159">
        <x:f>IF(C8&lt;DATEVALUE("3/31/2022"),"N/A",IF((A042A5_C2+A042A7_C2)=0,0,(ADL0090_C2/(A042A5_C2+A042A7_C2)))*100)</x:f>
      </x:c>
      <x:c r="D28" s="119">
        <x:f>IF(C28="N/A", " ", IF(B28="N/A", " ",IF(AND(B28=0,C28=0,),"N/A",IF(ABS(B28)=0, "N/A", ((C28-B28)/ABS(B28))*100))))</x:f>
      </x:c>
      <x:c r="E28" s="159">
        <x:f>IF(E8&lt;DATEVALUE("3/31/2022"),"N/A",IF((A042A5_C3+A042A7_C3)=0,0,(ADL0090_C3/(A042A5_C3+A042A7_C3)))*100)</x:f>
      </x:c>
      <x:c r="F28" s="119">
        <x:f>IF(E28="N/A", " ", IF(C28="N/A", " ",IF(AND(C28=0,E28=0,),"N/A",IF(ABS(C28)=0, "N/A", ((E28-C28)/ABS(C28))*100))))</x:f>
      </x:c>
      <x:c r="G28" s="159">
        <x:f>IF(G8&lt;DATEVALUE("3/31/2022"),"N/A",IF((A042A5_C4+A042A7_C4)=0,0,(ADL0090_C4/(A042A5_C4+A042A7_C4)))*100)</x:f>
      </x:c>
      <x:c r="H28" s="119">
        <x:f>IF(G28="N/A", " ", IF(E28="N/A", " ",IF(AND(E28=0,G28=0,),"N/A",IF(ABS(E28)=0, "N/A", ((G28-E28)/ABS(E28))*100))))</x:f>
      </x:c>
      <x:c r="I28" s="159">
        <x:f>IF(I8&lt;DATEVALUE("3/31/2022"),"N/A",IF((A042A5_C5+A042A7_C5)=0,0,(ADL0090_C5/(A042A5_C5+A042A7_C5)))*100)</x:f>
      </x:c>
      <x:c r="J28" s="119">
        <x:f>IF(I28="N/A", " ", IF(G28="N/A", " ",IF(AND(G28=0,I28=0,),"N/A",IF(ABS(G28)=0, "N/A", ((I28-G28)/ABS(G28))*100))))</x:f>
      </x:c>
    </x:row>
    <x:row r="29" spans="1:13" ht="13.15" customHeight="1" x14ac:dyDescent="0.2">
      <x:c r="A29" s="179" t="s">
        <x:v>567</x:v>
      </x:c>
      <x:c r="B29" s="54"/>
      <x:c r="C29" s="54"/>
      <x:c r="D29" s="119"/>
      <x:c r="E29" s="54"/>
      <x:c r="F29" s="119"/>
      <x:c r="G29" s="54"/>
      <x:c r="H29" s="119"/>
      <x:c r="I29" s="54"/>
      <x:c r="J29" s="119"/>
    </x:row>
    <x:row r="30" spans="1:13" ht="13.15" customHeight="1" x14ac:dyDescent="0.2">
      <x:c r="A30" s="153" t="s">
        <x:v>455</x:v>
      </x:c>
      <x:c r="B30" s="54">
        <x:f>IF(B8&lt;DATEVALUE("3/31/2022"),"N/A",ADL0092_C1)</x:f>
      </x:c>
      <x:c r="C30" s="54">
        <x:f>IF(C8&lt;DATEVALUE("3/31/2022"),"N/A",ADL0092_C2)</x:f>
      </x:c>
      <x:c r="D30" s="119">
        <x:f>IF(C30="N/A", " ", IF(B30="N/A", " ",IF(AND(B30=0,C30=0,),"N/A",IF(ABS(B30)=0, "N/A", ((C30-B30)/ABS(B30))*100))))</x:f>
      </x:c>
      <x:c r="E30" s="54">
        <x:f>IF(E8&lt;DATEVALUE("3/31/2022"),"N/A",ADL0092_C3)</x:f>
      </x:c>
      <x:c r="F30" s="119">
        <x:f>IF(E30="N/A", " ", IF(C30="N/A", " ",IF(AND(C30=0,E30=0,),"N/A",IF(ABS(C30)=0, "N/A", ((E30-C30)/ABS(C30))*100))))</x:f>
      </x:c>
      <x:c r="G30" s="54">
        <x:f>IF(G8&lt;DATEVALUE("3/31/2022"),"N/A",ADL0092_C4)</x:f>
      </x:c>
      <x:c r="H30" s="119">
        <x:f>IF(G30="N/A", " ", IF(E30="N/A", " ",IF(AND(E30=0,G30=0,),"N/A",IF(ABS(E30)=0, "N/A", ((G30-E30)/ABS(E30))*100))))</x:f>
      </x:c>
      <x:c r="I30" s="54">
        <x:f>IF(I8&lt;DATEVALUE("3/31/2022"),"N/A",ADL0092_C5)</x:f>
      </x:c>
      <x:c r="J30" s="119">
        <x:f>IF(I30="N/A", " ", IF(G30="N/A", " ",IF(AND(G30=0,I30=0,),"N/A",IF(ABS(G30)=0, "N/A", ((I30-G30)/ABS(G30))*100))))</x:f>
      </x:c>
    </x:row>
    <x:row r="31" spans="1:13" ht="13.15" customHeight="1" x14ac:dyDescent="0.2">
      <x:c r="A31" s="153" t="s">
        <x:v>568</x:v>
      </x:c>
      <x:c r="B31" s="54">
        <x:f>IF(B8&lt;DATEVALUE("3/31/2022"),"N/A",ADL0093_C1)</x:f>
      </x:c>
      <x:c r="C31" s="54">
        <x:f>IF(C8&lt;DATEVALUE("3/31/2022"),"N/A",ADL0093_C2)</x:f>
      </x:c>
      <x:c r="D31" s="119">
        <x:f>IF(C31="N/A", " ", IF(B31="N/A", " ",IF(AND(B31=0,C31=0,),"N/A",IF(ABS(B31)=0, "N/A", ((C31-B31)/ABS(B31))*100))))</x:f>
      </x:c>
      <x:c r="E31" s="54">
        <x:f>IF(E8&lt;DATEVALUE("3/31/2022"),"N/A",ADL0093_C3)</x:f>
      </x:c>
      <x:c r="F31" s="119">
        <x:f>IF(E31="N/A", " ", IF(C31="N/A", " ",IF(AND(C31=0,E31=0,),"N/A",IF(ABS(C31)=0, "N/A", ((E31-C31)/ABS(C31))*100))))</x:f>
      </x:c>
      <x:c r="G31" s="54">
        <x:f>IF(G8&lt;DATEVALUE("3/31/2022"),"N/A",ADL0093_C4)</x:f>
      </x:c>
      <x:c r="H31" s="119">
        <x:f>IF(G31="N/A", " ", IF(E31="N/A", " ",IF(AND(E31=0,G31=0,),"N/A",IF(ABS(E31)=0, "N/A", ((G31-E31)/ABS(E31))*100))))</x:f>
      </x:c>
      <x:c r="I31" s="54">
        <x:f>IF(I8&lt;DATEVALUE("3/31/2022"),"N/A",ADL0093_C5)</x:f>
      </x:c>
      <x:c r="J31" s="119">
        <x:f>IF(I31="N/A", " ", IF(G31="N/A", " ",IF(AND(G31=0,I31=0,),"N/A",IF(ABS(G31)=0, "N/A", ((I31-G31)/ABS(G31))*100))))</x:f>
      </x:c>
    </x:row>
    <x:row r="32" spans="1:13" ht="13.15" customHeight="1" x14ac:dyDescent="0.2">
      <x:c r="A32" s="153" t="s">
        <x:v>569</x:v>
      </x:c>
      <x:c r="B32" s="54">
        <x:f>IF(B8&lt;DATEVALUE("3/31/2022"),"N/A",ADL0094_C1)</x:f>
      </x:c>
      <x:c r="C32" s="54">
        <x:f>IF(C8&lt;DATEVALUE("3/31/2022"),"N/A",ADL0094_C2)</x:f>
      </x:c>
      <x:c r="D32" s="119">
        <x:f>IF(C32="N/A", " ", IF(B32="N/A", " ",IF(AND(B32=0,C32=0,),"N/A",IF(ABS(B32)=0, "N/A", ((C32-B32)/ABS(B32))*100))))</x:f>
      </x:c>
      <x:c r="E32" s="54">
        <x:f>IF(E8&lt;DATEVALUE("3/31/2022"),"N/A",ADL0094_C3)</x:f>
      </x:c>
      <x:c r="F32" s="119">
        <x:f>IF(E32="N/A", " ", IF(C32="N/A", " ",IF(AND(C32=0,E32=0,),"N/A",IF(ABS(C32)=0, "N/A", ((E32-C32)/ABS(C32))*100))))</x:f>
      </x:c>
      <x:c r="G32" s="54">
        <x:f>IF(G8&lt;DATEVALUE("3/31/2022"),"N/A",ADL0094_C4)</x:f>
      </x:c>
      <x:c r="H32" s="119">
        <x:f>IF(G32="N/A", " ", IF(E32="N/A", " ",IF(AND(E32=0,G32=0,),"N/A",IF(ABS(E32)=0, "N/A", ((G32-E32)/ABS(E32))*100))))</x:f>
      </x:c>
      <x:c r="I32" s="54">
        <x:f>IF(I8&lt;DATEVALUE("3/31/2022"),"N/A",ADL0094_C5)</x:f>
      </x:c>
      <x:c r="J32" s="119">
        <x:f>IF(I32="N/A", " ", IF(G32="N/A", " ",IF(AND(G32=0,I32=0,),"N/A",IF(ABS(G32)=0, "N/A", ((I32-G32)/ABS(G32))*100))))</x:f>
      </x:c>
    </x:row>
    <x:row r="33" spans="1:13" ht="13.15" customHeight="1" x14ac:dyDescent="0.2">
      <x:c r="A33" s="153" t="s">
        <x:v>458</x:v>
      </x:c>
      <x:c r="B33" s="54">
        <x:f>IF(B8&lt;DATEVALUE("3/31/2022"),"N/A",ADL0095_C1)</x:f>
      </x:c>
      <x:c r="C33" s="54">
        <x:f>IF(C8&lt;DATEVALUE("3/31/2022"),"N/A",ADL0095_C2)</x:f>
      </x:c>
      <x:c r="D33" s="119">
        <x:f>IF(C33="N/A", " ", IF(B33="N/A", " ",IF(AND(B33=0,C33=0,),"N/A",IF(ABS(B33)=0, "N/A", ((C33-B33)/ABS(B33))*100))))</x:f>
      </x:c>
      <x:c r="E33" s="54">
        <x:f>IF(E8&lt;DATEVALUE("3/31/2022"),"N/A",ADL0095_C3)</x:f>
      </x:c>
      <x:c r="F33" s="119">
        <x:f>IF(E33="N/A", " ", IF(C33="N/A", " ",IF(AND(C33=0,E33=0,),"N/A",IF(ABS(C33)=0, "N/A", ((E33-C33)/ABS(C33))*100))))</x:f>
      </x:c>
      <x:c r="G33" s="54">
        <x:f>IF(G8&lt;DATEVALUE("3/31/2022"),"N/A",ADL0095_C4)</x:f>
      </x:c>
      <x:c r="H33" s="119">
        <x:f>IF(G33="N/A", " ", IF(E33="N/A", " ",IF(AND(E33=0,G33=0,),"N/A",IF(ABS(E33)=0, "N/A", ((G33-E33)/ABS(E33))*100))))</x:f>
      </x:c>
      <x:c r="I33" s="54">
        <x:f>IF(I8&lt;DATEVALUE("3/31/2022"),"N/A",ADL0095_C5)</x:f>
      </x:c>
      <x:c r="J33" s="119">
        <x:f>IF(I33="N/A", " ", IF(G33="N/A", " ",IF(AND(G33=0,I33=0,),"N/A",IF(ABS(G33)=0, "N/A", ((I33-G33)/ABS(G33))*100))))</x:f>
      </x:c>
    </x:row>
    <x:row r="34" spans="1:13" ht="13.15" customHeight="1" x14ac:dyDescent="0.2">
      <x:c r="A34" s="153" t="s">
        <x:v>493</x:v>
      </x:c>
      <x:c r="B34" s="54">
        <x:f>IF(B8&lt;DATEVALUE("3/31/2022"),"N/A",ADL0096_C1)</x:f>
      </x:c>
      <x:c r="C34" s="54">
        <x:f>IF(C8&lt;DATEVALUE("3/31/2022"),"N/A",ADL0096_C2)</x:f>
      </x:c>
      <x:c r="D34" s="119">
        <x:f>IF(C34="N/A", " ", IF(B34="N/A", " ",IF(AND(B34=0,C34=0,),"N/A",IF(ABS(B34)=0, "N/A", ((C34-B34)/ABS(B34))*100))))</x:f>
      </x:c>
      <x:c r="E34" s="54">
        <x:f>IF(E8&lt;DATEVALUE("3/31/2022"),"N/A",ADL0096_C3)</x:f>
      </x:c>
      <x:c r="F34" s="119">
        <x:f>IF(E34="N/A", " ", IF(C34="N/A", " ",IF(AND(C34=0,E34=0,),"N/A",IF(ABS(C34)=0, "N/A", ((E34-C34)/ABS(C34))*100))))</x:f>
      </x:c>
      <x:c r="G34" s="54">
        <x:f>IF(G8&lt;DATEVALUE("3/31/2022"),"N/A",ADL0096_C4)</x:f>
      </x:c>
      <x:c r="H34" s="119">
        <x:f>IF(G34="N/A", " ", IF(E34="N/A", " ",IF(AND(E34=0,G34=0,),"N/A",IF(ABS(E34)=0, "N/A", ((G34-E34)/ABS(E34))*100))))</x:f>
      </x:c>
      <x:c r="I34" s="54">
        <x:f>IF(I8&lt;DATEVALUE("3/31/2022"),"N/A",ADL0096_C5)</x:f>
      </x:c>
      <x:c r="J34" s="119">
        <x:f>IF(I34="N/A", " ", IF(G34="N/A", " ",IF(AND(G34=0,I34=0,),"N/A",IF(ABS(G34)=0, "N/A", ((I34-G34)/ABS(G34))*100))))</x:f>
      </x:c>
    </x:row>
    <x:row r="35" spans="1:13" ht="13.15" customHeight="1" x14ac:dyDescent="0.2">
      <x:c r="A35" s="153" t="s">
        <x:v>570</x:v>
      </x:c>
      <x:c r="B35" s="54">
        <x:f>IF(B8&lt;DATEVALUE("3/31/2022"),"N/A",ADL0097_C1)</x:f>
      </x:c>
      <x:c r="C35" s="54">
        <x:f>IF(C8&lt;DATEVALUE("3/31/2022"),"N/A",ADL0097_C2)</x:f>
      </x:c>
      <x:c r="D35" s="119">
        <x:f>IF(C35="N/A", " ", IF(B35="N/A", " ",IF(AND(B35=0,C35=0,),"N/A",IF(ABS(B35)=0, "N/A", ((C35-B35)/ABS(B35))*100))))</x:f>
      </x:c>
      <x:c r="E35" s="54">
        <x:f>IF(E8&lt;DATEVALUE("3/31/2022"),"N/A",ADL0097_C3)</x:f>
      </x:c>
      <x:c r="F35" s="119">
        <x:f>IF(E35="N/A", " ", IF(C35="N/A", " ",IF(AND(C35=0,E35=0,),"N/A",IF(ABS(C35)=0, "N/A", ((E35-C35)/ABS(C35))*100))))</x:f>
      </x:c>
      <x:c r="G35" s="54">
        <x:f>IF(G8&lt;DATEVALUE("3/31/2022"),"N/A",ADL0097_C4)</x:f>
      </x:c>
      <x:c r="H35" s="119">
        <x:f>IF(G35="N/A", " ", IF(E35="N/A", " ",IF(AND(E35=0,G35=0,),"N/A",IF(ABS(E35)=0, "N/A", ((G35-E35)/ABS(E35))*100))))</x:f>
      </x:c>
      <x:c r="I35" s="54">
        <x:f>IF(I8&lt;DATEVALUE("3/31/2022"),"N/A",ADL0097_C5)</x:f>
      </x:c>
      <x:c r="J35" s="119">
        <x:f>IF(I35="N/A", " ", IF(G35="N/A", " ",IF(AND(G35=0,I35=0,),"N/A",IF(ABS(G35)=0, "N/A", ((I35-G35)/ABS(G35))*100))))</x:f>
      </x:c>
    </x:row>
    <x:row r="36" spans="1:13" ht="13.15" customHeight="1" x14ac:dyDescent="0.2">
      <x:c r="A36" s="153" t="s">
        <x:v>571</x:v>
      </x:c>
      <x:c r="B36" s="54">
        <x:f>IF(B8&lt;DATEVALUE("3/31/2022"),"N/A",ADL0098_C1)</x:f>
      </x:c>
      <x:c r="C36" s="54">
        <x:f>IF(C8&lt;DATEVALUE("3/31/2022"),"N/A",ADL0098_C2)</x:f>
      </x:c>
      <x:c r="D36" s="119">
        <x:f>IF(C36="N/A", " ", IF(B36="N/A", " ",IF(AND(B36=0,C36=0,),"N/A",IF(ABS(B36)=0, "N/A", ((C36-B36)/ABS(B36))*100))))</x:f>
      </x:c>
      <x:c r="E36" s="54">
        <x:f>IF(E8&lt;DATEVALUE("3/31/2022"),"N/A",ADL0098_C3)</x:f>
      </x:c>
      <x:c r="F36" s="119">
        <x:f>IF(E36="N/A", " ", IF(C36="N/A", " ",IF(AND(C36=0,E36=0,),"N/A",IF(ABS(C36)=0, "N/A", ((E36-C36)/ABS(C36))*100))))</x:f>
      </x:c>
      <x:c r="G36" s="54">
        <x:f>IF(G8&lt;DATEVALUE("3/31/2022"),"N/A",ADL0098_C4)</x:f>
      </x:c>
      <x:c r="H36" s="119">
        <x:f>IF(G36="N/A", " ", IF(E36="N/A", " ",IF(AND(E36=0,G36=0,),"N/A",IF(ABS(E36)=0, "N/A", ((G36-E36)/ABS(E36))*100))))</x:f>
      </x:c>
      <x:c r="I36" s="54">
        <x:f>IF(I8&lt;DATEVALUE("3/31/2022"),"N/A",ADL0098_C5)</x:f>
      </x:c>
      <x:c r="J36" s="119">
        <x:f>IF(I36="N/A", " ", IF(G36="N/A", " ",IF(AND(G36=0,I36=0,),"N/A",IF(ABS(G36)=0, "N/A", ((I36-G36)/ABS(G36))*100))))</x:f>
      </x:c>
    </x:row>
    <x:row r="37" spans="1:13" ht="13.15" customHeight="1" x14ac:dyDescent="0.2">
      <x:c r="A37" s="178" t="s">
        <x:v>572</x:v>
      </x:c>
      <x:c r="B37" s="159">
        <x:f>IF(B8&lt;DATEVALUE("3/31/2022"),"N/A",IF((A400M_C1+A400M1_C1)=0,0,(ADL0097_C1/(A400M_C1+A400M1_C1)))*100)</x:f>
      </x:c>
      <x:c r="C37" s="159">
        <x:f>IF(C8&lt;DATEVALUE("3/31/2022"),"N/A",IF((A400M_C2+A400M1_C2)=0,0,(ADL0097_C2/(A400M_C2+A400M1_C2)))*100)</x:f>
      </x:c>
      <x:c r="D37" s="119">
        <x:f>IF(C37="N/A", " ", IF(B37="N/A", " ",IF(AND(B37=0,C37=0,),"N/A",IF(ABS(B37)=0, "N/A", ((C37-B37)/ABS(B37))*100))))</x:f>
      </x:c>
      <x:c r="E37" s="159">
        <x:f>IF(E8&lt;DATEVALUE("3/31/2022"),"N/A",IF((A400M_C3+A400M1_C3)=0,0,(ADL0097_C3/(A400M_C3+A400M1_C3)))*100)</x:f>
      </x:c>
      <x:c r="F37" s="119">
        <x:f>IF(E37="N/A", " ", IF(C37="N/A", " ",IF(AND(C37=0,E37=0,),"N/A",IF(ABS(C37)=0, "N/A", ((E37-C37)/ABS(C37))*100))))</x:f>
      </x:c>
      <x:c r="G37" s="159">
        <x:f>IF(G8&lt;DATEVALUE("3/31/2022"),"N/A",IF((A400M_C4+A400M1_C4)=0,0,(ADL0097_C4/(A400M_C4+A400M1_C4)))*100)</x:f>
      </x:c>
      <x:c r="H37" s="119">
        <x:f>IF(G37="N/A", " ", IF(E37="N/A", " ",IF(AND(E37=0,G37=0,),"N/A",IF(ABS(E37)=0, "N/A", ((G37-E37)/ABS(E37))*100))))</x:f>
      </x:c>
      <x:c r="I37" s="159">
        <x:f>IF(I8&lt;DATEVALUE("3/31/2022"),"N/A",IF((A400M_C5+A400M1_C5)=0,0,(ADL0097_C5/(A400M_C5+A400M1_C5)))*100)</x:f>
      </x:c>
      <x:c r="J37" s="119">
        <x:f>IF(I37="N/A", " ", IF(G37="N/A", " ",IF(AND(G37=0,I37=0,),"N/A",IF(ABS(G37)=0, "N/A", ((I37-G37)/ABS(G37))*100))))</x:f>
      </x:c>
    </x:row>
    <x:row r="38" spans="1:13" ht="13.15" customHeight="1" x14ac:dyDescent="0.2">
      <x:c r="A38" s="179" t="s">
        <x:v>573</x:v>
      </x:c>
      <x:c r="B38" s="54"/>
      <x:c r="C38" s="54"/>
      <x:c r="D38" s="119"/>
      <x:c r="E38" s="54"/>
      <x:c r="F38" s="119"/>
      <x:c r="G38" s="54"/>
      <x:c r="H38" s="119"/>
      <x:c r="I38" s="54"/>
      <x:c r="J38" s="119"/>
    </x:row>
    <x:row r="39" spans="1:13" ht="13.15" customHeight="1" x14ac:dyDescent="0.2">
      <x:c r="A39" s="153" t="s">
        <x:v>455</x:v>
      </x:c>
      <x:c r="B39" s="54">
        <x:f>IF(B8&lt;DATEVALUE("3/31/2022"),"N/A",ADL0099_C1)</x:f>
      </x:c>
      <x:c r="C39" s="54">
        <x:f>IF(C8&lt;DATEVALUE("3/31/2022"),"N/A",ADL0099_C2)</x:f>
      </x:c>
      <x:c r="D39" s="119">
        <x:f>IF(C39="N/A", " ", IF(B39="N/A", " ",IF(AND(B39=0,C39=0,),"N/A",IF(ABS(B39)=0, "N/A", ((C39-B39)/ABS(B39))*100))))</x:f>
      </x:c>
      <x:c r="E39" s="54">
        <x:f>IF(E8&lt;DATEVALUE("3/31/2022"),"N/A",ADL0099_C3)</x:f>
      </x:c>
      <x:c r="F39" s="119">
        <x:f>IF(E39="N/A", " ", IF(C39="N/A", " ",IF(AND(C39=0,E39=0,),"N/A",IF(ABS(C39)=0, "N/A", ((E39-C39)/ABS(C39))*100))))</x:f>
      </x:c>
      <x:c r="G39" s="54">
        <x:f>IF(G8&lt;DATEVALUE("3/31/2022"),"N/A",ADL0099_C4)</x:f>
      </x:c>
      <x:c r="H39" s="119">
        <x:f>IF(G39="N/A", " ", IF(E39="N/A", " ",IF(AND(E39=0,G39=0,),"N/A",IF(ABS(E39)=0, "N/A", ((G39-E39)/ABS(E39))*100))))</x:f>
      </x:c>
      <x:c r="I39" s="54">
        <x:f>IF(I8&lt;DATEVALUE("3/31/2022"),"N/A",ADL0099_C5)</x:f>
      </x:c>
      <x:c r="J39" s="119">
        <x:f>IF(I39="N/A", " ", IF(G39="N/A", " ",IF(AND(G39=0,I39=0,),"N/A",IF(ABS(G39)=0, "N/A", ((I39-G39)/ABS(G39))*100))))</x:f>
      </x:c>
    </x:row>
    <x:row r="40" spans="1:13" ht="13.15" customHeight="1" x14ac:dyDescent="0.2">
      <x:c r="A40" s="153" t="s">
        <x:v>574</x:v>
      </x:c>
      <x:c r="B40" s="54">
        <x:f>IF(B8&lt;DATEVALUE("3/31/2022"),"N/A",ADL0100_C1)</x:f>
      </x:c>
      <x:c r="C40" s="54">
        <x:f>IF(C8&lt;DATEVALUE("3/31/2022"),"N/A",ADL0100_C2)</x:f>
      </x:c>
      <x:c r="D40" s="119">
        <x:f>IF(C40="N/A", " ", IF(B40="N/A", " ",IF(AND(B40=0,C40=0,),"N/A",IF(ABS(B40)=0, "N/A", ((C40-B40)/ABS(B40))*100))))</x:f>
      </x:c>
      <x:c r="E40" s="54">
        <x:f>IF(E8&lt;DATEVALUE("3/31/2022"),"N/A",ADL0100_C3)</x:f>
      </x:c>
      <x:c r="F40" s="119">
        <x:f>IF(E40="N/A", " ", IF(C40="N/A", " ",IF(AND(C40=0,E40=0,),"N/A",IF(ABS(C40)=0, "N/A", ((E40-C40)/ABS(C40))*100))))</x:f>
      </x:c>
      <x:c r="G40" s="54">
        <x:f>IF(G8&lt;DATEVALUE("3/31/2022"),"N/A",ADL0100_C4)</x:f>
      </x:c>
      <x:c r="H40" s="119">
        <x:f>IF(G40="N/A", " ", IF(E40="N/A", " ",IF(AND(E40=0,G40=0,),"N/A",IF(ABS(E40)=0, "N/A", ((G40-E40)/ABS(E40))*100))))</x:f>
      </x:c>
      <x:c r="I40" s="54">
        <x:f>IF(I8&lt;DATEVALUE("3/31/2022"),"N/A",ADL0100_C5)</x:f>
      </x:c>
      <x:c r="J40" s="119">
        <x:f>IF(I40="N/A", " ", IF(G40="N/A", " ",IF(AND(G40=0,I40=0,),"N/A",IF(ABS(G40)=0, "N/A", ((I40-G40)/ABS(G40))*100))))</x:f>
      </x:c>
    </x:row>
    <x:row r="41" spans="1:13" ht="13.15" customHeight="1" x14ac:dyDescent="0.2">
      <x:c r="A41" s="153" t="s">
        <x:v>575</x:v>
      </x:c>
      <x:c r="B41" s="54">
        <x:f>IF(B8&lt;DATEVALUE("3/31/2022"),"N/A",ADL0101_C1)</x:f>
      </x:c>
      <x:c r="C41" s="54">
        <x:f>IF(C8&lt;DATEVALUE("3/31/2022"),"N/A",ADL0101_C2)</x:f>
      </x:c>
      <x:c r="D41" s="119">
        <x:f>IF(C41="N/A", " ", IF(B41="N/A", " ",IF(AND(B41=0,C41=0,),"N/A",IF(ABS(B41)=0, "N/A", ((C41-B41)/ABS(B41))*100))))</x:f>
      </x:c>
      <x:c r="E41" s="54">
        <x:f>IF(E8&lt;DATEVALUE("3/31/2022"),"N/A",ADL0101_C3)</x:f>
      </x:c>
      <x:c r="F41" s="119">
        <x:f>IF(E41="N/A", " ", IF(C41="N/A", " ",IF(AND(C41=0,E41=0,),"N/A",IF(ABS(C41)=0, "N/A", ((E41-C41)/ABS(C41))*100))))</x:f>
      </x:c>
      <x:c r="G41" s="54">
        <x:f>IF(G8&lt;DATEVALUE("3/31/2022"),"N/A",ADL0101_C4)</x:f>
      </x:c>
      <x:c r="H41" s="119">
        <x:f>IF(G41="N/A", " ", IF(E41="N/A", " ",IF(AND(E41=0,G41=0,),"N/A",IF(ABS(E41)=0, "N/A", ((G41-E41)/ABS(E41))*100))))</x:f>
      </x:c>
      <x:c r="I41" s="54">
        <x:f>IF(I8&lt;DATEVALUE("3/31/2022"),"N/A",ADL0101_C5)</x:f>
      </x:c>
      <x:c r="J41" s="119">
        <x:f>IF(I41="N/A", " ", IF(G41="N/A", " ",IF(AND(G41=0,I41=0,),"N/A",IF(ABS(G41)=0, "N/A", ((I41-G41)/ABS(G41))*100))))</x:f>
      </x:c>
    </x:row>
    <x:row r="42" spans="1:13" ht="13.15" customHeight="1" x14ac:dyDescent="0.2">
      <x:c r="A42" s="153" t="s">
        <x:v>458</x:v>
      </x:c>
      <x:c r="B42" s="54">
        <x:f>IF(B8&lt;DATEVALUE("3/31/2022"),"N/A",ADL0102_C1)</x:f>
      </x:c>
      <x:c r="C42" s="54">
        <x:f>IF(C8&lt;DATEVALUE("3/31/2022"),"N/A",ADL0102_C2)</x:f>
      </x:c>
      <x:c r="D42" s="119">
        <x:f>IF(C42="N/A", " ", IF(B42="N/A", " ",IF(AND(B42=0,C42=0,),"N/A",IF(ABS(B42)=0, "N/A", ((C42-B42)/ABS(B42))*100))))</x:f>
      </x:c>
      <x:c r="E42" s="54">
        <x:f>IF(E8&lt;DATEVALUE("3/31/2022"),"N/A",ADL0102_C3)</x:f>
      </x:c>
      <x:c r="F42" s="119">
        <x:f>IF(E42="N/A", " ", IF(C42="N/A", " ",IF(AND(C42=0,E42=0,),"N/A",IF(ABS(C42)=0, "N/A", ((E42-C42)/ABS(C42))*100))))</x:f>
      </x:c>
      <x:c r="G42" s="54">
        <x:f>IF(G8&lt;DATEVALUE("3/31/2022"),"N/A",ADL0102_C4)</x:f>
      </x:c>
      <x:c r="H42" s="119">
        <x:f>IF(G42="N/A", " ", IF(E42="N/A", " ",IF(AND(E42=0,G42=0,),"N/A",IF(ABS(E42)=0, "N/A", ((G42-E42)/ABS(E42))*100))))</x:f>
      </x:c>
      <x:c r="I42" s="54">
        <x:f>IF(I8&lt;DATEVALUE("3/31/2022"),"N/A",ADL0102_C5)</x:f>
      </x:c>
      <x:c r="J42" s="119">
        <x:f>IF(I42="N/A", " ", IF(G42="N/A", " ",IF(AND(G42=0,I42=0,),"N/A",IF(ABS(G42)=0, "N/A", ((I42-G42)/ABS(G42))*100))))</x:f>
      </x:c>
    </x:row>
    <x:row r="43" spans="1:13" ht="13.15" customHeight="1" x14ac:dyDescent="0.2">
      <x:c r="A43" s="153" t="s">
        <x:v>493</x:v>
      </x:c>
      <x:c r="B43" s="54">
        <x:f>IF(B8&lt;DATEVALUE("3/31/2022"),"N/A",ADL0103_C1)</x:f>
      </x:c>
      <x:c r="C43" s="54">
        <x:f>IF(C8&lt;DATEVALUE("3/31/2022"),"N/A",ADL0103_C2)</x:f>
      </x:c>
      <x:c r="D43" s="119">
        <x:f>IF(C43="N/A", " ", IF(B43="N/A", " ",IF(AND(B43=0,C43=0,),"N/A",IF(ABS(B43)=0, "N/A", ((C43-B43)/ABS(B43))*100))))</x:f>
      </x:c>
      <x:c r="E43" s="54">
        <x:f>IF(E8&lt;DATEVALUE("3/31/2022"),"N/A",ADL0103_C3)</x:f>
      </x:c>
      <x:c r="F43" s="119">
        <x:f>IF(E43="N/A", " ", IF(C43="N/A", " ",IF(AND(C43=0,E43=0,),"N/A",IF(ABS(C43)=0, "N/A", ((E43-C43)/ABS(C43))*100))))</x:f>
      </x:c>
      <x:c r="G43" s="54">
        <x:f>IF(G8&lt;DATEVALUE("3/31/2022"),"N/A",ADL0103_C4)</x:f>
      </x:c>
      <x:c r="H43" s="119">
        <x:f>IF(G43="N/A", " ", IF(E43="N/A", " ",IF(AND(E43=0,G43=0,),"N/A",IF(ABS(E43)=0, "N/A", ((G43-E43)/ABS(E43))*100))))</x:f>
      </x:c>
      <x:c r="I43" s="54">
        <x:f>IF(I8&lt;DATEVALUE("3/31/2022"),"N/A",ADL0103_C5)</x:f>
      </x:c>
      <x:c r="J43" s="119">
        <x:f>IF(I43="N/A", " ", IF(G43="N/A", " ",IF(AND(G43=0,I43=0,),"N/A",IF(ABS(G43)=0, "N/A", ((I43-G43)/ABS(G43))*100))))</x:f>
      </x:c>
    </x:row>
    <x:row r="44" spans="1:13" ht="26.45" customHeight="1" x14ac:dyDescent="0.2">
      <x:c r="A44" s="150" t="s">
        <x:v>576</x:v>
      </x:c>
      <x:c r="B44" s="54">
        <x:f>IF(B8&lt;DATEVALUE("3/31/2022"),"N/A",ADL0104_C1)</x:f>
      </x:c>
      <x:c r="C44" s="54">
        <x:f>IF(C8&lt;DATEVALUE("3/31/2022"),"N/A",ADL0104_C2)</x:f>
      </x:c>
      <x:c r="D44" s="119">
        <x:f>IF(C44="N/A", " ", IF(B44="N/A", " ",IF(AND(B44=0,C44=0,),"N/A",IF(ABS(B44)=0, "N/A", ((C44-B44)/ABS(B44))*100))))</x:f>
      </x:c>
      <x:c r="E44" s="54">
        <x:f>IF(E8&lt;DATEVALUE("3/31/2022"),"N/A",ADL0104_C3)</x:f>
      </x:c>
      <x:c r="F44" s="119">
        <x:f>IF(E44="N/A", " ", IF(C44="N/A", " ",IF(AND(C44=0,E44=0,),"N/A",IF(ABS(C44)=0, "N/A", ((E44-C44)/ABS(C44))*100))))</x:f>
      </x:c>
      <x:c r="G44" s="54">
        <x:f>IF(G8&lt;DATEVALUE("3/31/2022"),"N/A",ADL0104_C4)</x:f>
      </x:c>
      <x:c r="H44" s="119">
        <x:f>IF(G44="N/A", " ", IF(E44="N/A", " ",IF(AND(E44=0,G44=0,),"N/A",IF(ABS(E44)=0, "N/A", ((G44-E44)/ABS(E44))*100))))</x:f>
      </x:c>
      <x:c r="I44" s="54">
        <x:f>IF(I8&lt;DATEVALUE("3/31/2022"),"N/A",ADL0104_C5)</x:f>
      </x:c>
      <x:c r="J44" s="119">
        <x:f>IF(I44="N/A", " ", IF(G44="N/A", " ",IF(AND(G44=0,I44=0,),"N/A",IF(ABS(G44)=0, "N/A", ((I44-G44)/ABS(G44))*100))))</x:f>
      </x:c>
    </x:row>
    <x:row r="45" spans="1:13" ht="26.45" customHeight="1" x14ac:dyDescent="0.2">
      <x:c r="A45" s="150" t="s">
        <x:v>577</x:v>
      </x:c>
      <x:c r="B45" s="54">
        <x:f>IF(B8&lt;DATEVALUE("3/31/2022"),"N/A",ADL0105_C1)</x:f>
      </x:c>
      <x:c r="C45" s="54">
        <x:f>IF(C8&lt;DATEVALUE("3/31/2022"),"N/A",ADL0105_C2)</x:f>
      </x:c>
      <x:c r="D45" s="119">
        <x:f>IF(C45="N/A", " ", IF(B45="N/A", " ",IF(AND(B45=0,C45=0,),"N/A",IF(ABS(B45)=0, "N/A", ((C45-B45)/ABS(B45))*100))))</x:f>
      </x:c>
      <x:c r="E45" s="54">
        <x:f>IF(E8&lt;DATEVALUE("3/31/2022"),"N/A",ADL0105_C3)</x:f>
      </x:c>
      <x:c r="F45" s="119">
        <x:f>IF(E45="N/A", " ", IF(C45="N/A", " ",IF(AND(C45=0,E45=0,),"N/A",IF(ABS(C45)=0, "N/A", ((E45-C45)/ABS(C45))*100))))</x:f>
      </x:c>
      <x:c r="G45" s="54">
        <x:f>IF(G8&lt;DATEVALUE("3/31/2022"),"N/A",ADL0105_C4)</x:f>
      </x:c>
      <x:c r="H45" s="119">
        <x:f>IF(G45="N/A", " ", IF(E45="N/A", " ",IF(AND(E45=0,G45=0,),"N/A",IF(ABS(E45)=0, "N/A", ((G45-E45)/ABS(E45))*100))))</x:f>
      </x:c>
      <x:c r="I45" s="54">
        <x:f>IF(I8&lt;DATEVALUE("3/31/2022"),"N/A",ADL0105_C5)</x:f>
      </x:c>
      <x:c r="J45" s="119">
        <x:f>IF(I45="N/A", " ", IF(G45="N/A", " ",IF(AND(G45=0,I45=0,),"N/A",IF(ABS(G45)=0, "N/A", ((I45-G45)/ABS(G45))*100))))</x:f>
      </x:c>
    </x:row>
    <x:row r="46" spans="1:13" ht="33.75" customHeight="1" x14ac:dyDescent="0.2">
      <x:c r="A46" s="178" t="s">
        <x:v>578</x:v>
      </x:c>
      <x:c r="B46" s="159">
        <x:f>IF(B8&lt;DATEVALUE("3/31/2022"),"N/A",IF((A400H2_C1+A400H3_C1)=0,0,(ADL0104_C1/(A400H2_C1+A400H3_C1)))*100)</x:f>
      </x:c>
      <x:c r="C46" s="159">
        <x:f>IF(C8&lt;DATEVALUE("3/31/2022"),"N/A",IF((A400H2_C2+A400H3_C2)=0,0,(ADL0104_C2/(A400H2_C2+A400H3_C2)))*100)</x:f>
      </x:c>
      <x:c r="D46" s="119">
        <x:f>IF(C46="N/A", " ", IF(B46="N/A", " ",IF(AND(B46=0,C46=0,),"N/A",IF(ABS(B46)=0, "N/A", ((C46-B46)/ABS(B46))*100))))</x:f>
      </x:c>
      <x:c r="E46" s="159">
        <x:f>IF(E8&lt;DATEVALUE("3/31/2022"),"N/A",IF((A400H2_C3+A400H3_C3)=0,0,(ADL0104_C3/(A400H2_C3+A400H3_C3)))*100)</x:f>
      </x:c>
      <x:c r="F46" s="119">
        <x:f>IF(E46="N/A", " ", IF(C46="N/A", " ",IF(AND(C46=0,E46=0,),"N/A",IF(ABS(C46)=0, "N/A", ((E46-C46)/ABS(C46))*100))))</x:f>
      </x:c>
      <x:c r="G46" s="159">
        <x:f>IF(G8&lt;DATEVALUE("3/31/2022"),"N/A",IF((A400H2_C4+A400H3_C4)=0,0,(ADL0104_C4/(A400H2_C4+A400H3_C4)))*100)</x:f>
      </x:c>
      <x:c r="H46" s="119">
        <x:f>IF(G46="N/A", " ", IF(E46="N/A", " ",IF(AND(E46=0,G46=0,),"N/A",IF(ABS(E46)=0, "N/A", ((G46-E46)/ABS(E46))*100))))</x:f>
      </x:c>
      <x:c r="I46" s="159">
        <x:f>IF(I8&lt;DATEVALUE("3/31/2022"),"N/A",IF((A400H2_C5+A400H3_C5)=0,0,(ADL0104_C5/(A400H2_C5+A400H3_C5)))*100)</x:f>
      </x:c>
      <x:c r="J46" s="119">
        <x:f>IF(I46="N/A", " ", IF(G46="N/A", " ",IF(AND(G46=0,I46=0,),"N/A",IF(ABS(G46)=0, "N/A", ((I46-G46)/ABS(G46))*100))))</x:f>
      </x:c>
    </x:row>
    <x:row r="47" spans="1:13" ht="13.15" customHeight="1" x14ac:dyDescent="0.2">
      <x:c r="A47" s="179" t="s">
        <x:v>579</x:v>
      </x:c>
      <x:c r="B47" s="54"/>
      <x:c r="C47" s="54"/>
      <x:c r="D47" s="119"/>
      <x:c r="E47" s="54"/>
      <x:c r="F47" s="119"/>
      <x:c r="G47" s="54"/>
      <x:c r="H47" s="119"/>
      <x:c r="I47" s="54"/>
      <x:c r="J47" s="119"/>
    </x:row>
    <x:row r="48" spans="1:13" ht="13.15" customHeight="1" x14ac:dyDescent="0.2">
      <x:c r="A48" s="153" t="s">
        <x:v>455</x:v>
      </x:c>
      <x:c r="B48" s="54">
        <x:f>IF(B8&lt;DATEVALUE("3/31/2022"),"N/A",ADL0106_C1)</x:f>
      </x:c>
      <x:c r="C48" s="54">
        <x:f>IF(C8&lt;DATEVALUE("3/31/2022"),"N/A",ADL0106_C2)</x:f>
      </x:c>
      <x:c r="D48" s="119">
        <x:f>IF(C48="N/A", " ", IF(B48="N/A", " ",IF(AND(B48=0,C48=0,),"N/A",IF(ABS(B48)=0, "N/A", ((C48-B48)/ABS(B48))*100))))</x:f>
      </x:c>
      <x:c r="E48" s="54">
        <x:f>IF(E8&lt;DATEVALUE("3/31/2022"),"N/A",ADL0106_C3)</x:f>
      </x:c>
      <x:c r="F48" s="119">
        <x:f>IF(E48="N/A", " ", IF(C48="N/A", " ",IF(AND(C48=0,E48=0,),"N/A",IF(ABS(C48)=0, "N/A", ((E48-C48)/ABS(C48))*100))))</x:f>
      </x:c>
      <x:c r="G48" s="54">
        <x:f>IF(G8&lt;DATEVALUE("3/31/2022"),"N/A",ADL0106_C4)</x:f>
      </x:c>
      <x:c r="H48" s="119">
        <x:f>IF(G48="N/A", " ", IF(E48="N/A", " ",IF(AND(E48=0,G48=0,),"N/A",IF(ABS(E48)=0, "N/A", ((G48-E48)/ABS(E48))*100))))</x:f>
      </x:c>
      <x:c r="I48" s="54">
        <x:f>IF(I8&lt;DATEVALUE("3/31/2022"),"N/A",ADL0106_C5)</x:f>
      </x:c>
      <x:c r="J48" s="119">
        <x:f>IF(I48="N/A", " ", IF(G48="N/A", " ",IF(AND(G48=0,I48=0,),"N/A",IF(ABS(G48)=0, "N/A", ((I48-G48)/ABS(G48))*100))))</x:f>
      </x:c>
    </x:row>
    <x:row r="49" spans="1:13" ht="13.15" customHeight="1" x14ac:dyDescent="0.2">
      <x:c r="A49" s="153" t="s">
        <x:v>580</x:v>
      </x:c>
      <x:c r="B49" s="54">
        <x:f>IF(B8&lt;DATEVALUE("3/31/2022"),"N/A",ADL0107_C1)</x:f>
      </x:c>
      <x:c r="C49" s="54">
        <x:f>IF(C8&lt;DATEVALUE("3/31/2022"),"N/A",ADL0107_C2)</x:f>
      </x:c>
      <x:c r="D49" s="119">
        <x:f>IF(C49="N/A", " ", IF(B49="N/A", " ",IF(AND(B49=0,C49=0,),"N/A",IF(ABS(B49)=0, "N/A", ((C49-B49)/ABS(B49))*100))))</x:f>
      </x:c>
      <x:c r="E49" s="54">
        <x:f>IF(E8&lt;DATEVALUE("3/31/2022"),"N/A",ADL0107_C3)</x:f>
      </x:c>
      <x:c r="F49" s="119">
        <x:f>IF(E49="N/A", " ", IF(C49="N/A", " ",IF(AND(C49=0,E49=0,),"N/A",IF(ABS(C49)=0, "N/A", ((E49-C49)/ABS(C49))*100))))</x:f>
      </x:c>
      <x:c r="G49" s="54">
        <x:f>IF(G8&lt;DATEVALUE("3/31/2022"),"N/A",ADL0107_C4)</x:f>
      </x:c>
      <x:c r="H49" s="119">
        <x:f>IF(G49="N/A", " ", IF(E49="N/A", " ",IF(AND(E49=0,G49=0,),"N/A",IF(ABS(E49)=0, "N/A", ((G49-E49)/ABS(E49))*100))))</x:f>
      </x:c>
      <x:c r="I49" s="54">
        <x:f>IF(I8&lt;DATEVALUE("3/31/2022"),"N/A",ADL0107_C5)</x:f>
      </x:c>
      <x:c r="J49" s="119">
        <x:f>IF(I49="N/A", " ", IF(G49="N/A", " ",IF(AND(G49=0,I49=0,),"N/A",IF(ABS(G49)=0, "N/A", ((I49-G49)/ABS(G49))*100))))</x:f>
      </x:c>
    </x:row>
    <x:row r="50" spans="1:13" ht="13.15" customHeight="1" x14ac:dyDescent="0.2">
      <x:c r="A50" s="153" t="s">
        <x:v>581</x:v>
      </x:c>
      <x:c r="B50" s="54">
        <x:f>IF(B8&lt;DATEVALUE("3/31/2022"),"N/A",ADL0108_C1)</x:f>
      </x:c>
      <x:c r="C50" s="54">
        <x:f>IF(C8&lt;DATEVALUE("3/31/2022"),"N/A",ADL0108_C2)</x:f>
      </x:c>
      <x:c r="D50" s="119">
        <x:f>IF(C50="N/A", " ", IF(B50="N/A", " ",IF(AND(B50=0,C50=0,),"N/A",IF(ABS(B50)=0, "N/A", ((C50-B50)/ABS(B50))*100))))</x:f>
      </x:c>
      <x:c r="E50" s="54">
        <x:f>IF(E8&lt;DATEVALUE("3/31/2022"),"N/A",ADL0108_C3)</x:f>
      </x:c>
      <x:c r="F50" s="119">
        <x:f>IF(E50="N/A", " ", IF(C50="N/A", " ",IF(AND(C50=0,E50=0,),"N/A",IF(ABS(C50)=0, "N/A", ((E50-C50)/ABS(C50))*100))))</x:f>
      </x:c>
      <x:c r="G50" s="54">
        <x:f>IF(G8&lt;DATEVALUE("3/31/2022"),"N/A",ADL0108_C4)</x:f>
      </x:c>
      <x:c r="H50" s="119">
        <x:f>IF(G50="N/A", " ", IF(E50="N/A", " ",IF(AND(E50=0,G50=0,),"N/A",IF(ABS(E50)=0, "N/A", ((G50-E50)/ABS(E50))*100))))</x:f>
      </x:c>
      <x:c r="I50" s="54">
        <x:f>IF(I8&lt;DATEVALUE("3/31/2022"),"N/A",ADL0108_C5)</x:f>
      </x:c>
      <x:c r="J50" s="119">
        <x:f>IF(I50="N/A", " ", IF(G50="N/A", " ",IF(AND(G50=0,I50=0,),"N/A",IF(ABS(G50)=0, "N/A", ((I50-G50)/ABS(G50))*100))))</x:f>
      </x:c>
    </x:row>
    <x:row r="51" spans="1:13" ht="13.15" customHeight="1" x14ac:dyDescent="0.2">
      <x:c r="A51" s="153" t="s">
        <x:v>458</x:v>
      </x:c>
      <x:c r="B51" s="54">
        <x:f>IF(B8&lt;DATEVALUE("3/31/2022"),"N/A",ADL0109_C1)</x:f>
      </x:c>
      <x:c r="C51" s="54">
        <x:f>IF(C8&lt;DATEVALUE("3/31/2022"),"N/A",ADL0109_C2)</x:f>
      </x:c>
      <x:c r="D51" s="119">
        <x:f>IF(C51="N/A", " ", IF(B51="N/A", " ",IF(AND(B51=0,C51=0,),"N/A",IF(ABS(B51)=0, "N/A", ((C51-B51)/ABS(B51))*100))))</x:f>
      </x:c>
      <x:c r="E51" s="54">
        <x:f>IF(E8&lt;DATEVALUE("3/31/2022"),"N/A",ADL0109_C3)</x:f>
      </x:c>
      <x:c r="F51" s="119">
        <x:f>IF(E51="N/A", " ", IF(C51="N/A", " ",IF(AND(C51=0,E51=0,),"N/A",IF(ABS(C51)=0, "N/A", ((E51-C51)/ABS(C51))*100))))</x:f>
      </x:c>
      <x:c r="G51" s="54">
        <x:f>IF(G8&lt;DATEVALUE("3/31/2022"),"N/A",ADL0109_C4)</x:f>
      </x:c>
      <x:c r="H51" s="119">
        <x:f>IF(G51="N/A", " ", IF(E51="N/A", " ",IF(AND(E51=0,G51=0,),"N/A",IF(ABS(E51)=0, "N/A", ((G51-E51)/ABS(E51))*100))))</x:f>
      </x:c>
      <x:c r="I51" s="54">
        <x:f>IF(I8&lt;DATEVALUE("3/31/2022"),"N/A",ADL0109_C5)</x:f>
      </x:c>
      <x:c r="J51" s="119">
        <x:f>IF(I51="N/A", " ", IF(G51="N/A", " ",IF(AND(G51=0,I51=0,),"N/A",IF(ABS(G51)=0, "N/A", ((I51-G51)/ABS(G51))*100))))</x:f>
      </x:c>
    </x:row>
    <x:row r="52" spans="1:13" ht="13.15" customHeight="1" x14ac:dyDescent="0.2">
      <x:c r="A52" s="153" t="s">
        <x:v>493</x:v>
      </x:c>
      <x:c r="B52" s="54">
        <x:f>IF(B8&lt;DATEVALUE("3/31/2022"),"N/A",ADL0110_C1)</x:f>
      </x:c>
      <x:c r="C52" s="54">
        <x:f>IF(C8&lt;DATEVALUE("3/31/2022"),"N/A",ADL0110_C2)</x:f>
      </x:c>
      <x:c r="D52" s="119">
        <x:f>IF(C52="N/A", " ", IF(B52="N/A", " ",IF(AND(B52=0,C52=0,),"N/A",IF(ABS(B52)=0, "N/A", ((C52-B52)/ABS(B52))*100))))</x:f>
      </x:c>
      <x:c r="E52" s="54">
        <x:f>IF(E8&lt;DATEVALUE("3/31/2022"),"N/A",ADL0110_C3)</x:f>
      </x:c>
      <x:c r="F52" s="119">
        <x:f>IF(E52="N/A", " ", IF(C52="N/A", " ",IF(AND(C52=0,E52=0,),"N/A",IF(ABS(C52)=0, "N/A", ((E52-C52)/ABS(C52))*100))))</x:f>
      </x:c>
      <x:c r="G52" s="54">
        <x:f>IF(G8&lt;DATEVALUE("3/31/2022"),"N/A",ADL0110_C4)</x:f>
      </x:c>
      <x:c r="H52" s="119">
        <x:f>IF(G52="N/A", " ", IF(E52="N/A", " ",IF(AND(E52=0,G52=0,),"N/A",IF(ABS(E52)=0, "N/A", ((G52-E52)/ABS(E52))*100))))</x:f>
      </x:c>
      <x:c r="I52" s="54">
        <x:f>IF(I8&lt;DATEVALUE("3/31/2022"),"N/A",ADL0110_C5)</x:f>
      </x:c>
      <x:c r="J52" s="119">
        <x:f>IF(I52="N/A", " ", IF(G52="N/A", " ",IF(AND(G52=0,I52=0,),"N/A",IF(ABS(G52)=0, "N/A", ((I52-G52)/ABS(G52))*100))))</x:f>
      </x:c>
    </x:row>
    <x:row r="53" spans="1:13" ht="26.45" customHeight="1" x14ac:dyDescent="0.2">
      <x:c r="A53" s="150" t="s">
        <x:v>582</x:v>
      </x:c>
      <x:c r="B53" s="54">
        <x:f>IF(B8&lt;DATEVALUE("3/31/2022"),"N/A",ADL0111_C1)</x:f>
      </x:c>
      <x:c r="C53" s="54">
        <x:f>IF(C8&lt;DATEVALUE("3/31/2022"),"N/A",ADL0111_C2)</x:f>
      </x:c>
      <x:c r="D53" s="119">
        <x:f>IF(C53="N/A", " ", IF(B53="N/A", " ",IF(AND(B53=0,C53=0,),"N/A",IF(ABS(B53)=0, "N/A", ((C53-B53)/ABS(B53))*100))))</x:f>
      </x:c>
      <x:c r="E53" s="54">
        <x:f>IF(E8&lt;DATEVALUE("3/31/2022"),"N/A",ADL0111_C3)</x:f>
      </x:c>
      <x:c r="F53" s="119">
        <x:f>IF(E53="N/A", " ", IF(C53="N/A", " ",IF(AND(C53=0,E53=0,),"N/A",IF(ABS(C53)=0, "N/A", ((E53-C53)/ABS(C53))*100))))</x:f>
      </x:c>
      <x:c r="G53" s="54">
        <x:f>IF(G8&lt;DATEVALUE("3/31/2022"),"N/A",ADL0111_C4)</x:f>
      </x:c>
      <x:c r="H53" s="119">
        <x:f>IF(G53="N/A", " ", IF(E53="N/A", " ",IF(AND(E53=0,G53=0,),"N/A",IF(ABS(E53)=0, "N/A", ((G53-E53)/ABS(E53))*100))))</x:f>
      </x:c>
      <x:c r="I53" s="54">
        <x:f>IF(I8&lt;DATEVALUE("3/31/2022"),"N/A",ADL0111_C5)</x:f>
      </x:c>
      <x:c r="J53" s="119">
        <x:f>IF(I53="N/A", " ", IF(G53="N/A", " ",IF(AND(G53=0,I53=0,),"N/A",IF(ABS(G53)=0, "N/A", ((I53-G53)/ABS(G53))*100))))</x:f>
      </x:c>
    </x:row>
    <x:row r="54" spans="1:13" ht="26.45" customHeight="1" x14ac:dyDescent="0.2">
      <x:c r="A54" s="150" t="s">
        <x:v>583</x:v>
      </x:c>
      <x:c r="B54" s="54" cm="1">
        <x:f t="array" ref="B54:B54">IF(B8&lt;DATEVALUE("3/31/2022"),"N/A",ADL0112_C1)</x:f>
      </x:c>
      <x:c r="C54" s="54" cm="1">
        <x:f t="array" ref="C54:C54">IF(C8&lt;DATEVALUE("3/31/2022"),"N/A",ADL0112_C2)</x:f>
      </x:c>
      <x:c r="D54" s="119">
        <x:f>IF(C54="N/A", " ", IF(B54="N/A", " ",IF(AND(B54=0,C54=0,),"N/A",IF(ABS(B54)=0, "N/A", ((C54-B54)/ABS(B54))*100))))</x:f>
      </x:c>
      <x:c r="E54" s="54">
        <x:f>IF(E8&lt;DATEVALUE("3/31/2022"),"N/A",ADL0112_C3)</x:f>
      </x:c>
      <x:c r="F54" s="119">
        <x:f>IF(E54="N/A", " ", IF(C54="N/A", " ",IF(AND(C54=0,E54=0,),"N/A",IF(ABS(C54)=0, "N/A", ((E54-C54)/ABS(C54))*100))))</x:f>
      </x:c>
      <x:c r="G54" s="54">
        <x:f>IF(G8&lt;DATEVALUE("3/31/2022"),"N/A",ADL0112_C4)</x:f>
      </x:c>
      <x:c r="H54" s="119">
        <x:f>IF(G54="N/A", " ", IF(E54="N/A", " ",IF(AND(E54=0,G54=0,),"N/A",IF(ABS(E54)=0, "N/A", ((G54-E54)/ABS(E54))*100))))</x:f>
      </x:c>
      <x:c r="I54" s="54">
        <x:f>IF(I8&lt;DATEVALUE("3/31/2022"),"N/A",ADL0112_C5)</x:f>
      </x:c>
      <x:c r="J54" s="119">
        <x:f>IF(I54="N/A", " ", IF(G54="N/A", " ",IF(AND(G54=0,I54=0,),"N/A",IF(ABS(G54)=0, "N/A", ((I54-G54)/ABS(G54))*100))))</x:f>
      </x:c>
    </x:row>
    <x:row r="55" spans="1:13" ht="13.15" customHeight="1" x14ac:dyDescent="0.2">
      <x:c r="A55" s="247" t="s">
        <x:v>87</x:v>
      </x:c>
      <x:c r="B55" s="263"/>
      <x:c r="C55" s="263"/>
      <x:c r="D55" s="264"/>
      <x:c r="E55" s="265"/>
      <x:c r="F55" s="264"/>
      <x:c r="G55" s="265"/>
      <x:c r="H55" s="264"/>
      <x:c r="I55" s="265"/>
      <x:c r="J55" s="264"/>
    </x:row>
    <x:row r="56" spans="1:13" ht="15.4" customHeight="1" x14ac:dyDescent="0.2">
      <x:c r="A56" s="124" t="s">
        <x:v>584</x:v>
      </x:c>
      <x:c r="B56" s="124"/>
      <x:c r="C56" s="124"/>
      <x:c r="D56" s="266"/>
      <x:c r="E56" s="124"/>
      <x:c r="F56" s="266"/>
      <x:c r="G56" s="124"/>
      <x:c r="H56" s="266"/>
      <x:c r="I56" s="268" t="s">
        <x:v>585</x:v>
      </x:c>
      <x:c r="J56" s="266"/>
    </x:row>
    <x:row r="57" spans="1:13" ht="14.25" customHeight="1" x14ac:dyDescent="0.2">
      <x:c r="A57" s="124"/>
      <x:c r="B57" s="96"/>
      <x:c r="C57" s="124"/>
      <x:c r="D57" s="266"/>
      <x:c r="E57" s="124"/>
      <x:c r="F57" s="266"/>
      <x:c r="G57" s="124"/>
      <x:c r="H57" s="266"/>
      <x:c r="J57" s="266"/>
    </x:row>
    <x:row r="58" spans="1:13" ht="25.5" customHeight="1" x14ac:dyDescent="0.2">
      <x:c r="A58" s="130"/>
      <x:c r="B58" s="6"/>
      <x:c r="C58" s="6"/>
      <x:c r="E58" s="6"/>
      <x:c r="G58" s="6"/>
      <x:c r="I58" s="6"/>
    </x:row>
    <x:row r="59" spans="1:13" ht="22.5" customHeight="1" s="10" customFormat="1" x14ac:dyDescent="0.2">
      <x:c r="A59" s="120"/>
      <x:c r="B59" s="130"/>
      <x:c r="C59" s="130"/>
      <x:c r="D59" s="130"/>
      <x:c r="E59" s="130"/>
      <x:c r="F59" s="130"/>
      <x:c r="G59" s="0"/>
      <x:c r="H59" s="31"/>
      <x:c r="I59" s="0"/>
      <x:c r="J59" s="31"/>
    </x:row>
    <x:row r="60" spans="1:13" x14ac:dyDescent="0.2">
      <x:c r="B60" s="120"/>
      <x:c r="C60" s="120"/>
      <x:c r="D60" s="120"/>
      <x:c r="E60" s="120"/>
      <x:c r="F60" s="120"/>
      <x:c r="G60" s="493"/>
      <x:c r="H60" s="493"/>
      <x:c r="I60" s="493"/>
      <x:c r="J60" s="493"/>
    </x:row>
  </x:sheetData>
  <x:mergeCells count="2">
    <x:mergeCell ref="D5:J5"/>
    <x:mergeCell ref="G60:J60"/>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D00-000000000000}" mc:Ignorable="x14ac xr xr2 xr3">
  <x:sheetPr codeName="Sheet23">
    <x:outlinePr summaryBelow="1" summaryRight="1"/>
    <x:pageSetUpPr fitToPage="1"/>
  </x:sheetPr>
  <x:dimension ref="A1:J56"/>
  <x:sheetViews>
    <x:sheetView workbookViewId="0"/>
  </x:sheetViews>
  <x:sheetFormatPr defaultRowHeight="12.75" x14ac:dyDescent="0.2"/>
  <x:cols>
    <x:col min="1" max="1" width="50.710938" style="0" customWidth="1"/>
    <x:col min="2" max="3" width="16.710938" style="0" customWidth="1"/>
    <x:col min="4" max="4" width="6.710938" style="31" customWidth="1"/>
    <x:col min="5" max="5" width="16.710938" style="0" customWidth="1"/>
    <x:col min="6" max="6" width="6.710938"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13" ht="12" customHeight="1" s="39" customFormat="1" x14ac:dyDescent="0.2">
      <x:c r="C1" s="100" t="s">
        <x:v>552</x:v>
      </x:c>
      <x:c r="D1" s="140"/>
      <x:c r="F1" s="141"/>
      <x:c r="H1" s="141"/>
      <x:c r="J1" s="141"/>
    </x:row>
    <x:row r="2" spans="1:13" s="39" customFormat="1" x14ac:dyDescent="0.2">
      <x:c r="A2" s="4"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G7" s="6"/>
      <x:c r="I7" s="6"/>
    </x:row>
    <x:row r="8" spans="1:13"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26.45" customHeight="1" x14ac:dyDescent="0.2">
      <x:c r="A9" s="202" t="s">
        <x:v>586</x:v>
      </x:c>
      <x:c r="B9" s="202"/>
      <x:c r="C9" s="205"/>
      <x:c r="D9" s="119"/>
      <x:c r="E9" s="158"/>
      <x:c r="F9" s="119"/>
      <x:c r="G9" s="158"/>
      <x:c r="H9" s="119"/>
      <x:c r="I9" s="158"/>
      <x:c r="J9" s="119"/>
    </x:row>
    <x:row r="10" spans="1:13" ht="26.45" customHeight="1" x14ac:dyDescent="0.2">
      <x:c r="A10" s="202" t="s">
        <x:v>587</x:v>
      </x:c>
      <x:c r="B10" s="202"/>
      <x:c r="C10" s="345"/>
      <x:c r="D10" s="119"/>
      <x:c r="E10" s="54"/>
      <x:c r="F10" s="119"/>
      <x:c r="G10" s="54"/>
      <x:c r="H10" s="119"/>
      <x:c r="I10" s="54"/>
      <x:c r="J10" s="119"/>
    </x:row>
    <x:row r="11" spans="1:13" ht="38.25" customHeight="1" x14ac:dyDescent="0.2">
      <x:c r="A11" s="178" t="s">
        <x:v>588</x:v>
      </x:c>
      <x:c r="B11" s="159">
        <x:f>IF(B8&lt;DATEVALUE("3/31/2022"),"N/A",IF((A400J2_C1+A400J3_C1)=0,0,(ADL0111_C1/(A400J2_C1+A400J3_C1)))*100)</x:f>
      </x:c>
      <x:c r="C11" s="159">
        <x:f>IF(C8&lt;DATEVALUE("3/31/2022"),"N/A",IF((A400J2_C2+A400J3_C2)=0,0,(ADL0111_C2/(A400J2_C2+A400J3_C2)))*100)</x:f>
      </x:c>
      <x:c r="D11" s="119">
        <x:f>IF(C11="N/A", " ", IF(B11="N/A", " ",IF(AND(B11=0,C11=0,),"N/A",IF(ABS(B11)=0, "N/A", ((C11-B11)/ABS(B11))*100))))</x:f>
      </x:c>
      <x:c r="E11" s="159">
        <x:f>IF(E8&lt;DATEVALUE("3/31/2022"),"N/A",IF((A400J2_C3+A400J3_C3)=0,0,(ADL0111_C3/(A400J2_C3+A400J3_C3)))*100)</x:f>
      </x:c>
      <x:c r="F11" s="119">
        <x:f>IF(E11="N/A", " ", IF(C11="N/A", " ",IF(AND(C11=0,E11=0,),"N/A",IF(ABS(C11)=0, "N/A", ((E11-C11)/ABS(C11))*100))))</x:f>
      </x:c>
      <x:c r="G11" s="159">
        <x:f>IF(G8&lt;DATEVALUE("3/31/2022"),"N/A",IF((A400J2_C4+A400J3_C4)=0,0,(ADL0111_C4/(A400J2_C4+A400J3_C4)))*100)</x:f>
      </x:c>
      <x:c r="H11" s="119">
        <x:f>IF(G11="N/A", " ", IF(E11="N/A", " ",IF(AND(E11=0,G11=0,),"N/A",IF(ABS(E11)=0, "N/A", ((G11-E11)/ABS(E11))*100))))</x:f>
      </x:c>
      <x:c r="I11" s="159">
        <x:f>IF(I8&lt;DATEVALUE("3/31/2022"),"N/A",IF((A400J2_C5+A400J3_C5)=0,0,(ADL0111_C5/(A400J2_C5+A400J3_C5)))*100)</x:f>
      </x:c>
      <x:c r="J11" s="119">
        <x:f>IF(I11="N/A", " ", IF(G11="N/A", " ",IF(AND(G11=0,I11=0,),"N/A",IF(ABS(G11)=0, "N/A", ((I11-G11)/ABS(G11))*100))))</x:f>
      </x:c>
    </x:row>
    <x:row r="12" spans="1:13" ht="26.45" customHeight="1" x14ac:dyDescent="0.2">
      <x:c r="A12" s="202" t="s">
        <x:v>589</x:v>
      </x:c>
      <x:c r="B12" s="202"/>
      <x:c r="C12" s="54"/>
      <x:c r="D12" s="119"/>
      <x:c r="E12" s="54"/>
      <x:c r="F12" s="119"/>
      <x:c r="G12" s="54"/>
      <x:c r="H12" s="119"/>
      <x:c r="I12" s="54"/>
      <x:c r="J12" s="119"/>
    </x:row>
    <x:row r="13" spans="1:13" ht="13.15" customHeight="1" x14ac:dyDescent="0.2">
      <x:c r="A13" s="153" t="s">
        <x:v>455</x:v>
      </x:c>
      <x:c r="B13" s="54">
        <x:f>IF(B8&lt;DATEVALUE("3/31/2022"),"N/A",ADL0113_C1)</x:f>
      </x:c>
      <x:c r="C13" s="54">
        <x:f>IF(C8&lt;DATEVALUE("3/31/2022"),"N/A",ADL0113_C2)</x:f>
      </x:c>
      <x:c r="D13" s="119">
        <x:f>IF(C13="N/A", " ", IF(B13="N/A", " ",IF(AND(B13=0,C13=0,),"N/A",IF(ABS(B13)=0, "N/A", ((C13-B13)/ABS(B13))*100))))</x:f>
      </x:c>
      <x:c r="E13" s="54">
        <x:f>IF(E8&lt;DATEVALUE("3/31/2022"),"N/A",ADL0113_C3)</x:f>
      </x:c>
      <x:c r="F13" s="119">
        <x:f>IF(E13="N/A", " ", IF(C13="N/A", " ",IF(AND(C13=0,E13=0,),"N/A",IF(ABS(C13)=0, "N/A", ((E13-C13)/ABS(C13))*100))))</x:f>
      </x:c>
      <x:c r="G13" s="54">
        <x:f>IF(G8&lt;DATEVALUE("3/31/2022"),"N/A",ADL0113_C4)</x:f>
      </x:c>
      <x:c r="H13" s="119">
        <x:f>IF(G13="N/A", " ", IF(E13="N/A", " ",IF(AND(E13=0,G13=0,),"N/A",IF(ABS(E13)=0, "N/A", ((G13-E13)/ABS(E13))*100))))</x:f>
      </x:c>
      <x:c r="I13" s="54">
        <x:f>IF(I8&lt;DATEVALUE("3/31/2022"),"N/A",ADL0113_C5)</x:f>
      </x:c>
      <x:c r="J13" s="119">
        <x:f>IF(I13="N/A", " ", IF(G13="N/A", " ",IF(AND(G13=0,I13=0,),"N/A",IF(ABS(G13)=0, "N/A", ((I13-G13)/ABS(G13))*100))))</x:f>
      </x:c>
    </x:row>
    <x:row r="14" spans="1:13" ht="13.15" customHeight="1" x14ac:dyDescent="0.2">
      <x:c r="A14" s="153" t="s">
        <x:v>590</x:v>
      </x:c>
      <x:c r="B14" s="54">
        <x:f>IF(B8&lt;DATEVALUE("3/31/2022"),"N/A",ADL0114_C1)</x:f>
      </x:c>
      <x:c r="C14" s="54">
        <x:f>IF(C8&lt;DATEVALUE("3/31/2022"),"N/A",ADL0114_C2)</x:f>
      </x:c>
      <x:c r="D14" s="119">
        <x:f>IF(C14="N/A", " ", IF(B14="N/A", " ",IF(AND(B14=0,C14=0,),"N/A",IF(ABS(B14)=0, "N/A", ((C14-B14)/ABS(B14))*100))))</x:f>
      </x:c>
      <x:c r="E14" s="54">
        <x:f>IF(E8&lt;DATEVALUE("3/31/2022"),"N/A",ADL0114_C3)</x:f>
      </x:c>
      <x:c r="F14" s="119">
        <x:f>IF(E14="N/A", " ", IF(C14="N/A", " ",IF(AND(C14=0,E14=0,),"N/A",IF(ABS(C14)=0, "N/A", ((E14-C14)/ABS(C14))*100))))</x:f>
      </x:c>
      <x:c r="G14" s="54">
        <x:f>IF(G8&lt;DATEVALUE("3/31/2022"),"N/A",ADL0114_C4)</x:f>
      </x:c>
      <x:c r="H14" s="119">
        <x:f>IF(G14="N/A", " ", IF(E14="N/A", " ",IF(AND(E14=0,G14=0,),"N/A",IF(ABS(E14)=0, "N/A", ((G14-E14)/ABS(E14))*100))))</x:f>
      </x:c>
      <x:c r="I14" s="54">
        <x:f>IF(I8&lt;DATEVALUE("3/31/2022"),"N/A",ADL0114_C5)</x:f>
      </x:c>
      <x:c r="J14" s="119">
        <x:f>IF(I14="N/A", " ", IF(G14="N/A", " ",IF(AND(G14=0,I14=0,),"N/A",IF(ABS(G14)=0, "N/A", ((I14-G14)/ABS(G14))*100))))</x:f>
      </x:c>
    </x:row>
    <x:row r="15" spans="1:13" ht="13.15" customHeight="1" x14ac:dyDescent="0.2">
      <x:c r="A15" s="153" t="s">
        <x:v>591</x:v>
      </x:c>
      <x:c r="B15" s="54">
        <x:f>IF(B8&lt;DATEVALUE("3/31/2022"),"N/A",ADL0115_C1)</x:f>
      </x:c>
      <x:c r="C15" s="54">
        <x:f>IF(C8&lt;DATEVALUE("3/31/2022"),"N/A",ADL0115_C2)</x:f>
      </x:c>
      <x:c r="D15" s="119">
        <x:f>IF(C15="N/A", " ", IF(B15="N/A", " ",IF(AND(B15=0,C15=0,),"N/A",IF(ABS(B15)=0, "N/A", ((C15-B15)/ABS(B15))*100))))</x:f>
      </x:c>
      <x:c r="E15" s="54">
        <x:f>IF(E8&lt;DATEVALUE("3/31/2022"),"N/A",ADL0115_C3)</x:f>
      </x:c>
      <x:c r="F15" s="119">
        <x:f>IF(E15="N/A", " ", IF(C15="N/A", " ",IF(AND(C15=0,E15=0,),"N/A",IF(ABS(C15)=0, "N/A", ((E15-C15)/ABS(C15))*100))))</x:f>
      </x:c>
      <x:c r="G15" s="54">
        <x:f>IF(G8&lt;DATEVALUE("3/31/2022"),"N/A",ADL0115_C4)</x:f>
      </x:c>
      <x:c r="H15" s="119">
        <x:f>IF(G15="N/A", " ", IF(E15="N/A", " ",IF(AND(E15=0,G15=0,),"N/A",IF(ABS(E15)=0, "N/A", ((G15-E15)/ABS(E15))*100))))</x:f>
      </x:c>
      <x:c r="I15" s="54">
        <x:f>IF(I8&lt;DATEVALUE("3/31/2022"),"N/A",ADL0115_C5)</x:f>
      </x:c>
      <x:c r="J15" s="119">
        <x:f>IF(I15="N/A", " ", IF(G15="N/A", " ",IF(AND(G15=0,I15=0,),"N/A",IF(ABS(G15)=0, "N/A", ((I15-G15)/ABS(G15))*100))))</x:f>
      </x:c>
    </x:row>
    <x:row r="16" spans="1:13" ht="13.15" customHeight="1" x14ac:dyDescent="0.2">
      <x:c r="A16" s="153" t="s">
        <x:v>458</x:v>
      </x:c>
      <x:c r="B16" s="54">
        <x:f>IF(B8&lt;DATEVALUE("3/31/2022"),"N/A",ADL0116_C1)</x:f>
      </x:c>
      <x:c r="C16" s="54">
        <x:f>IF(C8&lt;DATEVALUE("3/31/2022"),"N/A",ADL0116_C2)</x:f>
      </x:c>
      <x:c r="D16" s="119">
        <x:f>IF(C16="N/A", " ", IF(B16="N/A", " ",IF(AND(B16=0,C16=0,),"N/A",IF(ABS(B16)=0, "N/A", ((C16-B16)/ABS(B16))*100))))</x:f>
      </x:c>
      <x:c r="E16" s="54">
        <x:f>IF(E8&lt;DATEVALUE("3/31/2022"),"N/A",ADL0116_C3)</x:f>
      </x:c>
      <x:c r="F16" s="119">
        <x:f>IF(E16="N/A", " ", IF(C16="N/A", " ",IF(AND(C16=0,E16=0,),"N/A",IF(ABS(C16)=0, "N/A", ((E16-C16)/ABS(C16))*100))))</x:f>
      </x:c>
      <x:c r="G16" s="54">
        <x:f>IF(G8&lt;DATEVALUE("3/31/2022"),"N/A",ADL0116_C4)</x:f>
      </x:c>
      <x:c r="H16" s="119">
        <x:f>IF(G16="N/A", " ", IF(E16="N/A", " ",IF(AND(E16=0,G16=0,),"N/A",IF(ABS(E16)=0, "N/A", ((G16-E16)/ABS(E16))*100))))</x:f>
      </x:c>
      <x:c r="I16" s="54">
        <x:f>IF(I8&lt;DATEVALUE("3/31/2022"),"N/A",ADL0116_C5)</x:f>
      </x:c>
      <x:c r="J16" s="119">
        <x:f>IF(I16="N/A", " ", IF(G16="N/A", " ",IF(AND(G16=0,I16=0,),"N/A",IF(ABS(G16)=0, "N/A", ((I16-G16)/ABS(G16))*100))))</x:f>
      </x:c>
    </x:row>
    <x:row r="17" spans="1:13" ht="13.15" customHeight="1" x14ac:dyDescent="0.2">
      <x:c r="A17" s="101" t="s">
        <x:v>493</x:v>
      </x:c>
      <x:c r="B17" s="54">
        <x:f>IF(B8&lt;DATEVALUE("3/31/2022"),"N/A",ADL0117_C1)</x:f>
      </x:c>
      <x:c r="C17" s="54">
        <x:f>IF(C8&lt;DATEVALUE("3/31/2022"),"N/A",ADL0117_C2)</x:f>
      </x:c>
      <x:c r="D17" s="119">
        <x:f>IF(C17="N/A", " ", IF(B17="N/A", " ",IF(AND(B17=0,C17=0,),"N/A",IF(ABS(B17)=0, "N/A", ((C17-B17)/ABS(B17))*100))))</x:f>
      </x:c>
      <x:c r="E17" s="54">
        <x:f>IF(E8&lt;DATEVALUE("3/31/2022"),"N/A",ADL0117_C3)</x:f>
      </x:c>
      <x:c r="F17" s="119">
        <x:f>IF(E17="N/A", " ", IF(C17="N/A", " ",IF(AND(C17=0,E17=0,),"N/A",IF(ABS(C17)=0, "N/A", ((E17-C17)/ABS(C17))*100))))</x:f>
      </x:c>
      <x:c r="G17" s="54">
        <x:f>IF(G8&lt;DATEVALUE("3/31/2022"),"N/A",ADL0117_C4)</x:f>
      </x:c>
      <x:c r="H17" s="119">
        <x:f>IF(G17="N/A", " ", IF(E17="N/A", " ",IF(AND(E17=0,G17=0,),"N/A",IF(ABS(E17)=0, "N/A", ((G17-E17)/ABS(E17))*100))))</x:f>
      </x:c>
      <x:c r="I17" s="54">
        <x:f>IF(I8&lt;DATEVALUE("3/31/2022"),"N/A",ADL0117_C5)</x:f>
      </x:c>
      <x:c r="J17" s="119">
        <x:f>IF(I17="N/A", " ", IF(G17="N/A", " ",IF(AND(G17=0,I17=0,),"N/A",IF(ABS(G17)=0, "N/A", ((I17-G17)/ABS(G17))*100))))</x:f>
      </x:c>
    </x:row>
    <x:row r="18" spans="1:13" ht="26.45" customHeight="1" x14ac:dyDescent="0.2">
      <x:c r="A18" s="178" t="s">
        <x:v>592</x:v>
      </x:c>
      <x:c r="B18" s="54">
        <x:f>IF(B8&lt;DATEVALUE("3/31/2022"),"N/A",ADL0118_C1)</x:f>
      </x:c>
      <x:c r="C18" s="54">
        <x:f>IF(C8&lt;DATEVALUE("3/31/2022"),"N/A",ADL0118_C2)</x:f>
      </x:c>
      <x:c r="D18" s="119">
        <x:f>IF(C18="N/A", " ", IF(B18="N/A", " ",IF(AND(B18=0,C18=0,),"N/A",IF(ABS(B18)=0, "N/A", ((C18-B18)/ABS(B18))*100))))</x:f>
      </x:c>
      <x:c r="E18" s="54">
        <x:f>IF(E8&lt;DATEVALUE("3/31/2022"),"N/A",ADL0118_C3)</x:f>
      </x:c>
      <x:c r="F18" s="119">
        <x:f>IF(E18="N/A", " ", IF(C18="N/A", " ",IF(AND(C18=0,E18=0,),"N/A",IF(ABS(C18)=0, "N/A", ((E18-C18)/ABS(C18))*100))))</x:f>
      </x:c>
      <x:c r="G18" s="54">
        <x:f>IF(G8&lt;DATEVALUE("3/31/2022"),"N/A",ADL0118_C4)</x:f>
      </x:c>
      <x:c r="H18" s="119">
        <x:f>IF(G18="N/A", " ", IF(E18="N/A", " ",IF(AND(E18=0,G18=0,),"N/A",IF(ABS(E18)=0, "N/A", ((G18-E18)/ABS(E18))*100))))</x:f>
      </x:c>
      <x:c r="I18" s="54">
        <x:f>IF(I8&lt;DATEVALUE("3/31/2022"),"N/A",ADL0118_C5)</x:f>
      </x:c>
      <x:c r="J18" s="119">
        <x:f>IF(I18="N/A", " ", IF(G18="N/A", " ",IF(AND(G18=0,I18=0,),"N/A",IF(ABS(G18)=0, "N/A", ((I18-G18)/ABS(G18))*100))))</x:f>
      </x:c>
    </x:row>
    <x:row r="19" spans="1:13" ht="26.45" customHeight="1" x14ac:dyDescent="0.2">
      <x:c r="A19" s="178" t="s">
        <x:v>593</x:v>
      </x:c>
      <x:c r="B19" s="54">
        <x:f>IF(B8&lt;DATEVALUE("3/31/2022"),"N/A",ADL0119_C1)</x:f>
      </x:c>
      <x:c r="C19" s="54">
        <x:f>IF(C8&lt;DATEVALUE("3/31/2022"),"N/A",ADL0119_C2)</x:f>
      </x:c>
      <x:c r="D19" s="119">
        <x:f>IF(C19="N/A", " ", IF(B19="N/A", " ",IF(AND(B19=0,C19=0,),"N/A",IF(ABS(B19)=0, "N/A", ((C19-B19)/ABS(B19))*100))))</x:f>
      </x:c>
      <x:c r="E19" s="54">
        <x:f>IF(E8&lt;DATEVALUE("3/31/2022"),"N/A",ADL0119_C3)</x:f>
      </x:c>
      <x:c r="F19" s="119">
        <x:f>IF(E19="N/A", " ", IF(C19="N/A", " ",IF(AND(C19=0,E19=0,),"N/A",IF(ABS(C19)=0, "N/A", ((E19-C19)/ABS(C19))*100))))</x:f>
      </x:c>
      <x:c r="G19" s="54">
        <x:f>IF(G8&lt;DATEVALUE("3/31/2022"),"N/A",ADL0119_C4)</x:f>
      </x:c>
      <x:c r="H19" s="119">
        <x:f>IF(G19="N/A", " ", IF(E19="N/A", " ",IF(AND(E19=0,G19=0,),"N/A",IF(ABS(E19)=0, "N/A", ((G19-E19)/ABS(E19))*100))))</x:f>
      </x:c>
      <x:c r="I19" s="54">
        <x:f>IF(I8&lt;DATEVALUE("3/31/2022"),"N/A",ADL0119_C5)</x:f>
      </x:c>
      <x:c r="J19" s="119">
        <x:f>IF(I19="N/A", " ", IF(G19="N/A", " ",IF(AND(G19=0,I19=0,),"N/A",IF(ABS(G19)=0, "N/A", ((I19-G19)/ABS(G19))*100))))</x:f>
      </x:c>
    </x:row>
    <x:row r="20" spans="1:13" ht="36.75" customHeight="1" x14ac:dyDescent="0.2">
      <x:c r="A20" s="178" t="s">
        <x:v>594</x:v>
      </x:c>
      <x:c r="B20" s="159">
        <x:f>IF(B8&lt;DATEVALUE("3/31/2022"),"N/A",IF((A042A6_C1+A042A8_C1)=0,0,(ADL0118_C1/(A042A6_C1+A042A8_C1)))*100)</x:f>
      </x:c>
      <x:c r="C20" s="159">
        <x:f>IF(C8&lt;DATEVALUE("3/31/2022"),"N/A",IF((A042A6_C2+A042A8_C2)=0,0,(ADL0118_C2/(A042A6_C2+A042A8_C2)))*100)</x:f>
      </x:c>
      <x:c r="D20" s="119">
        <x:f>IF(C20="N/A", " ", IF(B20="N/A", " ",IF(AND(B20=0,C20=0,),"N/A",IF(ABS(B20)=0, "N/A", ((C20-B20)/ABS(B20))*100))))</x:f>
      </x:c>
      <x:c r="E20" s="159">
        <x:f>IF(E8&lt;DATEVALUE("3/31/2022"),"N/A",IF((A042A6_C3+A042A8_C3)=0,0,(ADL0118_C3/(A042A6_C3+A042A8_C3)))*100)</x:f>
      </x:c>
      <x:c r="F20" s="119">
        <x:f>IF(E20="N/A", " ", IF(C20="N/A", " ",IF(AND(C20=0,E20=0,),"N/A",IF(ABS(C20)=0, "N/A", ((E20-C20)/ABS(C20))*100))))</x:f>
      </x:c>
      <x:c r="G20" s="159">
        <x:f>IF(G8&lt;DATEVALUE("3/31/2022"),"N/A",IF((A042A6_C4+A042A8_C4)=0,0,(ADL0118_C4/(A042A6_C4+A042A8_C4)))*100)</x:f>
      </x:c>
      <x:c r="H20" s="119">
        <x:f>IF(G20="N/A", " ", IF(E20="N/A", " ",IF(AND(E20=0,G20=0,),"N/A",IF(ABS(E20)=0, "N/A", ((G20-E20)/ABS(E20))*100))))</x:f>
      </x:c>
      <x:c r="I20" s="159">
        <x:f>IF(I8&lt;DATEVALUE("3/31/2022"),"N/A",IF((A042A6_C5+A042A8_C5)=0,0,(ADL0118_C5/(A042A6_C5+A042A8_C5)))*100)</x:f>
      </x:c>
      <x:c r="J20" s="119">
        <x:f>IF(I20="N/A", " ", IF(G20="N/A", " ",IF(AND(G20=0,I20=0,),"N/A",IF(ABS(G20)=0, "N/A", ((I20-G20)/ABS(G20))*100))))</x:f>
      </x:c>
    </x:row>
    <x:row r="21" spans="1:13" ht="13.15" customHeight="1" x14ac:dyDescent="0.2">
      <x:c r="A21" s="179" t="s">
        <x:v>595</x:v>
      </x:c>
      <x:c r="B21" s="54"/>
      <x:c r="C21" s="54"/>
      <x:c r="D21" s="119"/>
      <x:c r="E21" s="54"/>
      <x:c r="F21" s="119"/>
      <x:c r="G21" s="54"/>
      <x:c r="H21" s="119"/>
      <x:c r="I21" s="54"/>
      <x:c r="J21" s="119"/>
    </x:row>
    <x:row r="22" spans="1:13" ht="13.15" customHeight="1" x14ac:dyDescent="0.2">
      <x:c r="A22" s="153" t="s">
        <x:v>455</x:v>
      </x:c>
      <x:c r="B22" s="54">
        <x:f>IF(B8&lt;DATEVALUE("3/31/2022"),"N/A",ADL0120_C1)</x:f>
      </x:c>
      <x:c r="C22" s="54">
        <x:f>IF(C8&lt;DATEVALUE("3/31/2022"),"N/A",ADL0120_C2)</x:f>
      </x:c>
      <x:c r="D22" s="119">
        <x:f>IF(C22="N/A", " ", IF(B22="N/A", " ",IF(AND(B22=0,C22=0,),"N/A",IF(ABS(B22)=0, "N/A", ((C22-B22)/ABS(B22))*100))))</x:f>
      </x:c>
      <x:c r="E22" s="54">
        <x:f>IF(E8&lt;DATEVALUE("3/31/2022"),"N/A",ADL0120_C3)</x:f>
      </x:c>
      <x:c r="F22" s="119">
        <x:f>IF(E22="N/A", " ", IF(C22="N/A", " ",IF(AND(C22=0,E22=0,),"N/A",IF(ABS(C22)=0, "N/A", ((E22-C22)/ABS(C22))*100))))</x:f>
      </x:c>
      <x:c r="G22" s="54">
        <x:f>IF(G8&lt;DATEVALUE("3/31/2022"),"N/A",ADL0120_C4)</x:f>
      </x:c>
      <x:c r="H22" s="119">
        <x:f>IF(G22="N/A", " ", IF(E22="N/A", " ",IF(AND(E22=0,G22=0,),"N/A",IF(ABS(E22)=0, "N/A", ((G22-E22)/ABS(E22))*100))))</x:f>
      </x:c>
      <x:c r="I22" s="54">
        <x:f>IF(I8&lt;DATEVALUE("3/31/2022"),"N/A",ADL0120_C5)</x:f>
      </x:c>
      <x:c r="J22" s="119">
        <x:f>IF(I22="N/A", " ", IF(G22="N/A", " ",IF(AND(G22=0,I22=0,),"N/A",IF(ABS(G22)=0, "N/A", ((I22-G22)/ABS(G22))*100))))</x:f>
      </x:c>
    </x:row>
    <x:row r="23" spans="1:13" ht="13.15" customHeight="1" x14ac:dyDescent="0.2">
      <x:c r="A23" s="153" t="s">
        <x:v>596</x:v>
      </x:c>
      <x:c r="B23" s="54">
        <x:f>IF(B8&lt;DATEVALUE("3/31/2022"),"N/A",ADL0147_C1)</x:f>
      </x:c>
      <x:c r="C23" s="54">
        <x:f>IF(C8&lt;DATEVALUE("3/31/2022"),"N/A",ADL0147_C2)</x:f>
      </x:c>
      <x:c r="D23" s="119">
        <x:f>IF(C23="N/A", " ", IF(B23="N/A", " ",IF(AND(B23=0,C23=0,),"N/A",IF(ABS(B23)=0, "N/A", ((C23-B23)/ABS(B23))*100))))</x:f>
      </x:c>
      <x:c r="E23" s="54">
        <x:f>IF(E8&lt;DATEVALUE("3/31/2022"),"N/A",ADL0147_C3)</x:f>
      </x:c>
      <x:c r="F23" s="119">
        <x:f>IF(E23="N/A", " ", IF(C23="N/A", " ",IF(AND(C23=0,E23=0,),"N/A",IF(ABS(C23)=0, "N/A", ((E23-C23)/ABS(C23))*100))))</x:f>
      </x:c>
      <x:c r="G23" s="54">
        <x:f>IF(G8&lt;DATEVALUE("3/31/2022"),"N/A",ADL0147_C4)</x:f>
      </x:c>
      <x:c r="H23" s="119">
        <x:f>IF(G23="N/A", " ", IF(E23="N/A", " ",IF(AND(E23=0,G23=0,),"N/A",IF(ABS(E23)=0, "N/A", ((G23-E23)/ABS(E23))*100))))</x:f>
      </x:c>
      <x:c r="I23" s="54">
        <x:f>IF(I8&lt;DATEVALUE("3/31/2022"),"N/A",ADL0147_C5)</x:f>
      </x:c>
      <x:c r="J23" s="119">
        <x:f>IF(I23="N/A", " ", IF(G23="N/A", " ",IF(AND(G23=0,I23=0,),"N/A",IF(ABS(G23)=0, "N/A", ((I23-G23)/ABS(G23))*100))))</x:f>
      </x:c>
    </x:row>
    <x:row r="24" spans="1:13" ht="13.15" customHeight="1" x14ac:dyDescent="0.2">
      <x:c r="A24" s="153" t="s">
        <x:v>597</x:v>
      </x:c>
      <x:c r="B24" s="54">
        <x:f>IF(B8&lt;DATEVALUE("3/31/2022"),"N/A",ADL0122_C1)</x:f>
      </x:c>
      <x:c r="C24" s="54">
        <x:f>IF(C8&lt;DATEVALUE("3/31/2022"),"N/A",ADL0122_C2)</x:f>
      </x:c>
      <x:c r="D24" s="119">
        <x:f>IF(C24="N/A", " ", IF(B24="N/A", " ",IF(AND(B24=0,C24=0,),"N/A",IF(ABS(B24)=0, "N/A", ((C24-B24)/ABS(B24))*100))))</x:f>
      </x:c>
      <x:c r="E24" s="54">
        <x:f>IF(E8&lt;DATEVALUE("3/31/2022"),"N/A",ADL0122_C3)</x:f>
      </x:c>
      <x:c r="F24" s="119">
        <x:f>IF(E24="N/A", " ", IF(C24="N/A", " ",IF(AND(C24=0,E24=0,),"N/A",IF(ABS(C24)=0, "N/A", ((E24-C24)/ABS(C24))*100))))</x:f>
      </x:c>
      <x:c r="G24" s="54">
        <x:f>IF(G8&lt;DATEVALUE("3/31/2022"),"N/A",ADL0122_C4)</x:f>
      </x:c>
      <x:c r="H24" s="119">
        <x:f>IF(G24="N/A", " ", IF(E24="N/A", " ",IF(AND(E24=0,G24=0,),"N/A",IF(ABS(E24)=0, "N/A", ((G24-E24)/ABS(E24))*100))))</x:f>
      </x:c>
      <x:c r="I24" s="54">
        <x:f>IF(I8&lt;DATEVALUE("3/31/2022"),"N/A",ADL0122_C5)</x:f>
      </x:c>
      <x:c r="J24" s="119">
        <x:f>IF(I24="N/A", " ", IF(G24="N/A", " ",IF(AND(G24=0,I24=0,),"N/A",IF(ABS(G24)=0, "N/A", ((I24-G24)/ABS(G24))*100))))</x:f>
      </x:c>
    </x:row>
    <x:row r="25" spans="1:13" ht="13.15" customHeight="1" x14ac:dyDescent="0.2">
      <x:c r="A25" s="153" t="s">
        <x:v>458</x:v>
      </x:c>
      <x:c r="B25" s="54">
        <x:f>IF(B8&lt;DATEVALUE("3/31/2022"),"N/A",ADL0123_C1)</x:f>
      </x:c>
      <x:c r="C25" s="54">
        <x:f>IF(C8&lt;DATEVALUE("3/31/2022"),"N/A",ADL0123_C2)</x:f>
      </x:c>
      <x:c r="D25" s="119">
        <x:f>IF(C25="N/A", " ", IF(B25="N/A", " ",IF(AND(B25=0,C25=0,),"N/A",IF(ABS(B25)=0, "N/A", ((C25-B25)/ABS(B25))*100))))</x:f>
      </x:c>
      <x:c r="E25" s="54">
        <x:f>IF(E8&lt;DATEVALUE("3/31/2022"),"N/A",ADL0123_C3)</x:f>
      </x:c>
      <x:c r="F25" s="119">
        <x:f>IF(E25="N/A", " ", IF(C25="N/A", " ",IF(AND(C25=0,E25=0,),"N/A",IF(ABS(C25)=0, "N/A", ((E25-C25)/ABS(C25))*100))))</x:f>
      </x:c>
      <x:c r="G25" s="54">
        <x:f>IF(G8&lt;DATEVALUE("3/31/2022"),"N/A",ADL0123_C4)</x:f>
      </x:c>
      <x:c r="H25" s="119">
        <x:f>IF(G25="N/A", " ", IF(E25="N/A", " ",IF(AND(E25=0,G25=0,),"N/A",IF(ABS(E25)=0, "N/A", ((G25-E25)/ABS(E25))*100))))</x:f>
      </x:c>
      <x:c r="I25" s="54">
        <x:f>IF(I8&lt;DATEVALUE("3/31/2022"),"N/A",ADL0123_C5)</x:f>
      </x:c>
      <x:c r="J25" s="119">
        <x:f>IF(I25="N/A", " ", IF(G25="N/A", " ",IF(AND(G25=0,I25=0,),"N/A",IF(ABS(G25)=0, "N/A", ((I25-G25)/ABS(G25))*100))))</x:f>
      </x:c>
    </x:row>
    <x:row r="26" spans="1:13" ht="13.15" customHeight="1" x14ac:dyDescent="0.2">
      <x:c r="A26" s="101" t="s">
        <x:v>493</x:v>
      </x:c>
      <x:c r="B26" s="54">
        <x:f>IF(B8&lt;DATEVALUE("3/31/2022"),"N/A",ADL0124_C1)</x:f>
      </x:c>
      <x:c r="C26" s="54">
        <x:f>IF(C8&lt;DATEVALUE("3/31/2022"),"N/A",ADL0124_C2)</x:f>
      </x:c>
      <x:c r="D26" s="119">
        <x:f>IF(C26="N/A", " ", IF(B26="N/A", " ",IF(AND(B26=0,C26=0,),"N/A",IF(ABS(B26)=0, "N/A", ((C26-B26)/ABS(B26))*100))))</x:f>
      </x:c>
      <x:c r="E26" s="54">
        <x:f>IF(E8&lt;DATEVALUE("3/31/2022"),"N/A",ADL0124_C3)</x:f>
      </x:c>
      <x:c r="F26" s="119">
        <x:f>IF(E26="N/A", " ", IF(C26="N/A", " ",IF(AND(C26=0,E26=0,),"N/A",IF(ABS(C26)=0, "N/A", ((E26-C26)/ABS(C26))*100))))</x:f>
      </x:c>
      <x:c r="G26" s="54">
        <x:f>IF(G8&lt;DATEVALUE("3/31/2022"),"N/A",ADL0124_C4)</x:f>
      </x:c>
      <x:c r="H26" s="119">
        <x:f>IF(G26="N/A", " ", IF(E26="N/A", " ",IF(AND(E26=0,G26=0,),"N/A",IF(ABS(E26)=0, "N/A", ((G26-E26)/ABS(E26))*100))))</x:f>
      </x:c>
      <x:c r="I26" s="54">
        <x:f>IF(I8&lt;DATEVALUE("3/31/2022"),"N/A",ADL0124_C5)</x:f>
      </x:c>
      <x:c r="J26" s="119">
        <x:f>IF(I26="N/A", " ", IF(G26="N/A", " ",IF(AND(G26=0,I26=0,),"N/A",IF(ABS(G26)=0, "N/A", ((I26-G26)/ABS(G26))*100))))</x:f>
      </x:c>
    </x:row>
    <x:row r="27" spans="1:13" ht="22.5" customHeight="1" x14ac:dyDescent="0.2">
      <x:c r="A27" s="178" t="s">
        <x:v>598</x:v>
      </x:c>
      <x:c r="B27" s="54">
        <x:f>IF(B8&lt;DATEVALUE("3/31/2022"),"N/A",ADL0125_C1)</x:f>
      </x:c>
      <x:c r="C27" s="54">
        <x:f>IF(C8&lt;DATEVALUE("3/31/2022"),"N/A",ADL0125_C2)</x:f>
      </x:c>
      <x:c r="D27" s="119">
        <x:f>IF(C27="N/A", " ", IF(B27="N/A", " ",IF(AND(B27=0,C27=0,),"N/A",IF(ABS(B27)=0, "N/A", ((C27-B27)/ABS(B27))*100))))</x:f>
      </x:c>
      <x:c r="E27" s="54">
        <x:f>IF(E8&lt;DATEVALUE("3/31/2022"),"N/A",ADL0125_C3)</x:f>
      </x:c>
      <x:c r="F27" s="119">
        <x:f>IF(E27="N/A", " ", IF(C27="N/A", " ",IF(AND(C27=0,E27=0,),"N/A",IF(ABS(C27)=0, "N/A", ((E27-C27)/ABS(C27))*100))))</x:f>
      </x:c>
      <x:c r="G27" s="54">
        <x:f>IF(G8&lt;DATEVALUE("3/31/2022"),"N/A",ADL0125_C4)</x:f>
      </x:c>
      <x:c r="H27" s="119">
        <x:f>IF(G27="N/A", " ", IF(E27="N/A", " ",IF(AND(E27=0,G27=0,),"N/A",IF(ABS(E27)=0, "N/A", ((G27-E27)/ABS(E27))*100))))</x:f>
      </x:c>
      <x:c r="I27" s="54">
        <x:f>IF(I8&lt;DATEVALUE("3/31/2022"),"N/A",ADL0125_C5)</x:f>
      </x:c>
      <x:c r="J27" s="119">
        <x:f>IF(I27="N/A", " ", IF(G27="N/A", " ",IF(AND(G27=0,I27=0,),"N/A",IF(ABS(G27)=0, "N/A", ((I27-G27)/ABS(G27))*100))))</x:f>
      </x:c>
    </x:row>
    <x:row r="28" spans="1:13" ht="21.75" customHeight="1" x14ac:dyDescent="0.2">
      <x:c r="A28" s="178" t="s">
        <x:v>599</x:v>
      </x:c>
      <x:c r="B28" s="54">
        <x:f>IF(B8&lt;DATEVALUE("3/31/2022"),"N/A",ADL0126_C1)</x:f>
      </x:c>
      <x:c r="C28" s="54">
        <x:f>IF(C8&lt;DATEVALUE("3/31/2022"),"N/A",ADL0126_C2)</x:f>
      </x:c>
      <x:c r="D28" s="119">
        <x:f>IF(C28="N/A", " ", IF(B28="N/A", " ",IF(AND(B28=0,C28=0,),"N/A",IF(ABS(B28)=0, "N/A", ((C28-B28)/ABS(B28))*100))))</x:f>
      </x:c>
      <x:c r="E28" s="54">
        <x:f>IF(E8&lt;DATEVALUE("3/31/2022"),"N/A",ADL0126_C3)</x:f>
      </x:c>
      <x:c r="F28" s="119">
        <x:f>IF(E28="N/A", " ", IF(C28="N/A", " ",IF(AND(C28=0,E28=0,),"N/A",IF(ABS(C28)=0, "N/A", ((E28-C28)/ABS(C28))*100))))</x:f>
      </x:c>
      <x:c r="G28" s="54">
        <x:f>IF(G8&lt;DATEVALUE("3/31/2022"),"N/A",ADL0126_C4)</x:f>
      </x:c>
      <x:c r="H28" s="119">
        <x:f>IF(G28="N/A", " ", IF(E28="N/A", " ",IF(AND(E28=0,G28=0,),"N/A",IF(ABS(E28)=0, "N/A", ((G28-E28)/ABS(E28))*100))))</x:f>
      </x:c>
      <x:c r="I28" s="54">
        <x:f>IF(I8&lt;DATEVALUE("3/31/2022"),"N/A",ADL0126_C5)</x:f>
      </x:c>
      <x:c r="J28" s="119">
        <x:f>IF(I28="N/A", " ", IF(G28="N/A", " ",IF(AND(G28=0,I28=0,),"N/A",IF(ABS(G28)=0, "N/A", ((I28-G28)/ABS(G28))*100))))</x:f>
      </x:c>
    </x:row>
    <x:row r="29" spans="1:13" ht="26.45" customHeight="1" x14ac:dyDescent="0.2">
      <x:c r="A29" s="178" t="s">
        <x:v>600</x:v>
      </x:c>
      <x:c r="B29" s="159">
        <x:f>IF(B8&lt;DATEVALUE("3/31/2022"),"N/A",IF((A400L2_C1+A400L3_C1)=0,0,(ADL0125_C1/(A400L2_C1+A400L3_C1)))*100)</x:f>
      </x:c>
      <x:c r="C29" s="159">
        <x:f>IF(C8&lt;DATEVALUE("3/31/2022"),"N/A",IF((A400L2_C2+A400L3_C2)=0,0,(ADL0125_C2/(A400L2_C2+A400L3_C2)))*100)</x:f>
      </x:c>
      <x:c r="D29" s="119">
        <x:f>IF(C29="N/A", " ", IF(B29="N/A", " ",IF(AND(B29=0,C29=0,),"N/A",IF(ABS(B29)=0, "N/A", ((C29-B29)/ABS(B29))*100))))</x:f>
      </x:c>
      <x:c r="E29" s="159">
        <x:f>IF(E8&lt;DATEVALUE("3/31/2022"),"N/A",IF((A400L2_C3+A400L3_C3)=0,0,(ADL0125_C3/(A400L2_C3+A400L3_C3)))*100)</x:f>
      </x:c>
      <x:c r="F29" s="119">
        <x:f>IF(E29="N/A", " ", IF(C29="N/A", " ",IF(AND(C29=0,E29=0,),"N/A",IF(ABS(C29)=0, "N/A", ((E29-C29)/ABS(C29))*100))))</x:f>
      </x:c>
      <x:c r="G29" s="159">
        <x:f>IF(G8&lt;DATEVALUE("3/31/2022"),"N/A",IF((A400L2_C4+A400L3_C4)=0,0,(ADL0125_C4/(A400L2_C4+A400L3_C4)))*100)</x:f>
      </x:c>
      <x:c r="H29" s="119">
        <x:f>IF(G29="N/A", " ", IF(E29="N/A", " ",IF(AND(E29=0,G29=0,),"N/A",IF(ABS(E29)=0, "N/A", ((G29-E29)/ABS(E29))*100))))</x:f>
      </x:c>
      <x:c r="I29" s="159">
        <x:f>IF(I8&lt;DATEVALUE("3/31/2022"),"N/A",IF((A400L2_C5+A400L3_C5)=0,0,(ADL0125_C5/(A400L2_C5+A400L3_C5)))*100)</x:f>
      </x:c>
      <x:c r="J29" s="119">
        <x:f>IF(I29="N/A", " ", IF(G29="N/A", " ",IF(AND(G29=0,I29=0,),"N/A",IF(ABS(G29)=0, "N/A", ((I29-G29)/ABS(G29))*100))))</x:f>
      </x:c>
    </x:row>
    <x:row r="30" spans="1:13" ht="13.15" customHeight="1" x14ac:dyDescent="0.2">
      <x:c r="A30" s="179" t="s">
        <x:v>601</x:v>
      </x:c>
      <x:c r="B30" s="54"/>
      <x:c r="C30" s="54"/>
      <x:c r="D30" s="119"/>
      <x:c r="E30" s="54"/>
      <x:c r="F30" s="119"/>
      <x:c r="G30" s="54"/>
      <x:c r="H30" s="119"/>
      <x:c r="I30" s="54"/>
      <x:c r="J30" s="119"/>
    </x:row>
    <x:row r="31" spans="1:13" ht="13.15" customHeight="1" x14ac:dyDescent="0.2">
      <x:c r="A31" s="153" t="s">
        <x:v>455</x:v>
      </x:c>
      <x:c r="B31" s="54">
        <x:f>IF(B8&lt;DATEVALUE("3/31/2022"),"N/A",ADL0127_C1)</x:f>
      </x:c>
      <x:c r="C31" s="54">
        <x:f>IF(C8&lt;DATEVALUE("3/31/2022"),"N/A",ADL0127_C2)</x:f>
      </x:c>
      <x:c r="D31" s="119">
        <x:f>IF(C31="N/A", " ", IF(B31="N/A", " ",IF(AND(B31=0,C31=0,),"N/A",IF(ABS(B31)=0, "N/A", ((C31-B31)/ABS(B31))*100))))</x:f>
      </x:c>
      <x:c r="E31" s="54">
        <x:f>IF(E8&lt;DATEVALUE("3/31/2022"),"N/A",ADL0127_C3)</x:f>
      </x:c>
      <x:c r="F31" s="119">
        <x:f>IF(E31="N/A", " ", IF(C31="N/A", " ",IF(AND(C31=0,E31=0,),"N/A",IF(ABS(C31)=0, "N/A", ((E31-C31)/ABS(C31))*100))))</x:f>
      </x:c>
      <x:c r="G31" s="54">
        <x:f>IF(G8&lt;DATEVALUE("3/31/2022"),"N/A",ADL0127_C4)</x:f>
      </x:c>
      <x:c r="H31" s="119">
        <x:f>IF(G31="N/A", " ", IF(E31="N/A", " ",IF(AND(E31=0,G31=0,),"N/A",IF(ABS(E31)=0, "N/A", ((G31-E31)/ABS(E31))*100))))</x:f>
      </x:c>
      <x:c r="I31" s="54">
        <x:f>IF(I8&lt;DATEVALUE("3/31/2022"),"N/A",ADL0127_C5)</x:f>
      </x:c>
      <x:c r="J31" s="119">
        <x:f>IF(I31="N/A", " ", IF(G31="N/A", " ",IF(AND(G31=0,I31=0,),"N/A",IF(ABS(G31)=0, "N/A", ((I31-G31)/ABS(G31))*100))))</x:f>
      </x:c>
    </x:row>
    <x:row r="32" spans="1:13" ht="13.15" customHeight="1" x14ac:dyDescent="0.2">
      <x:c r="A32" s="153" t="s">
        <x:v>602</x:v>
      </x:c>
      <x:c r="B32" s="54">
        <x:f>IF(B8&lt;DATEVALUE("3/31/2022"),"N/A",ADL0128_C1)</x:f>
      </x:c>
      <x:c r="C32" s="54">
        <x:f>IF(C8&lt;DATEVALUE("3/31/2022"),"N/A",ADL0128_C2)</x:f>
      </x:c>
      <x:c r="D32" s="119">
        <x:f>IF(C32="N/A", " ", IF(B32="N/A", " ",IF(AND(B32=0,C32=0,),"N/A",IF(ABS(B32)=0, "N/A", ((C32-B32)/ABS(B32))*100))))</x:f>
      </x:c>
      <x:c r="E32" s="54">
        <x:f>IF(E8&lt;DATEVALUE("3/31/2022"),"N/A",ADL0128_C3)</x:f>
      </x:c>
      <x:c r="F32" s="119">
        <x:f>IF(E32="N/A", " ", IF(C32="N/A", " ",IF(AND(C32=0,E32=0,),"N/A",IF(ABS(C32)=0, "N/A", ((E32-C32)/ABS(C32))*100))))</x:f>
      </x:c>
      <x:c r="G32" s="54">
        <x:f>IF(G8&lt;DATEVALUE("3/31/2022"),"N/A",ADL0128_C4)</x:f>
      </x:c>
      <x:c r="H32" s="119">
        <x:f>IF(G32="N/A", " ", IF(E32="N/A", " ",IF(AND(E32=0,G32=0,),"N/A",IF(ABS(E32)=0, "N/A", ((G32-E32)/ABS(E32))*100))))</x:f>
      </x:c>
      <x:c r="I32" s="54">
        <x:f>IF(I8&lt;DATEVALUE("3/31/2022"),"N/A",ADL0128_C5)</x:f>
      </x:c>
      <x:c r="J32" s="119">
        <x:f>IF(I32="N/A", " ", IF(G32="N/A", " ",IF(AND(G32=0,I32=0,),"N/A",IF(ABS(G32)=0, "N/A", ((I32-G32)/ABS(G32))*100))))</x:f>
      </x:c>
    </x:row>
    <x:row r="33" spans="1:13" ht="13.15" customHeight="1" x14ac:dyDescent="0.2">
      <x:c r="A33" s="153" t="s">
        <x:v>603</x:v>
      </x:c>
      <x:c r="B33" s="54">
        <x:f>IF(B8&lt;DATEVALUE("3/31/2022"),"N/A",ADL0129_C1)</x:f>
      </x:c>
      <x:c r="C33" s="54">
        <x:f>IF(C8&lt;DATEVALUE("3/31/2022"),"N/A",ADL0129_C2)</x:f>
      </x:c>
      <x:c r="D33" s="119">
        <x:f>IF(C33="N/A", " ", IF(B33="N/A", " ",IF(AND(B33=0,C33=0,),"N/A",IF(ABS(B33)=0, "N/A", ((C33-B33)/ABS(B33))*100))))</x:f>
      </x:c>
      <x:c r="E33" s="54">
        <x:f>IF(E8&lt;DATEVALUE("3/31/2022"),"N/A",ADL0129_C3)</x:f>
      </x:c>
      <x:c r="F33" s="119">
        <x:f>IF(E33="N/A", " ", IF(C33="N/A", " ",IF(AND(C33=0,E33=0,),"N/A",IF(ABS(C33)=0, "N/A", ((E33-C33)/ABS(C33))*100))))</x:f>
      </x:c>
      <x:c r="G33" s="54">
        <x:f>IF(G8&lt;DATEVALUE("3/31/2022"),"N/A",ADL0129_C4)</x:f>
      </x:c>
      <x:c r="H33" s="119">
        <x:f>IF(G33="N/A", " ", IF(E33="N/A", " ",IF(AND(E33=0,G33=0,),"N/A",IF(ABS(E33)=0, "N/A", ((G33-E33)/ABS(E33))*100))))</x:f>
      </x:c>
      <x:c r="I33" s="54">
        <x:f>IF(I8&lt;DATEVALUE("3/31/2022"),"N/A",ADL0129_C5)</x:f>
      </x:c>
      <x:c r="J33" s="119">
        <x:f>IF(I33="N/A", " ", IF(G33="N/A", " ",IF(AND(G33=0,I33=0,),"N/A",IF(ABS(G33)=0, "N/A", ((I33-G33)/ABS(G33))*100))))</x:f>
      </x:c>
    </x:row>
    <x:row r="34" spans="1:13" ht="13.15" customHeight="1" x14ac:dyDescent="0.2">
      <x:c r="A34" s="153" t="s">
        <x:v>557</x:v>
      </x:c>
      <x:c r="B34" s="54">
        <x:f>IF(B8&lt;DATEVALUE("3/31/2022"),"N/A",ADL0130_C1)</x:f>
      </x:c>
      <x:c r="C34" s="54">
        <x:f>IF(C8&lt;DATEVALUE("3/31/2022"),"N/A",ADL0130_C2)</x:f>
      </x:c>
      <x:c r="D34" s="119">
        <x:f>IF(C34="N/A", " ", IF(B34="N/A", " ",IF(AND(B34=0,C34=0,),"N/A",IF(ABS(B34)=0, "N/A", ((C34-B34)/ABS(B34))*100))))</x:f>
      </x:c>
      <x:c r="E34" s="54">
        <x:f>IF(E8&lt;DATEVALUE("3/31/2022"),"N/A",ADL0130_C3)</x:f>
      </x:c>
      <x:c r="F34" s="119">
        <x:f>IF(E34="N/A", " ", IF(C34="N/A", " ",IF(AND(C34=0,E34=0,),"N/A",IF(ABS(C34)=0, "N/A", ((E34-C34)/ABS(C34))*100))))</x:f>
      </x:c>
      <x:c r="G34" s="54">
        <x:f>IF(G8&lt;DATEVALUE("3/31/2022"),"N/A",ADL0130_C4)</x:f>
      </x:c>
      <x:c r="H34" s="119">
        <x:f>IF(G34="N/A", " ", IF(E34="N/A", " ",IF(AND(E34=0,G34=0,),"N/A",IF(ABS(E34)=0, "N/A", ((G34-E34)/ABS(E34))*100))))</x:f>
      </x:c>
      <x:c r="I34" s="54">
        <x:f>IF(I8&lt;DATEVALUE("3/31/2022"),"N/A",ADL0130_C5)</x:f>
      </x:c>
      <x:c r="J34" s="119">
        <x:f>IF(I34="N/A", " ", IF(G34="N/A", " ",IF(AND(G34=0,I34=0,),"N/A",IF(ABS(G34)=0, "N/A", ((I34-G34)/ABS(G34))*100))))</x:f>
      </x:c>
    </x:row>
    <x:row r="35" spans="1:13" ht="13.15" customHeight="1" x14ac:dyDescent="0.2">
      <x:c r="A35" s="101" t="s">
        <x:v>493</x:v>
      </x:c>
      <x:c r="B35" s="54">
        <x:f>IF(B8&lt;DATEVALUE("3/31/2022"),"N/A",ADL0131_C1)</x:f>
      </x:c>
      <x:c r="C35" s="54">
        <x:f>IF(C8&lt;DATEVALUE("3/31/2022"),"N/A",ADL0131_C2)</x:f>
      </x:c>
      <x:c r="D35" s="119">
        <x:f>IF(C35="N/A", " ", IF(B35="N/A", " ",IF(AND(B35=0,C35=0,),"N/A",IF(ABS(B35)=0, "N/A", ((C35-B35)/ABS(B35))*100))))</x:f>
      </x:c>
      <x:c r="E35" s="54">
        <x:f>IF(E8&lt;DATEVALUE("3/31/2022"),"N/A",ADL0131_C3)</x:f>
      </x:c>
      <x:c r="F35" s="119">
        <x:f>IF(E35="N/A", " ", IF(C35="N/A", " ",IF(AND(C35=0,E35=0,),"N/A",IF(ABS(C35)=0, "N/A", ((E35-C35)/ABS(C35))*100))))</x:f>
      </x:c>
      <x:c r="G35" s="54">
        <x:f>IF(G8&lt;DATEVALUE("3/31/2022"),"N/A",ADL0131_C4)</x:f>
      </x:c>
      <x:c r="H35" s="119">
        <x:f>IF(G35="N/A", " ", IF(E35="N/A", " ",IF(AND(E35=0,G35=0,),"N/A",IF(ABS(E35)=0, "N/A", ((G35-E35)/ABS(E35))*100))))</x:f>
      </x:c>
      <x:c r="I35" s="54">
        <x:f>IF(I8&lt;DATEVALUE("3/31/2022"),"N/A",ADL0131_C5)</x:f>
      </x:c>
      <x:c r="J35" s="119">
        <x:f>IF(I35="N/A", " ", IF(G35="N/A", " ",IF(AND(G35=0,I35=0,),"N/A",IF(ABS(G35)=0, "N/A", ((I35-G35)/ABS(G35))*100))))</x:f>
      </x:c>
    </x:row>
    <x:row r="36" spans="1:13" ht="24.75" customHeight="1" x14ac:dyDescent="0.2">
      <x:c r="A36" s="178" t="s">
        <x:v>604</x:v>
      </x:c>
      <x:c r="B36" s="54">
        <x:f>IF(B8&lt;DATEVALUE("3/31/2022"),"N/A",ADL0132_C1)</x:f>
      </x:c>
      <x:c r="C36" s="54">
        <x:f>IF(C8&lt;DATEVALUE("3/31/2022"),"N/A",ADL0132_C2)</x:f>
      </x:c>
      <x:c r="D36" s="119">
        <x:f>IF(C36="N/A", " ", IF(B36="N/A", " ",IF(AND(B36=0,C36=0,),"N/A",IF(ABS(B36)=0, "N/A", ((C36-B36)/ABS(B36))*100))))</x:f>
      </x:c>
      <x:c r="E36" s="54">
        <x:f>IF(E8&lt;DATEVALUE("3/31/2022"),"N/A",ADL0132_C3)</x:f>
      </x:c>
      <x:c r="F36" s="119">
        <x:f>IF(E36="N/A", " ", IF(C36="N/A", " ",IF(AND(C36=0,E36=0,),"N/A",IF(ABS(C36)=0, "N/A", ((E36-C36)/ABS(C36))*100))))</x:f>
      </x:c>
      <x:c r="G36" s="54">
        <x:f>IF(G8&lt;DATEVALUE("3/31/2022"),"N/A",ADL0132_C4)</x:f>
      </x:c>
      <x:c r="H36" s="119">
        <x:f>IF(G36="N/A", " ", IF(E36="N/A", " ",IF(AND(E36=0,G36=0,),"N/A",IF(ABS(E36)=0, "N/A", ((G36-E36)/ABS(E36))*100))))</x:f>
      </x:c>
      <x:c r="I36" s="54">
        <x:f>IF(I8&lt;DATEVALUE("3/31/2022"),"N/A",ADL0132_C5)</x:f>
      </x:c>
      <x:c r="J36" s="119">
        <x:f>IF(I36="N/A", " ", IF(G36="N/A", " ",IF(AND(G36=0,I36=0,),"N/A",IF(ABS(G36)=0, "N/A", ((I36-G36)/ABS(G36))*100))))</x:f>
      </x:c>
    </x:row>
    <x:row r="37" spans="1:13" ht="26.45" customHeight="1" x14ac:dyDescent="0.2">
      <x:c r="A37" s="178" t="s">
        <x:v>605</x:v>
      </x:c>
      <x:c r="B37" s="159">
        <x:f>IF(B8&lt;DATEVALUE("3/31/2022"),"N/A",ADL0133_C1)</x:f>
      </x:c>
      <x:c r="C37" s="159">
        <x:f>IF(C8&lt;DATEVALUE("3/31/2022"),"N/A",ADL0133_C2)</x:f>
      </x:c>
      <x:c r="D37" s="119">
        <x:f>IF(C37="N/A", " ", IF(B37="N/A", " ",IF(AND(B37=0,C37=0,),"N/A",IF(ABS(B37)=0, "N/A", ((C37-B37)/ABS(B37))*100))))</x:f>
      </x:c>
      <x:c r="E37" s="159">
        <x:f>IF(E8&lt;DATEVALUE("3/31/2022"),"N/A",ADL0133_C3)</x:f>
      </x:c>
      <x:c r="F37" s="119">
        <x:f>IF(E37="N/A", " ", IF(C37="N/A", " ",IF(AND(C37=0,E37=0,),"N/A",IF(ABS(C37)=0, "N/A", ((E37-C37)/ABS(C37))*100))))</x:f>
      </x:c>
      <x:c r="G37" s="159">
        <x:f>IF(G8&lt;DATEVALUE("3/31/2022"),"N/A",ADL0133_C4)</x:f>
      </x:c>
      <x:c r="H37" s="119">
        <x:f>IF(G37="N/A", " ", IF(E37="N/A", " ",IF(AND(E37=0,G37=0,),"N/A",IF(ABS(E37)=0, "N/A", ((G37-E37)/ABS(E37))*100))))</x:f>
      </x:c>
      <x:c r="I37" s="159">
        <x:f>IF(I8&lt;DATEVALUE("3/31/2022"),"N/A",ADL0133_C5)</x:f>
      </x:c>
      <x:c r="J37" s="119">
        <x:f>IF(I37="N/A", " ", IF(G37="N/A", " ",IF(AND(G37=0,I37=0,),"N/A",IF(ABS(G37)=0, "N/A", ((I37-G37)/ABS(G37))*100))))</x:f>
      </x:c>
    </x:row>
    <x:row r="38" spans="1:13" ht="26.45" customHeight="1" x14ac:dyDescent="0.2">
      <x:c r="A38" s="178" t="s">
        <x:v>606</x:v>
      </x:c>
      <x:c r="B38" s="159">
        <x:f>IF(B8&lt;DATEVALUE("3/31/2022"),"N/A",IF(A400C5_C1+A400C7_C1=0,0,(ADL0132_C1/(A400C5_C1+A400C7_C1))*100))</x:f>
      </x:c>
      <x:c r="C38" s="159">
        <x:f>IF(C8&lt;DATEVALUE("3/31/2022"),"N/A",IF(A400C5_C2+A400C7_C2=0,0,(ADL0132_C2/(A400C5_C2+A400C7_C2))*100))</x:f>
      </x:c>
      <x:c r="D38" s="119">
        <x:f>IF(C38="N/A", " ", IF(B38="N/A", " ",IF(AND(B38=0,C38=0,),"N/A",IF(ABS(B38)=0, "N/A", ((C38-B38)/ABS(B38))*100))))</x:f>
      </x:c>
      <x:c r="E38" s="159">
        <x:f>IF(E8&lt;DATEVALUE("3/31/2022"),"N/A",IF(A400C5_C3+A400C7_C3=0,0,(ADL0132_C3/(A400C5_C3+A400C7_C3))*100))</x:f>
      </x:c>
      <x:c r="F38" s="119">
        <x:f>IF(E38="N/A", " ", IF(C38="N/A", " ",IF(AND(C38=0,E38=0,),"N/A",IF(ABS(C38)=0, "N/A", ((E38-C38)/ABS(C38))*100))))</x:f>
      </x:c>
      <x:c r="G38" s="159">
        <x:f>IF(G8&lt;DATEVALUE("3/31/2022"),"N/A",IF(A400C5_C4+A400C7_C4=0,0,(ADL0132_C4/(A400C5_C4+A400C7_C4))*100))</x:f>
      </x:c>
      <x:c r="H38" s="119">
        <x:f>IF(G38="N/A", " ", IF(E38="N/A", " ",IF(AND(E38=0,G38=0,),"N/A",IF(ABS(E38)=0, "N/A", ((G38-E38)/ABS(E38))*100))))</x:f>
      </x:c>
      <x:c r="I38" s="159">
        <x:f>IF(I8&lt;DATEVALUE("3/31/2022"),"N/A",IF(A400C5_C5+A400C7_C5=0,0,(ADL0132_C5/(A400C5_C5+A400C7_C5))*100))</x:f>
      </x:c>
      <x:c r="J38" s="119">
        <x:f>IF(I38="N/A", " ", IF(G38="N/A", " ",IF(AND(G38=0,I38=0,),"N/A",IF(ABS(G38)=0, "N/A", ((I38-G38)/ABS(G38))*100))))</x:f>
      </x:c>
    </x:row>
    <x:row r="39" spans="1:13" ht="13.15" customHeight="1" x14ac:dyDescent="0.2">
      <x:c r="A39" s="179" t="s">
        <x:v>607</x:v>
      </x:c>
      <x:c r="B39" s="54"/>
      <x:c r="C39" s="54"/>
      <x:c r="D39" s="119"/>
      <x:c r="E39" s="54"/>
      <x:c r="F39" s="119"/>
      <x:c r="G39" s="54"/>
      <x:c r="H39" s="119"/>
      <x:c r="I39" s="54"/>
      <x:c r="J39" s="119"/>
    </x:row>
    <x:row r="40" spans="1:13" ht="13.15" customHeight="1" x14ac:dyDescent="0.2">
      <x:c r="A40" s="153" t="s">
        <x:v>455</x:v>
      </x:c>
      <x:c r="B40" s="54">
        <x:f>IF(B8&lt;DATEVALUE("3/31/2022"),"N/A",ADL0134_C1)</x:f>
      </x:c>
      <x:c r="C40" s="54">
        <x:f>IF(C8&lt;DATEVALUE("3/31/2022"),"N/A",ADL0134_C2)</x:f>
      </x:c>
      <x:c r="D40" s="119">
        <x:f>IF(C40="N/A", " ", IF(B40="N/A", " ",IF(AND(B40=0,C40=0,),"N/A",IF(ABS(B40)=0, "N/A", ((C40-B40)/ABS(B40))*100))))</x:f>
      </x:c>
      <x:c r="E40" s="54">
        <x:f>IF(E8&lt;DATEVALUE("3/31/2022"),"N/A",ADL0134_C3)</x:f>
      </x:c>
      <x:c r="F40" s="119">
        <x:f>IF(E40="N/A", " ", IF(C40="N/A", " ",IF(AND(C40=0,E40=0,),"N/A",IF(ABS(C40)=0, "N/A", ((E40-C40)/ABS(C40))*100))))</x:f>
      </x:c>
      <x:c r="G40" s="54">
        <x:f>IF(G8&lt;DATEVALUE("3/31/2022"),"N/A",ADL0134_C4)</x:f>
      </x:c>
      <x:c r="H40" s="119">
        <x:f>IF(G40="N/A", " ", IF(E40="N/A", " ",IF(AND(E40=0,G40=0,),"N/A",IF(ABS(E40)=0, "N/A", ((G40-E40)/ABS(E40))*100))))</x:f>
      </x:c>
      <x:c r="I40" s="54">
        <x:f>IF(I8&lt;DATEVALUE("3/31/2022"),"N/A",ADL0134_C5)</x:f>
      </x:c>
      <x:c r="J40" s="119">
        <x:f>IF(I40="N/A", " ", IF(G40="N/A", " ",IF(AND(G40=0,I40=0,),"N/A",IF(ABS(G40)=0, "N/A", ((I40-G40)/ABS(G40))*100))))</x:f>
      </x:c>
    </x:row>
    <x:row r="41" spans="1:13" ht="13.15" customHeight="1" x14ac:dyDescent="0.2">
      <x:c r="A41" s="153" t="s">
        <x:v>608</x:v>
      </x:c>
      <x:c r="B41" s="54">
        <x:f>IF(B8&lt;DATEVALUE("3/31/2022"),"N/A",ADL0135_C1)</x:f>
      </x:c>
      <x:c r="C41" s="54">
        <x:f>IF(C8&lt;DATEVALUE("3/31/2022"),"N/A",ADL0135_C2)</x:f>
      </x:c>
      <x:c r="D41" s="119">
        <x:f>IF(C41="N/A", " ", IF(B41="N/A", " ",IF(AND(B41=0,C41=0,),"N/A",IF(ABS(B41)=0, "N/A", ((C41-B41)/ABS(B41))*100))))</x:f>
      </x:c>
      <x:c r="E41" s="54">
        <x:f>IF(E8&lt;DATEVALUE("3/31/2022"),"N/A",ADL0135_C3)</x:f>
      </x:c>
      <x:c r="F41" s="119">
        <x:f>IF(E41="N/A", " ", IF(C41="N/A", " ",IF(AND(C41=0,E41=0,),"N/A",IF(ABS(C41)=0, "N/A", ((E41-C41)/ABS(C41))*100))))</x:f>
      </x:c>
      <x:c r="G41" s="54">
        <x:f>IF(G8&lt;DATEVALUE("3/31/2022"),"N/A",ADL0135_C4)</x:f>
      </x:c>
      <x:c r="H41" s="119">
        <x:f>IF(G41="N/A", " ", IF(E41="N/A", " ",IF(AND(E41=0,G41=0,),"N/A",IF(ABS(E41)=0, "N/A", ((G41-E41)/ABS(E41))*100))))</x:f>
      </x:c>
      <x:c r="I41" s="54">
        <x:f>IF(I8&lt;DATEVALUE("3/31/2022"),"N/A",ADL0135_C5)</x:f>
      </x:c>
      <x:c r="J41" s="119">
        <x:f>IF(I41="N/A", " ", IF(G41="N/A", " ",IF(AND(G41=0,I41=0,),"N/A",IF(ABS(G41)=0, "N/A", ((I41-G41)/ABS(G41))*100))))</x:f>
      </x:c>
    </x:row>
    <x:row r="42" spans="1:13" ht="13.15" customHeight="1" x14ac:dyDescent="0.2">
      <x:c r="A42" s="153" t="s">
        <x:v>609</x:v>
      </x:c>
      <x:c r="B42" s="54">
        <x:f>IF(B8&lt;DATEVALUE("3/31/2022"),"N/A",ADL0136_C1)</x:f>
      </x:c>
      <x:c r="C42" s="54">
        <x:f>IF(C8&lt;DATEVALUE("3/31/2022"),"N/A",ADL0136_C2)</x:f>
      </x:c>
      <x:c r="D42" s="119">
        <x:f>IF(C42="N/A", " ", IF(B42="N/A", " ",IF(AND(B42=0,C42=0,),"N/A",IF(ABS(B42)=0, "N/A", ((C42-B42)/ABS(B42))*100))))</x:f>
      </x:c>
      <x:c r="E42" s="54">
        <x:f>IF(E8&lt;DATEVALUE("3/31/2022"),"N/A",ADL0136_C3)</x:f>
      </x:c>
      <x:c r="F42" s="119">
        <x:f>IF(E42="N/A", " ", IF(C42="N/A", " ",IF(AND(C42=0,E42=0,),"N/A",IF(ABS(C42)=0, "N/A", ((E42-C42)/ABS(C42))*100))))</x:f>
      </x:c>
      <x:c r="G42" s="54">
        <x:f>IF(G8&lt;DATEVALUE("3/31/2022"),"N/A",ADL0136_C4)</x:f>
      </x:c>
      <x:c r="H42" s="119">
        <x:f>IF(G42="N/A", " ", IF(E42="N/A", " ",IF(AND(E42=0,G42=0,),"N/A",IF(ABS(E42)=0, "N/A", ((G42-E42)/ABS(E42))*100))))</x:f>
      </x:c>
      <x:c r="I42" s="54">
        <x:f>IF(I8&lt;DATEVALUE("3/31/2022"),"N/A",ADL0136_C5)</x:f>
      </x:c>
      <x:c r="J42" s="119">
        <x:f>IF(I42="N/A", " ", IF(G42="N/A", " ",IF(AND(G42=0,I42=0,),"N/A",IF(ABS(G42)=0, "N/A", ((I42-G42)/ABS(G42))*100))))</x:f>
      </x:c>
    </x:row>
    <x:row r="43" spans="1:13" ht="13.15" customHeight="1" x14ac:dyDescent="0.2">
      <x:c r="A43" s="153" t="s">
        <x:v>458</x:v>
      </x:c>
      <x:c r="B43" s="54">
        <x:f>IF(B8&lt;DATEVALUE("3/31/2022"),"N/A",ADL0137_C1)</x:f>
      </x:c>
      <x:c r="C43" s="54">
        <x:f>IF(C8&lt;DATEVALUE("3/31/2022"),"N/A",ADL0137_C2)</x:f>
      </x:c>
      <x:c r="D43" s="119">
        <x:f>IF(C43="N/A", " ", IF(B43="N/A", " ",IF(AND(B43=0,C43=0,),"N/A",IF(ABS(B43)=0, "N/A", ((C43-B43)/ABS(B43))*100))))</x:f>
      </x:c>
      <x:c r="E43" s="54">
        <x:f>IF(E8&lt;DATEVALUE("3/31/2022"),"N/A",ADL0137_C3)</x:f>
      </x:c>
      <x:c r="F43" s="119">
        <x:f>IF(E43="N/A", " ", IF(C43="N/A", " ",IF(AND(C43=0,E43=0,),"N/A",IF(ABS(C43)=0, "N/A", ((E43-C43)/ABS(C43))*100))))</x:f>
      </x:c>
      <x:c r="G43" s="54">
        <x:f>IF(G8&lt;DATEVALUE("3/31/2022"),"N/A",ADL0137_C4)</x:f>
      </x:c>
      <x:c r="H43" s="119">
        <x:f>IF(G43="N/A", " ", IF(E43="N/A", " ",IF(AND(E43=0,G43=0,),"N/A",IF(ABS(E43)=0, "N/A", ((G43-E43)/ABS(E43))*100))))</x:f>
      </x:c>
      <x:c r="I43" s="54">
        <x:f>IF(I8&lt;DATEVALUE("3/31/2022"),"N/A",ADL0137_C5)</x:f>
      </x:c>
      <x:c r="J43" s="119">
        <x:f>IF(I43="N/A", " ", IF(G43="N/A", " ",IF(AND(G43=0,I43=0,),"N/A",IF(ABS(G43)=0, "N/A", ((I43-G43)/ABS(G43))*100))))</x:f>
      </x:c>
    </x:row>
    <x:row r="44" spans="1:13" ht="13.15" customHeight="1" x14ac:dyDescent="0.2">
      <x:c r="A44" s="101" t="s">
        <x:v>493</x:v>
      </x:c>
      <x:c r="B44" s="54">
        <x:f>IF(B8&lt;DATEVALUE("3/31/2022"),"N/A",ADL0138_C1)</x:f>
      </x:c>
      <x:c r="C44" s="54">
        <x:f>IF(C8&lt;DATEVALUE("3/31/2022"),"N/A",ADL0138_C2)</x:f>
      </x:c>
      <x:c r="D44" s="119">
        <x:f>IF(C44="N/A", " ", IF(B44="N/A", " ",IF(AND(B44=0,C44=0,),"N/A",IF(ABS(B44)=0, "N/A", ((C44-B44)/ABS(B44))*100))))</x:f>
      </x:c>
      <x:c r="E44" s="54">
        <x:f>IF(E8&lt;DATEVALUE("3/31/2022"),"N/A",ADL0138_C3)</x:f>
      </x:c>
      <x:c r="F44" s="119">
        <x:f>IF(E44="N/A", " ", IF(C44="N/A", " ",IF(AND(C44=0,E44=0,),"N/A",IF(ABS(C44)=0, "N/A", ((E44-C44)/ABS(C44))*100))))</x:f>
      </x:c>
      <x:c r="G44" s="54">
        <x:f>IF(G8&lt;DATEVALUE("3/31/2022"),"N/A",ADL0138_C4)</x:f>
      </x:c>
      <x:c r="H44" s="119">
        <x:f>IF(G44="N/A", " ", IF(E44="N/A", " ",IF(AND(E44=0,G44=0,),"N/A",IF(ABS(E44)=0, "N/A", ((G44-E44)/ABS(E44))*100))))</x:f>
      </x:c>
      <x:c r="I44" s="54">
        <x:f>IF(I8&lt;DATEVALUE("3/31/2022"),"N/A",ADL0138_C5)</x:f>
      </x:c>
      <x:c r="J44" s="119">
        <x:f>IF(I44="N/A", " ", IF(G44="N/A", " ",IF(AND(G44=0,I44=0,),"N/A",IF(ABS(G44)=0, "N/A", ((I44-G44)/ABS(G44))*100))))</x:f>
      </x:c>
    </x:row>
    <x:row r="45" spans="1:13" ht="26.45" customHeight="1" x14ac:dyDescent="0.2">
      <x:c r="A45" s="178" t="s">
        <x:v>610</x:v>
      </x:c>
      <x:c r="B45" s="54">
        <x:f>IF(B8&lt;DATEVALUE("3/31/2022"),"N/A",ADL0139_C1)</x:f>
      </x:c>
      <x:c r="C45" s="54">
        <x:f>IF(C8&lt;DATEVALUE("3/31/2022"),"N/A",ADL0139_C2)</x:f>
      </x:c>
      <x:c r="D45" s="119">
        <x:f>IF(C45="N/A", " ", IF(B45="N/A", " ",IF(AND(B45=0,C45=0,),"N/A",IF(ABS(B45)=0, "N/A", ((C45-B45)/ABS(B45))*100))))</x:f>
      </x:c>
      <x:c r="E45" s="54">
        <x:f>IF(E8&lt;DATEVALUE("3/31/2022"),"N/A",ADL0139_C3)</x:f>
      </x:c>
      <x:c r="F45" s="119">
        <x:f>IF(E45="N/A", " ", IF(C45="N/A", " ",IF(AND(C45=0,E45=0,),"N/A",IF(ABS(C45)=0, "N/A", ((E45-C45)/ABS(C45))*100))))</x:f>
      </x:c>
      <x:c r="G45" s="54">
        <x:f>IF(G8&lt;DATEVALUE("3/31/2022"),"N/A",ADL0139_C4)</x:f>
      </x:c>
      <x:c r="H45" s="119">
        <x:f>IF(G45="N/A", " ", IF(E45="N/A", " ",IF(AND(E45=0,G45=0,),"N/A",IF(ABS(E45)=0, "N/A", ((G45-E45)/ABS(E45))*100))))</x:f>
      </x:c>
      <x:c r="I45" s="54">
        <x:f>IF(I8&lt;DATEVALUE("3/31/2022"),"N/A",ADL0139_C5)</x:f>
      </x:c>
      <x:c r="J45" s="119">
        <x:f>IF(I45="N/A", " ", IF(G45="N/A", " ",IF(AND(G45=0,I45=0,),"N/A",IF(ABS(G45)=0, "N/A", ((I45-G45)/ABS(G45))*100))))</x:f>
      </x:c>
    </x:row>
    <x:row r="46" spans="1:13" ht="26.45" customHeight="1" x14ac:dyDescent="0.2">
      <x:c r="A46" s="178" t="s">
        <x:v>611</x:v>
      </x:c>
      <x:c r="B46" s="54">
        <x:f>IF(B8&lt;DATEVALUE("3/31/2022"),"N/A",ADL0140_C1)</x:f>
      </x:c>
      <x:c r="C46" s="54">
        <x:f>IF(C8&lt;DATEVALUE("3/31/2022"),"N/A",ADL0140_C2)</x:f>
      </x:c>
      <x:c r="D46" s="119">
        <x:f>IF(C46="N/A", " ", IF(B46="N/A", " ",IF(AND(B46=0,C46=0,),"N/A",IF(ABS(B46)=0, "N/A", ((C46-B46)/ABS(B46))*100))))</x:f>
      </x:c>
      <x:c r="E46" s="54">
        <x:f>IF(E8&lt;DATEVALUE("3/31/2022"),"N/A",ADL0140_C3)</x:f>
      </x:c>
      <x:c r="F46" s="119">
        <x:f>IF(E46="N/A", " ", IF(C46="N/A", " ",IF(AND(C46=0,E46=0,),"N/A",IF(ABS(C46)=0, "N/A", ((E46-C46)/ABS(C46))*100))))</x:f>
      </x:c>
      <x:c r="G46" s="54">
        <x:f>IF(G8&lt;DATEVALUE("3/31/2022"),"N/A",ADL0140_C4)</x:f>
      </x:c>
      <x:c r="H46" s="119">
        <x:f>IF(G46="N/A", " ", IF(E46="N/A", " ",IF(AND(E46=0,G46=0,),"N/A",IF(ABS(E46)=0, "N/A", ((G46-E46)/ABS(E46))*100))))</x:f>
      </x:c>
      <x:c r="I46" s="54">
        <x:f>IF(I8&lt;DATEVALUE("3/31/2022"),"N/A",ADL0140_C5)</x:f>
      </x:c>
      <x:c r="J46" s="119">
        <x:f>IF(I46="N/A", " ", IF(G46="N/A", " ",IF(AND(G46=0,I46=0,),"N/A",IF(ABS(G46)=0, "N/A", ((I46-G46)/ABS(G46))*100))))</x:f>
      </x:c>
    </x:row>
    <x:row r="47" spans="1:13" ht="40.15" customHeight="1" x14ac:dyDescent="0.2">
      <x:c r="A47" s="178" t="s">
        <x:v>612</x:v>
      </x:c>
      <x:c r="B47" s="159">
        <x:f>IF(B8&lt;DATEVALUE("3/31/2022"),"N/A",IF((A400C6_C1+A400C8_C1)=0,0,(ADL0139_C1/(A400C6_C1+A400C8_C1)))*100)</x:f>
      </x:c>
      <x:c r="C47" s="159">
        <x:f>IF(C8&lt;DATEVALUE("3/31/2022"),"N/A",IF((A400C6_C2+A400C8_C2)=0,0,(ADL0139_C2/(A400C6_C2+A400C8_C2)))*100)</x:f>
      </x:c>
      <x:c r="D47" s="119">
        <x:f>IF(C47="N/A", " ", IF(B47="N/A", " ",IF(AND(B47=0,C47=0,),"N/A",IF(ABS(B47)=0, "N/A", ((C47-B47)/ABS(B47))*100))))</x:f>
      </x:c>
      <x:c r="E47" s="159">
        <x:f>IF(E8&lt;DATEVALUE("3/31/2022"),"N/A",IF((A400C6_C3+A400C8_C3)=0,0,(ADL0139_C3/(A400C6_C3+A400C8_C3)))*100)</x:f>
      </x:c>
      <x:c r="F47" s="119">
        <x:f>IF(E47="N/A", " ", IF(C47="N/A", " ",IF(AND(C47=0,E47=0,),"N/A",IF(ABS(C47)=0, "N/A", ((E47-C47)/ABS(C47))*100))))</x:f>
      </x:c>
      <x:c r="G47" s="159">
        <x:f>IF(G8&lt;DATEVALUE("3/31/2022"),"N/A",IF((A400C6_C4+A400C8_C4)=0,0,(ADL0139_C4/(A400C6_C4+A400C8_C4)))*100)</x:f>
      </x:c>
      <x:c r="H47" s="119">
        <x:f>IF(G47="N/A", " ", IF(E47="N/A", " ",IF(AND(E47=0,G47=0,),"N/A",IF(ABS(E47)=0, "N/A", ((G47-E47)/ABS(E47))*100))))</x:f>
      </x:c>
      <x:c r="I47" s="159">
        <x:f>IF(I8&lt;DATEVALUE("3/31/2022"),"N/A",IF((A400C6_C5+A400C8_C5)=0,0,(ADL0139_C5/(A400C6_C5+A400C8_C5)))*100)</x:f>
      </x:c>
      <x:c r="J47" s="119">
        <x:f>IF(I47="N/A", " ", IF(G47="N/A", " ",IF(AND(G47=0,I47=0,),"N/A",IF(ABS(G47)=0, "N/A", ((I47-G47)/ABS(G47))*100))))</x:f>
      </x:c>
    </x:row>
    <x:row r="48" spans="1:13" ht="40.15" customHeight="1" x14ac:dyDescent="0.2">
      <x:c r="A48" s="178" t="s">
        <x:v>613</x:v>
      </x:c>
      <x:c r="B48" s="54">
        <x:f>IF(B8&lt;DATEVALUE("3/31/2022"),"N/A",(ADL0083_C1 + ADL0090_C1 + ADL0097_C1 + ADL0104_C1 + ADL0111_C1 + ADL0118_C1 + ADL0125_C1 + ADL0132_C1 + ADL0139_C1))</x:f>
      </x:c>
      <x:c r="C48" s="54">
        <x:f>IF(C8&lt;DATEVALUE("3/31/2022"),"N/A",(ADL0083_C2 + ADL0090_C2 + ADL0097_C2 + ADL0104_C2 + ADL0111_C2 + ADL0118_C2 + ADL0125_C2 + ADL0132_C2 + ADL0139_C2))</x:f>
      </x:c>
      <x:c r="D48" s="119">
        <x:f>IF(C48="N/A", " ", IF(B48="N/A", " ",IF(AND(B48=0,C48=0,),"N/A",IF(ABS(B48)=0, "N/A", ((C48-B48)/ABS(B48))*100))))</x:f>
      </x:c>
      <x:c r="E48" s="54">
        <x:f>IF(E8&lt;DATEVALUE("3/31/2022"),"N/A",(ADL0083_C3 + ADL0090_C3 + ADL0097_C3 + ADL0104_C3 + ADL0111_C3 + ADL0118_C3 + ADL0125_C3 + ADL0132_C3 + ADL0139_C3))</x:f>
      </x:c>
      <x:c r="F48" s="119">
        <x:f>IF(E48="N/A", " ", IF(C48="N/A", " ",IF(AND(C48=0,E48=0,),"N/A",IF(ABS(C48)=0, "N/A", ((E48-C48)/ABS(C48))*100))))</x:f>
      </x:c>
      <x:c r="G48" s="54">
        <x:f>IF(G8&lt;DATEVALUE("3/31/2022"),"N/A",(ADL0083_C4 + ADL0090_C4 + ADL0097_C4 + ADL0104_C4 + ADL0111_C4 + ADL0118_C4 + ADL0125_C4 + ADL0132_C4 + ADL0139_C4))</x:f>
      </x:c>
      <x:c r="H48" s="119">
        <x:f>IF(G48="N/A", " ", IF(E48="N/A", " ",IF(AND(E48=0,G48=0,),"N/A",IF(ABS(E48)=0, "N/A", ((G48-E48)/ABS(E48))*100))))</x:f>
      </x:c>
      <x:c r="I48" s="54">
        <x:f>IF(I8&lt;DATEVALUE("3/31/2022"),"N/A",(ADL0083_C5 + ADL0090_C5 + ADL0097_C5 + ADL0104_C5 + ADL0111_C5 + ADL0118_C5 + ADL0125_C5 + ADL0132_C5 + ADL0139_C5))</x:f>
      </x:c>
      <x:c r="J48" s="119">
        <x:f>IF(I48="N/A", " ", IF(G48="N/A", " ",IF(AND(G48=0,I48=0,),"N/A",IF(ABS(G48)=0, "N/A", ((I48-G48)/ABS(G48))*100))))</x:f>
      </x:c>
    </x:row>
    <x:row r="49" spans="1:13" ht="40.15" customHeight="1" x14ac:dyDescent="0.2">
      <x:c r="A49" s="178" t="s">
        <x:v>614</x:v>
      </x:c>
      <x:c r="B49" s="54">
        <x:f>IF(B8&lt;DATEVALUE("3/31/2022"),"N/A",(ADL0084_C1 + ADL0091_C1 + ADL0098_C1 + ADL0105_C1 + ADL0112_C1 + ADL0119_C1 + ADL0126_C1 + ADL0133_C1 + ADL0140_C1))</x:f>
      </x:c>
      <x:c r="C49" s="54">
        <x:f>IF(C8&lt;DATEVALUE("3/31/2022"),"N/A",(ADL0084_C2 + ADL0091_C2 + ADL0098_C2 + ADL0105_C2 + ADL0112_C2 + ADL0119_C2 + ADL0126_C2 + ADL0133_C2 + ADL0140_C2))</x:f>
      </x:c>
      <x:c r="D49" s="119">
        <x:f>IF(C49="N/A", " ", IF(B49="N/A", " ",IF(AND(B49=0,C49=0,),"N/A",IF(ABS(B49)=0, "N/A", ((C49-B49)/ABS(B49))*100))))</x:f>
      </x:c>
      <x:c r="E49" s="54">
        <x:f>IF(E8&lt;DATEVALUE("3/31/2022"),"N/A",(ADL0084_C3 + ADL0091_C3 + ADL0098_C3 + ADL0105_C3 + ADL0112_C3 + ADL0119_C3 + ADL0126_C3 + ADL0133_C3 + ADL0140_C3))</x:f>
      </x:c>
      <x:c r="F49" s="119">
        <x:f>IF(E49="N/A", " ", IF(C49="N/A", " ",IF(AND(C49=0,E49=0,),"N/A",IF(ABS(C49)=0, "N/A", ((E49-C49)/ABS(C49))*100))))</x:f>
      </x:c>
      <x:c r="G49" s="54">
        <x:f>IF(G8&lt;DATEVALUE("3/31/2022"),"N/A",(ADL0084_C4 + ADL0091_C4+ ADL0098_C4 + ADL0105_C4 + ADL0112_C4 + ADL0119_C4 + ADL0126_C4 + ADL0133_C4 + ADL0140_C4))</x:f>
      </x:c>
      <x:c r="H49" s="119">
        <x:f>IF(G49="N/A", " ", IF(E49="N/A", " ",IF(AND(E49=0,G49=0,),"N/A",IF(ABS(E49)=0, "N/A", ((G49-E49)/ABS(E49))*100))))</x:f>
      </x:c>
      <x:c r="I49" s="54">
        <x:f>IF(I8&lt;DATEVALUE("3/31/2022"),"N/A",(ADL0084_C5 + ADL0091_C5 + ADL0098_C5 + ADL0105_C5 + ADL0112_C5 + ADL0119_C5 + ADL0126_C5 + ADL0133_C5 + ADL0140_C5))</x:f>
      </x:c>
      <x:c r="J49" s="119">
        <x:f>IF(I49="N/A", " ", IF(G49="N/A", " ",IF(AND(G49=0,I49=0,),"N/A",IF(ABS(G49)=0, "N/A", ((I49-G49)/ABS(G49))*100))))</x:f>
      </x:c>
    </x:row>
    <x:row r="50" spans="1:13" ht="40.15" customHeight="1" x14ac:dyDescent="0.2">
      <x:c r="A50" s="178" t="s">
        <x:v>615</x:v>
      </x:c>
      <x:c r="B50" s="159">
        <x:f>IF(B8&lt;DATEVALUE("3/31/2022"),"N/A",IF((A718A5_C1 + A400P_C1)=0,0,((ADL0083_C1 + ADL0090_C1 + ADL0097_C1 + ADL0104_C1 + ADL0111_C1 + ADL0118_C1 + ADL0125_C1 + ADL0132_C1 + ADL0139_C1)/(A718A5_C1 + A400P_C1)))*100)</x:f>
      </x:c>
      <x:c r="C50" s="159">
        <x:f>IF(C8&lt;DATEVALUE("3/31/2022"),"N/A",IF((A718A5_C2 + A400P_C2)=0,0,((ADL0083_C2 + ADL0090_C2 + ADL0097_C2 + ADL0104_C2 + ADL0111_C2 + ADL0118_C2 + ADL0125_C2 + ADL0132_C2 + ADL0139_C2)/(A718A5_C2 + A400P_C2)))*100)</x:f>
      </x:c>
      <x:c r="D50" s="119">
        <x:f>IF(C50="N/A", " ", IF(B50="N/A", " ",IF(AND(B50=0,C50=0,),"N/A",IF(ABS(B50)=0, "N/A", ((C50-B50)/ABS(B50))*100))))</x:f>
      </x:c>
      <x:c r="E50" s="159">
        <x:f>IF(E8&lt;DATEVALUE("3/31/2022"),"N/A",IF((A718A5_C3 + A400P_C3)=0,0,((ADL0083_C3 + ADL0090_C3 + ADL0097_C3 + ADL0104_C3 + ADL0111_C3 + ADL0118_C3 + ADL0125_C3 + ADL0132_C3 + ADL0139_C3)/(A718A5_C3 + A400P_C3)))*100)</x:f>
      </x:c>
      <x:c r="F50" s="119">
        <x:f>IF(E50="N/A", " ", IF(C50="N/A", " ",IF(AND(C50=0,E50=0,),"N/A",IF(ABS(C50)=0, "N/A", ((E50-C50)/ABS(C50))*100))))</x:f>
      </x:c>
      <x:c r="G50" s="159">
        <x:f>IF(G8&lt;DATEVALUE("3/31/2022"),"N/A",IF((A718A5_C4 + A400P_C4)=0,0,((ADL0083_C4 + ADL0090_C4 + ADL0097_C4 + ADL0104_C4 + ADL0111_C4 + ADL0118_C4 + ADL0125_C4 + ADL0132_C4 + ADL0139_C4)/(A718A5_C4 + A400P_C4)))*100)</x:f>
      </x:c>
      <x:c r="H50" s="119">
        <x:f>IF(G50="N/A", " ", IF(E50="N/A", " ",IF(AND(E50=0,G50=0,),"N/A",IF(ABS(E50)=0, "N/A", ((G50-E50)/ABS(E50))*100))))</x:f>
      </x:c>
      <x:c r="I50" s="159">
        <x:f>IF(I8&lt;DATEVALUE("3/31/2022"),"N/A",IF((A718A5_C5 + A400P_C5)=0,0,((ADL0083_C5 + ADL0090_C5 + ADL0097_C5 + ADL0104_C5 + ADL0111_C5 + ADL0118_C5 + ADL0125_C5 + ADL0132_C5 + ADL0139_C5)/(A718A5_C5 + A400P_C5)))*100)</x:f>
      </x:c>
      <x:c r="J50" s="119">
        <x:f>IF(I50="N/A", " ", IF(G50="N/A", " ",IF(AND(G50=0,I50=0,),"N/A",IF(ABS(G50)=0, "N/A", ((I50-G50)/ABS(G50))*100))))</x:f>
      </x:c>
    </x:row>
    <x:row r="51" spans="1:13" ht="13.15" customHeight="1" x14ac:dyDescent="0.2">
      <x:c r="A51" s="346" t="s">
        <x:v>616</x:v>
      </x:c>
      <x:c r="B51" s="238"/>
      <x:c r="C51" s="238"/>
      <x:c r="D51" s="264"/>
      <x:c r="E51" s="238"/>
      <x:c r="F51" s="264"/>
      <x:c r="G51" s="238"/>
      <x:c r="H51" s="264"/>
      <x:c r="I51" s="238"/>
      <x:c r="J51" s="264"/>
    </x:row>
    <x:row r="52" spans="1:13" ht="13.15" customHeight="1" x14ac:dyDescent="0.2">
      <x:c r="A52" s="124" t="s">
        <x:v>617</x:v>
      </x:c>
      <x:c r="B52" s="124"/>
      <x:c r="C52" s="124"/>
      <x:c r="D52" s="119"/>
      <x:c r="E52" s="124"/>
      <x:c r="F52" s="119"/>
      <x:c r="G52" s="124"/>
      <x:c r="H52" s="119"/>
      <x:c r="I52" s="268" t="s">
        <x:v>618</x:v>
      </x:c>
      <x:c r="J52" s="119"/>
    </x:row>
    <x:row r="53" spans="1:13" x14ac:dyDescent="0.2">
      <x:c r="A53" s="124"/>
      <x:c r="B53" s="124"/>
      <x:c r="C53" s="124"/>
      <x:c r="D53" s="119"/>
      <x:c r="E53" s="124"/>
      <x:c r="F53" s="119"/>
      <x:c r="G53" s="124"/>
      <x:c r="H53" s="119"/>
      <x:c r="J53" s="119"/>
    </x:row>
    <x:row r="54" spans="1:13" ht="25.5" customHeight="1" x14ac:dyDescent="0.2">
      <x:c r="A54" s="130"/>
      <x:c r="B54" s="130"/>
      <x:c r="C54" s="130"/>
      <x:c r="D54" s="130"/>
      <x:c r="E54" s="130"/>
      <x:c r="F54" s="130"/>
      <x:c r="G54" s="130"/>
    </x:row>
    <x:row r="55" spans="1:13" ht="22.5" customHeight="1" x14ac:dyDescent="0.2">
      <x:c r="A55" s="21"/>
      <x:c r="B55" s="21"/>
      <x:c r="C55" s="21"/>
      <x:c r="D55" s="21"/>
      <x:c r="E55" s="21"/>
      <x:c r="F55" s="21"/>
      <x:c r="G55" s="21"/>
      <x:c r="H55" s="42"/>
      <x:c r="I55" s="5"/>
      <x:c r="J55" s="47"/>
    </x:row>
    <x:row r="56" spans="1:13" x14ac:dyDescent="0.2">
      <x:c r="A56" s="6"/>
      <x:c r="B56" s="6"/>
      <x:c r="C56" s="8"/>
      <x:c r="D56" s="42"/>
      <x:c r="E56" s="8"/>
      <x:c r="F56" s="42"/>
      <x:c r="G56" s="6"/>
      <x:c r="H56" s="42"/>
      <x:c r="J56" s="42"/>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H31 H32 J32 H33 J33 H13 H15 H16 H17 H18 H34 H35 H36 D41 F41 H41 D42 F42 H42 D44 F44 H44 J13 J15 J16 J17 J18 J31 J34 J35 J36 J41 J42 J44" formula="1"/>
  </x:ignoredErrors>
  <x:tableParts count="0"/>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E00-000000000000}" mc:Ignorable="x14ac xr xr2 xr3">
  <x:sheetPr codeName="Sheet19">
    <x:outlinePr summaryBelow="1" summaryRight="1"/>
    <x:pageSetUpPr fitToPage="1"/>
  </x:sheetPr>
  <x:dimension ref="A1:J60"/>
  <x:sheetViews>
    <x:sheetView workbookViewId="0"/>
  </x:sheetViews>
  <x:sheetFormatPr defaultRowHeight="12.75" x14ac:dyDescent="0.2"/>
  <x:cols>
    <x:col min="1" max="1" width="68.285156" style="10" bestFit="1"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50"/>
      <x:c r="B1" s="39"/>
      <x:c r="C1" s="100" t="s">
        <x:v>619</x:v>
      </x:c>
      <x:c r="D1" s="140"/>
      <x:c r="E1" s="39"/>
      <x:c r="F1" s="141"/>
      <x:c r="G1" s="39"/>
      <x:c r="H1" s="141"/>
      <x:c r="I1" s="39"/>
      <x:c r="J1" s="141"/>
    </x:row>
    <x:row r="2" spans="1:10" x14ac:dyDescent="0.2">
      <x:c r="A2" s="44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46">
        <x:f>"CU Name:      "&amp;IF(Cu_Name="","N/A",Cu_Name)</x:f>
      </x:c>
      <x:c r="B4" s="39"/>
      <x:c r="C4" s="45" t="s">
        <x:v>44</x:v>
      </x:c>
      <x:c r="D4" s="104">
        <x:f>IF(AssetRange="","N/A",AssetRange)</x:f>
      </x:c>
      <x:c r="E4" s="53"/>
      <x:c r="F4" s="141"/>
      <x:c r="G4" s="39"/>
      <x:c r="H4" s="141"/>
      <x:c r="I4" s="39"/>
      <x:c r="J4" s="141"/>
    </x:row>
    <x:row r="5" spans="1:10" x14ac:dyDescent="0.2">
      <x:c r="A5" s="46">
        <x:f>"Peer Group:      "&amp;IF(Peer_Group="","N/A",IF(Peer_Group="0","N/A",Peer_Group))</x:f>
      </x:c>
      <x:c r="B5" s="105"/>
      <x:c r="C5" s="45" t="s">
        <x:v>52</x:v>
      </x:c>
      <x:c r="D5" s="478">
        <x:f>IF(_xlnm.Criteria="","N/A",_xlnm.Criteria)</x:f>
      </x:c>
      <x:c r="E5" s="50"/>
      <x:c r="F5" s="50"/>
      <x:c r="G5" s="50"/>
      <x:c r="H5" s="50"/>
      <x:c r="I5" s="50"/>
      <x:c r="J5" s="50"/>
    </x:row>
    <x:row r="6" spans="1:10" x14ac:dyDescent="0.2">
      <x:c r="A6" s="46"/>
      <x:c r="B6" s="45"/>
      <x:c r="C6" s="45" t="s">
        <x:v>46</x:v>
      </x:c>
      <x:c r="D6" s="53">
        <x:f>IF(NoCu_in_Peer_Group="","N/A",NoCu_in_Peer_Group)</x:f>
      </x:c>
      <x:c r="E6" s="53">
        <x:f>IF(CU_NUMBER&gt;0,"",IF(RetPop=0,"Retroactive Population",""))</x:f>
      </x:c>
      <x:c r="F6" s="141"/>
      <x:c r="G6" s="39"/>
      <x:c r="H6" s="141"/>
      <x:c r="I6" s="39"/>
      <x:c r="J6" s="141"/>
    </x:row>
    <x:row r="7" spans="1:10" x14ac:dyDescent="0.2">
      <x:c r="A7" s="15"/>
      <x:c r="D7" s="31"/>
      <x:c r="E7" s="8"/>
      <x:c r="F7" s="31"/>
      <x:c r="G7" s="6"/>
      <x:c r="H7" s="31"/>
      <x:c r="I7" s="6"/>
      <x:c r="J7" s="31"/>
    </x:row>
    <x:row r="8" spans="1:10" ht="13.15" customHeight="1"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298" t="s">
        <x:v>620</x:v>
      </x:c>
      <x:c r="B9" s="101"/>
      <x:c r="C9" s="101"/>
      <x:c r="D9" s="119"/>
      <x:c r="E9" s="101"/>
      <x:c r="F9" s="119"/>
      <x:c r="G9" s="101"/>
      <x:c r="H9" s="119"/>
      <x:c r="I9" s="101"/>
      <x:c r="J9" s="119"/>
    </x:row>
    <x:row r="10" spans="1:10" ht="13.15" customHeight="1" x14ac:dyDescent="0.2">
      <x:c r="A10" s="256" t="s">
        <x:v>621</x:v>
      </x:c>
      <x:c r="B10" s="54">
        <x:f>A550_C1</x:f>
      </x:c>
      <x:c r="C10" s="54">
        <x:f>A550_C2</x:f>
      </x:c>
      <x:c r="D10" s="119">
        <x:f>IF(C10="N/A", " ", IF(B10="N/A", " ",IF(AND(B10=0,C10=0,),"N/A",IF(ABS(B10)=0, "N/A", ((C10*Anu_C2-B10*Anu_C1)/ABS(B10*Anu_C1))*100))))</x:f>
      </x:c>
      <x:c r="E10" s="54">
        <x:f>A550_C3</x:f>
      </x:c>
      <x:c r="F10" s="119">
        <x:f>IF(E10="N/A", " ", IF(C10="N/A", " ",IF(AND(C10=0,E10=0,),"N/A",IF(ABS(C10)=0, "N/A", ((E10*Anu_C3-C10*Anu_C2)/ABS(C10*Anu_C2))*100))))</x:f>
      </x:c>
      <x:c r="G10" s="54">
        <x:f>A550_C4</x:f>
      </x:c>
      <x:c r="H10" s="119">
        <x:f>IF(G10="N/A", " ", IF(E10="N/A", " ",IF(AND(E10=0,G10=0,),"N/A",IF(ABS(E10)=0, "N/A", ((G10*Anu_C4-E10*Anu_C3)/ABS(E10*Anu_C3))*100))))</x:f>
      </x:c>
      <x:c r="I10" s="54">
        <x:f>A550_C5</x:f>
      </x:c>
      <x:c r="J10" s="119">
        <x:f>IF(I10="N/A", " ", IF(G10="N/A", " ",IF(AND(G10=0,I10=0,),"N/A",IF(ABS(G10)=0, "N/A", ((I10*Anu_C5-G10*Anu_C4)/ABS(G10*Anu_C4))*100))))</x:f>
      </x:c>
    </x:row>
    <x:row r="11" spans="1:10" ht="13.15" customHeight="1" x14ac:dyDescent="0.2">
      <x:c r="A11" s="256" t="s">
        <x:v>622</x:v>
      </x:c>
      <x:c r="B11" s="54">
        <x:f>A551_C1</x:f>
      </x:c>
      <x:c r="C11" s="54">
        <x:f>A551_C2</x:f>
      </x:c>
      <x:c r="D11" s="119">
        <x:f>IF(C11="N/A", " ", IF(B11="N/A", " ",IF(AND(B11=0,C11=0,),"N/A",IF(ABS(B11)=0, "N/A", ((C11*Anu_C2-B11*Anu_C1)/ABS(B11*Anu_C1))*100))))</x:f>
      </x:c>
      <x:c r="E11" s="54">
        <x:f>A551_C3</x:f>
      </x:c>
      <x:c r="F11" s="119">
        <x:f>IF(E11="N/A", " ", IF(C11="N/A", " ",IF(AND(C11=0,E11=0,),"N/A",IF(ABS(C11)=0, "N/A", ((E11*Anu_C3-C11*Anu_C2)/ABS(C11*Anu_C2))*100))))</x:f>
      </x:c>
      <x:c r="G11" s="54">
        <x:f>A551_C4</x:f>
      </x:c>
      <x:c r="H11" s="119">
        <x:f>IF(G11="N/A", " ", IF(E11="N/A", " ",IF(AND(E11=0,G11=0,),"N/A",IF(ABS(E11)=0, "N/A", ((G11*Anu_C4-E11*Anu_C3)/ABS(E11*Anu_C3))*100))))</x:f>
      </x:c>
      <x:c r="I11" s="54">
        <x:f>A551_C5</x:f>
      </x:c>
      <x:c r="J11" s="119">
        <x:f>IF(I11="N/A", " ", IF(G11="N/A", " ",IF(AND(G11=0,I11=0,),"N/A",IF(ABS(G11)=0, "N/A", ((I11*Anu_C5-G11*Anu_C4)/ABS(G11*Anu_C4))*100))))</x:f>
      </x:c>
    </x:row>
    <x:row r="12" spans="1:10" ht="13.15" customHeight="1" x14ac:dyDescent="0.2">
      <x:c r="A12" s="300" t="s">
        <x:v>623</x:v>
      </x:c>
      <x:c r="B12" s="54">
        <x:f>(A550_C1-A551_C1)</x:f>
      </x:c>
      <x:c r="C12" s="54">
        <x:f>(A550_C2-A551_C2)</x:f>
      </x:c>
      <x:c r="D12" s="119">
        <x:f>IF(C12="N/A", " ", IF(B12="N/A", " ",IF(AND(B12=0,C12=0,),"N/A",IF(ABS(B12)=0, "N/A", ((C12*Anu_C2-B12*Anu_C1)/ABS(B12*Anu_C1))*100))))</x:f>
      </x:c>
      <x:c r="E12" s="54">
        <x:f>(A550_C3-A551_C3)</x:f>
      </x:c>
      <x:c r="F12" s="119">
        <x:f>IF(E12="N/A", " ", IF(C12="N/A", " ",IF(AND(C12=0,E12=0,),"N/A",IF(ABS(C12)=0, "N/A", ((E12*Anu_C3-C12*Anu_C2)/ABS(C12*Anu_C2))*100))))</x:f>
      </x:c>
      <x:c r="G12" s="54">
        <x:f>(A550_C4-A551_C4)</x:f>
      </x:c>
      <x:c r="H12" s="119">
        <x:f>IF(G12="N/A", " ", IF(E12="N/A", " ",IF(AND(E12=0,G12=0,),"N/A",IF(ABS(E12)=0, "N/A", ((G12*Anu_C4-E12*Anu_C3)/ABS(E12*Anu_C3))*100))))</x:f>
      </x:c>
      <x:c r="I12" s="54">
        <x:f>(A550_C5-A551_C5)</x:f>
      </x:c>
      <x:c r="J12" s="119">
        <x:f>IF(I12="N/A", " ", IF(G12="N/A", " ",IF(AND(G12=0,I12=0,),"N/A",IF(ABS(G12)=0, "N/A", ((I12*Anu_C5-G12*Anu_C4)/ABS(G12*Anu_C4))*100))))</x:f>
      </x:c>
    </x:row>
    <x:row r="13" spans="1:10" ht="13.15" customHeight="1" x14ac:dyDescent="0.2">
      <x:c r="A13" s="298" t="s">
        <x:v>624</x:v>
      </x:c>
      <x:c r="B13" s="159">
        <x:f>IF((A025B_C1+pA025B_C2)/2=0,0,(((A550_C1-A551_C1)/((A025B_C1+pA025B_C1)/2)*100)*Anu_C1))</x:f>
      </x:c>
      <x:c r="C13" s="159">
        <x:f>IF((A025B_C2+pA025B_C2)/2=0,0,(((A550_C2-A551_C2)/((A025B_C2+pA025B_C2)/2)*100)*Anu_C2))</x:f>
      </x:c>
      <x:c r="D13" s="119">
        <x:f>IF(C13="N/A", " ", IF(B13="N/A", " ",IF(AND(B13=0,C13=0,),"N/A",IF(ABS(B13)=0, "N/A", ((C13-B13)/ABS(B13))*100))))</x:f>
      </x:c>
      <x:c r="E13" s="159">
        <x:f>IF((A025B_C3+pA025B_C2)/2=0,0,(((A550_C3-A551_C3)/((A025B_C3+pA025B_C3)/2)*100)*Anu_C3))</x:f>
      </x:c>
      <x:c r="F13" s="119">
        <x:f>IF(E13="N/A", " ", IF(C13="N/A", " ",IF(AND(C13=0,E13=0,),"N/A",IF(ABS(C13)=0, "N/A", ((E13-C13)/ABS(C13))*100))))</x:f>
      </x:c>
      <x:c r="G13" s="159">
        <x:f>IF((A025B_C4+pA025B_C2)/2=0,0,(((A550_C4-A551_C4)/((A025B_C4+pA025B_C4)/2)*100)*Anu_C4))</x:f>
      </x:c>
      <x:c r="H13" s="119">
        <x:f>IF(G13="N/A", " ", IF(E13="N/A", " ",IF(AND(E13=0,G13=0,),"N/A",IF(ABS(E13)=0, "N/A", ((G13-E13)/ABS(E13))*100))))</x:f>
      </x:c>
      <x:c r="I13" s="159">
        <x:f>IF((A025B_C5+pA025B_C2)/2=0,0,(((A550_C5-A551_C5)/((A025B_C5+pA025B_C5)/2)*100)*Anu_C5))</x:f>
      </x:c>
      <x:c r="J13" s="119">
        <x:f>IF(I13="N/A", " ", IF(G13="N/A", " ",IF(AND(G13=0,I13=0,),"N/A",IF(ABS(G13)=0, "N/A", ((I13-G13)/ABS(G13))*100))))</x:f>
      </x:c>
    </x:row>
    <x:row r="14" spans="1:10" ht="13.15" customHeight="1" x14ac:dyDescent="0.2">
      <x:c r="A14" s="298" t="s">
        <x:v>625</x:v>
      </x:c>
      <x:c r="B14" s="54">
        <x:f>(A041B_C1+A550_C1-A551_C1)</x:f>
      </x:c>
      <x:c r="C14" s="54">
        <x:f>(A041B_C2+A550_C2-A551_C2)</x:f>
      </x:c>
      <x:c r="D14" s="119">
        <x:f>IF(C14="N/A", " ", IF(B14="N/A", " ",IF(AND(B14=0,C14=0,),"N/A",IF(ABS(B14)=0, "N/A", ((C14-B14)/ABS(B14))*100))))</x:f>
      </x:c>
      <x:c r="E14" s="54">
        <x:f>(A041B_C3+A550_C3-A551_C3)</x:f>
      </x:c>
      <x:c r="F14" s="119">
        <x:f>IF(E14="N/A", " ", IF(C14="N/A", " ",IF(AND(C14=0,E14=0,),"N/A",IF(ABS(C14)=0, "N/A", ((E14-C14)/ABS(C14))*100))))</x:f>
      </x:c>
      <x:c r="G14" s="54">
        <x:f>(A041B_C4+A550_C4-A551_C4)</x:f>
      </x:c>
      <x:c r="H14" s="119">
        <x:f>IF(G14="N/A", " ", IF(E14="N/A", " ",IF(AND(E14=0,G14=0,),"N/A",IF(ABS(E14)=0, "N/A", ((G14-E14)/ABS(E14))*100))))</x:f>
      </x:c>
      <x:c r="I14" s="54">
        <x:f>(A041B_C5+A550_C5-A551_C5)</x:f>
      </x:c>
      <x:c r="J14" s="119">
        <x:f>IF(I14="N/A", " ", IF(G14="N/A", " ",IF(AND(G14=0,I14=0,),"N/A",IF(ABS(G14)=0, "N/A", ((I14-G14)/ABS(G14))*100))))</x:f>
      </x:c>
    </x:row>
    <x:row r="15" spans="1:10" ht="13.15" customHeight="1" x14ac:dyDescent="0.2">
      <x:c r="A15" s="298" t="s">
        <x:v>626</x:v>
      </x:c>
      <x:c r="B15" s="159">
        <x:f>IF(A025B_C1=0,0,(A041B_C1/A025B_C1))*100 + (IF(((A025B_C1+pA025B_C1)/2)=0,0,((A550_C1-A551_C1)/((A025B_C1+pA025B_C1)/2)))*100*Anu_C1)</x:f>
      </x:c>
      <x:c r="C15" s="159">
        <x:f>IF(A025B_C2=0,0,(A041B_C2/A025B_C2))*100 + (IF(((A025B_C2+pA025B_C2)/2)=0,0,((A550_C2-A551_C2)/((A025B_C2+pA025B_C2)/2)))*100*Anu_C2)</x:f>
      </x:c>
      <x:c r="D15" s="119">
        <x:f>IF(C15="N/A", " ", IF(B15="N/A", " ",IF(AND(B15=0,C15=0,),"N/A",IF(ABS(B15)=0, "N/A", ((C15-B15)/ABS(B15))*100))))</x:f>
      </x:c>
      <x:c r="E15" s="159">
        <x:f>IF(A025B_C3=0,0,(A041B_C3/A025B_C3))*100 + (IF(((A025B_C3+pA025B_C3)/2)=0,0,((A550_C3-A551_C3)/((A025B_C3+pA025B_C3)/2)))*100*Anu_C3)</x:f>
      </x:c>
      <x:c r="F15" s="119">
        <x:f>IF(E15="N/A", " ", IF(C15="N/A", " ",IF(AND(C15=0,E15=0,),"N/A",IF(ABS(C15)=0, "N/A", ((E15-C15)/ABS(C15))*100))))</x:f>
      </x:c>
      <x:c r="G15" s="159">
        <x:f>IF(A025B_C4=0,0,(A041B_C4/A025B_C4))*100 + (IF(((A025B_C4+pA025B_C4)/2)=0,0,((A550_C4-A551_C4)/((A025B_C4+pA025B_C4)/2)))*100*Anu_C4)</x:f>
      </x:c>
      <x:c r="H15" s="119">
        <x:f>IF(G15="N/A", " ", IF(E15="N/A", " ",IF(AND(E15=0,G15=0,),"N/A",IF(ABS(E15)=0, "N/A", ((G15-E15)/ABS(E15))*100))))</x:f>
      </x:c>
      <x:c r="I15" s="159">
        <x:f>IF(A025B_C5=0,0,(A041B_C5/A025B_C5))*100 + (IF(((A025B_C5+pA025B_C5)/2)=0,0,((A550_C5-A551_C5)/((A025B_C5+pA025B_C5)/2)))*100*Anu_C5)</x:f>
      </x:c>
      <x:c r="J15" s="119">
        <x:f>IF(I15="N/A", " ", IF(G15="N/A", " ",IF(AND(G15=0,I15=0,),"N/A",IF(ABS(G15)=0, "N/A", ((I15-G15)/ABS(G15))*100))))</x:f>
      </x:c>
    </x:row>
    <x:row r="16" spans="1:10" ht="13.15" customHeight="1" x14ac:dyDescent="0.2">
      <x:c r="A16" s="298" t="s">
        <x:v>627</x:v>
      </x:c>
      <x:c r="B16" s="54"/>
      <x:c r="C16" s="161"/>
      <x:c r="D16" s="119"/>
      <x:c r="E16" s="161"/>
      <x:c r="F16" s="119"/>
      <x:c r="G16" s="54"/>
      <x:c r="H16" s="119"/>
      <x:c r="I16" s="159"/>
      <x:c r="J16" s="119"/>
    </x:row>
    <x:row r="17" spans="1:10" ht="13.15" customHeight="1" x14ac:dyDescent="0.2">
      <x:c r="A17" s="101" t="s">
        <x:v>628</x:v>
      </x:c>
      <x:c r="B17" s="54">
        <x:f>A680_C1</x:f>
      </x:c>
      <x:c r="C17" s="54">
        <x:f>A680_C2</x:f>
      </x:c>
      <x:c r="D17" s="119">
        <x:f>IF(C17="N/A", " ", IF(B17="N/A", " ",IF(AND(B17=0,C17=0,),"N/A",IF(ABS(B17)=0, "N/A", ((C17*Anu_C2-B17*Anu_C1)/ABS(B17*Anu_C1))*100))))</x:f>
      </x:c>
      <x:c r="E17" s="54">
        <x:f>A680_C3</x:f>
      </x:c>
      <x:c r="F17" s="119">
        <x:f>IF(E17="N/A", " ", IF(C17="N/A", " ",IF(AND(C17=0,E17=0,),"N/A",IF(ABS(C17)=0, "N/A", ((E17*Anu_C3-C17*Anu_C2)/ABS(C17*Anu_C2))*100))))</x:f>
      </x:c>
      <x:c r="G17" s="54">
        <x:f>A680_C4</x:f>
      </x:c>
      <x:c r="H17" s="119">
        <x:f>IF(G17="N/A", " ", IF(E17="N/A", " ",IF(AND(E17=0,G17=0,),"N/A",IF(ABS(E17)=0, "N/A", ((G17*Anu_C4-E17*Anu_C3)/ABS(E17*Anu_C3))*100))))</x:f>
      </x:c>
      <x:c r="I17" s="54">
        <x:f>A680_C5</x:f>
      </x:c>
      <x:c r="J17" s="119">
        <x:f>IF(I17="N/A", " ", IF(G17="N/A", " ",IF(AND(G17=0,I17=0,),"N/A",IF(ABS(G17)=0, "N/A", ((I17*Anu_C5-G17*Anu_C4)/ABS(G17*Anu_C4))*100))))</x:f>
      </x:c>
    </x:row>
    <x:row r="18" spans="1:10" ht="13.15" customHeight="1" x14ac:dyDescent="0.2">
      <x:c r="A18" s="101" t="s">
        <x:v>629</x:v>
      </x:c>
      <x:c r="B18" s="54">
        <x:f>A681_C1</x:f>
      </x:c>
      <x:c r="C18" s="54">
        <x:f>A681_C2</x:f>
      </x:c>
      <x:c r="D18" s="119">
        <x:f>IF(C18="N/A", " ", IF(B18="N/A", " ",IF(AND(B18=0,C18=0,),"N/A",IF(ABS(B18)=0, "N/A", ((C18*Anu_C2-B18*Anu_C1)/ABS(B18*Anu_C1))*100))))</x:f>
      </x:c>
      <x:c r="E18" s="54">
        <x:f>A681_C3</x:f>
      </x:c>
      <x:c r="F18" s="119">
        <x:f>IF(E18="N/A", " ", IF(C18="N/A", " ",IF(AND(C18=0,E18=0,),"N/A",IF(ABS(C18)=0, "N/A", ((E18*Anu_C3-C18*Anu_C2)/ABS(C18*Anu_C2))*100))))</x:f>
      </x:c>
      <x:c r="G18" s="54">
        <x:f>A681_C4</x:f>
      </x:c>
      <x:c r="H18" s="119">
        <x:f>IF(G18="N/A", " ", IF(E18="N/A", " ",IF(AND(E18=0,G18=0,),"N/A",IF(ABS(E18)=0, "N/A", ((G18*Anu_C4-E18*Anu_C3)/ABS(E18*Anu_C3))*100))))</x:f>
      </x:c>
      <x:c r="I18" s="54">
        <x:f>A681_C5</x:f>
      </x:c>
      <x:c r="J18" s="119">
        <x:f>IF(I18="N/A", " ", IF(G18="N/A", " ",IF(AND(G18=0,I18=0,),"N/A",IF(ABS(G18)=0, "N/A", ((I18*Anu_C5-G18*Anu_C4)/ABS(G18*Anu_C4))*100))))</x:f>
      </x:c>
    </x:row>
    <x:row r="19" spans="1:10" ht="13.15" customHeight="1" x14ac:dyDescent="0.2">
      <x:c r="A19" s="101" t="s">
        <x:v>630</x:v>
      </x:c>
      <x:c r="B19" s="54">
        <x:f>(A680_C1-A681_C1)</x:f>
      </x:c>
      <x:c r="C19" s="54">
        <x:f>(A680_C2-A681_C2)</x:f>
      </x:c>
      <x:c r="D19" s="119">
        <x:f>IF(C19="N/A", " ", IF(B19="N/A", " ",IF(AND(B19=0,C19=0,),"N/A",IF(ABS(B19)=0, "N/A", ((C19*Anu_C2-B19*Anu_C1)/ABS(B19*Anu_C1))*100))))</x:f>
      </x:c>
      <x:c r="E19" s="54">
        <x:f>(A680_C3-A681_C3)</x:f>
      </x:c>
      <x:c r="F19" s="119">
        <x:f>IF(E19="N/A", " ", IF(C19="N/A", " ",IF(AND(C19=0,E19=0,),"N/A",IF(ABS(C19)=0, "N/A", ((E19*Anu_C3-C19*Anu_C2)/ABS(C19*Anu_C2))*100))))</x:f>
      </x:c>
      <x:c r="G19" s="54">
        <x:f>(A680_C4-A681_C4)</x:f>
      </x:c>
      <x:c r="H19" s="119">
        <x:f>IF(G19="N/A", " ", IF(E19="N/A", " ",IF(AND(E19=0,G19=0,),"N/A",IF(ABS(E19)=0, "N/A", ((G19*Anu_C4-E19*Anu_C3)/ABS(E19*Anu_C3))*100))))</x:f>
      </x:c>
      <x:c r="I19" s="54">
        <x:f>(A680_C5-A681_C5)</x:f>
      </x:c>
      <x:c r="J19" s="119">
        <x:f>IF(I19="N/A", " ", IF(G19="N/A", " ",IF(AND(G19=0,I19=0,),"N/A",IF(ABS(G19)=0, "N/A", ((I19*Anu_C5-G19*Anu_C4)/ABS(G19*Anu_C4))*100))))</x:f>
      </x:c>
    </x:row>
    <x:row r="20" spans="1:10" ht="13.15" customHeight="1" x14ac:dyDescent="0.2">
      <x:c r="A20" s="101" t="s">
        <x:v>631</x:v>
      </x:c>
      <x:c r="B20" s="159">
        <x:f>IF(((A396_C1+pA396_C1)/2)=0,0,((A680_C1-A681_C1)/((A396_C1+pA396_C1)/2)))*100*Anu_C1</x:f>
      </x:c>
      <x:c r="C20" s="159">
        <x:f>IF(((A396_C2+pA396_C2)/2)=0,0,((A680_C2-A681_C2)/((A396_C2+pA396_C2)/2)))*100*Anu_C2</x:f>
      </x:c>
      <x:c r="D20" s="119">
        <x:f>IF(C20="N/A", " ", IF(B20="N/A", " ",IF(AND(B20=0,C20=0,),"N/A",IF(ABS(B20)=0, "N/A", ((C20-B20)/ABS(B20))*100))))</x:f>
      </x:c>
      <x:c r="E20" s="159">
        <x:f>IF(((A396_C3+pA396_C3)/2)=0,0,((A680_C3-A681_C3)/((A396_C3+pA396_C3)/2)))*100*Anu_C3</x:f>
      </x:c>
      <x:c r="F20" s="119">
        <x:f>IF(E20="N/A", " ", IF(C20="N/A", " ",IF(AND(C20=0,E20=0,),"N/A",IF(ABS(C20)=0, "N/A", ((E20-C20)/ABS(C20))*100))))</x:f>
      </x:c>
      <x:c r="G20" s="159">
        <x:f>IF(((A396_C4+pA396_C4)/2)=0,0,((A680_C4-A681_C4)/((A396_C4+pA396_C4)/2)))*100*Anu_C4</x:f>
      </x:c>
      <x:c r="H20" s="119">
        <x:f>IF(G20="N/A", " ", IF(E20="N/A", " ",IF(AND(E20=0,G20=0,),"N/A",IF(ABS(E20)=0, "N/A", ((G20-E20)/ABS(E20))*100))))</x:f>
      </x:c>
      <x:c r="I20" s="159">
        <x:f>IF(((A396_C5+pA396_C5)/2)=0,0,((A680_C5-A681_C5)/((A396_C5+pA396_C5)/2)))*100*Anu_C5</x:f>
      </x:c>
      <x:c r="J20" s="119">
        <x:f>IF(I20="N/A", " ", IF(G20="N/A", " ",IF(AND(G20=0,I20=0,),"N/A",IF(ABS(G20)=0, "N/A", ((I20-G20)/ABS(G20))*100))))</x:f>
      </x:c>
    </x:row>
    <x:row r="21" spans="1:10" ht="13.15" customHeight="1" x14ac:dyDescent="0.2">
      <x:c r="A21" s="256" t="s">
        <x:v>632</x:v>
      </x:c>
      <x:c r="B21" s="54">
        <x:f>A136_C1</x:f>
      </x:c>
      <x:c r="C21" s="54">
        <x:f>A136_C2</x:f>
      </x:c>
      <x:c r="D21" s="119">
        <x:f>IF(C21="N/A", " ", IF(B21="N/A", " ",IF(AND(B21=0,C21=0,),"N/A",IF(ABS(B21)=0, "N/A", ((C21*Anu_C2-B21*Anu_C1)/ABS(B21*Anu_C1))*100))))</x:f>
      </x:c>
      <x:c r="E21" s="54">
        <x:f>A136_C3</x:f>
      </x:c>
      <x:c r="F21" s="119">
        <x:f>IF(E21="N/A", " ", IF(C21="N/A", " ",IF(AND(C21=0,E21=0,),"N/A",IF(ABS(C21)=0, "N/A", ((E21*Anu_C3-C21*Anu_C2)/ABS(C21*Anu_C2))*100))))</x:f>
      </x:c>
      <x:c r="G21" s="54">
        <x:f>A136_C4</x:f>
      </x:c>
      <x:c r="H21" s="119">
        <x:f>IF(G21="N/A", " ", IF(E21="N/A", " ",IF(AND(E21=0,G21=0,),"N/A",IF(ABS(E21)=0, "N/A", ((G21*Anu_C4-E21*Anu_C3)/ABS(E21*Anu_C3))*100))))</x:f>
      </x:c>
      <x:c r="I21" s="54">
        <x:f>A136_C5</x:f>
      </x:c>
      <x:c r="J21" s="119">
        <x:f>IF(I21="N/A", " ", IF(G21="N/A", " ",IF(AND(G21=0,I21=0,),"N/A",IF(ABS(G21)=0, "N/A", ((I21*Anu_C5-G21*Anu_C4)/ABS(G21*Anu_C4))*100))))</x:f>
      </x:c>
    </x:row>
    <x:row r="22" spans="1:10" ht="13.15" customHeight="1" x14ac:dyDescent="0.2">
      <x:c r="A22" s="256" t="s">
        <x:v>633</x:v>
      </x:c>
      <x:c r="B22" s="54">
        <x:f>A137_C1</x:f>
      </x:c>
      <x:c r="C22" s="54">
        <x:f>A137_C2</x:f>
      </x:c>
      <x:c r="D22" s="119">
        <x:f>IF(C22="N/A", " ", IF(B22="N/A", " ",IF(AND(B22=0,C22=0,),"N/A",IF(ABS(B22)=0, "N/A", ((C22*Anu_C2-B22*Anu_C1)/ABS(B22*Anu_C1))*100))))</x:f>
      </x:c>
      <x:c r="E22" s="54">
        <x:f>A137_C3</x:f>
      </x:c>
      <x:c r="F22" s="119">
        <x:f>IF(E22="N/A", " ", IF(C22="N/A", " ",IF(AND(C22=0,E22=0,),"N/A",IF(ABS(C22)=0, "N/A", ((E22*Anu_C3-C22*Anu_C2)/ABS(C22*Anu_C2))*100))))</x:f>
      </x:c>
      <x:c r="G22" s="54">
        <x:f>A137_C4</x:f>
      </x:c>
      <x:c r="H22" s="119">
        <x:f>IF(G22="N/A", " ", IF(E22="N/A", " ",IF(AND(E22=0,G22=0,),"N/A",IF(ABS(E22)=0, "N/A", ((G22*Anu_C4-E22*Anu_C3)/ABS(E22*Anu_C3))*100))))</x:f>
      </x:c>
      <x:c r="I22" s="54">
        <x:f>A137_C5</x:f>
      </x:c>
      <x:c r="J22" s="119">
        <x:f>IF(I22="N/A", " ", IF(G22="N/A", " ",IF(AND(G22=0,I22=0,),"N/A",IF(ABS(G22)=0, "N/A", ((I22*Anu_C5-G22*Anu_C4)/ABS(G22*Anu_C4))*100))))</x:f>
      </x:c>
    </x:row>
    <x:row r="23" spans="1:10" ht="13.15" customHeight="1" x14ac:dyDescent="0.2">
      <x:c r="A23" s="256" t="s">
        <x:v>634</x:v>
      </x:c>
      <x:c r="B23" s="54">
        <x:f>A136_C1-A137_C1</x:f>
      </x:c>
      <x:c r="C23" s="54">
        <x:f>A136_C2-A137_C2</x:f>
      </x:c>
      <x:c r="D23" s="119">
        <x:f>IF(C23="N/A", " ", IF(B23="N/A", " ",IF(AND(B23=0,C23=0,),"N/A",IF(ABS(B23)=0, "N/A", ((C23*Anu_C2-B23*Anu_C1)/ABS(B23*Anu_C1))*100))))</x:f>
      </x:c>
      <x:c r="E23" s="54">
        <x:f>A136_C3-A137_C3</x:f>
      </x:c>
      <x:c r="F23" s="119">
        <x:f>IF(E23="N/A", " ", IF(C23="N/A", " ",IF(AND(C23=0,E23=0,),"N/A",IF(ABS(C23)=0, "N/A", ((E23*Anu_C3-C23*Anu_C2)/ABS(C23*Anu_C2))*100))))</x:f>
      </x:c>
      <x:c r="G23" s="54">
        <x:f>A136_C4-A137_C4</x:f>
      </x:c>
      <x:c r="H23" s="119">
        <x:f>IF(G23="N/A", " ", IF(E23="N/A", " ",IF(AND(E23=0,G23=0,),"N/A",IF(ABS(E23)=0, "N/A", ((G23*Anu_C4-E23*Anu_C3)/ABS(E23*Anu_C3))*100))))</x:f>
      </x:c>
      <x:c r="I23" s="54">
        <x:f>A136_C5-A137_C5</x:f>
      </x:c>
      <x:c r="J23" s="119">
        <x:f>IF(I23="N/A", " ", IF(G23="N/A", " ",IF(AND(G23=0,I23=0,),"N/A",IF(ABS(G23)=0, "N/A", ((I23*Anu_C5-G23*Anu_C4)/ABS(G23*Anu_C4))*100))))</x:f>
      </x:c>
    </x:row>
    <x:row r="24" spans="1:10" ht="13.15" customHeight="1" x14ac:dyDescent="0.2">
      <x:c r="A24" s="256" t="s">
        <x:v>635</x:v>
      </x:c>
      <x:c r="B24" s="159">
        <x:f>IF((pA397A_C1+A397A_C1)/2=0,0,(((A136_C1-A137_C1)/((pA397A_C1+A397A_C1)/2))*100)*Anu_C1)</x:f>
      </x:c>
      <x:c r="C24" s="159">
        <x:f>IF((pA397A_C2+A397A_C2)/2=0,0,(((A136_C2-A137_C2)/((pA397A_C2+A397A_C2)/2))*100)*Anu_C2)</x:f>
      </x:c>
      <x:c r="D24" s="119">
        <x:f>IF(C24="N/A", " ", IF(B24="N/A", " ",IF(AND(B24=0,C24=0,),"N/A",IF(ABS(B24)=0, "N/A", ((C24-B24)/ABS(B24))*100))))</x:f>
      </x:c>
      <x:c r="E24" s="159">
        <x:f>IF((pA397A_C3+A397A_C3)/2=0,0,(((A136_C3-A137_C3)/((pA397A_C3+A397A_C3)/2))*100)*Anu_C3)</x:f>
      </x:c>
      <x:c r="F24" s="119">
        <x:f>IF(E24="N/A", " ", IF(C24="N/A", " ",IF(AND(C24=0,E24=0,),"N/A",IF(ABS(C24)=0, "N/A", ((E24-C24)/ABS(C24))*100))))</x:f>
      </x:c>
      <x:c r="G24" s="159">
        <x:f>IF((pA397A_C4+A397A_C4)/2=0,0,(((A136_C4-A137_C4)/((pA397A_C4+A397A_C4)/2))*100)*Anu_C4)</x:f>
      </x:c>
      <x:c r="H24" s="119">
        <x:f>IF(G24="N/A", " ", IF(E24="N/A", " ",IF(AND(E24=0,G24=0,),"N/A",IF(ABS(E24)=0, "N/A", ((G24-E24)/ABS(E24))*100))))</x:f>
      </x:c>
      <x:c r="I24" s="159">
        <x:f>IF((pA397A_C5+A397A_C5)/2=0,0,(((A136_C5-A137_C5)/((pA397A_C5+A397A_C5)/2))*100)*Anu_C5)</x:f>
      </x:c>
      <x:c r="J24" s="119">
        <x:f>IF(I24="N/A", " ", IF(G24="N/A", " ",IF(AND(G24=0,I24=0,),"N/A",IF(ABS(G24)=0, "N/A", ((I24-G24)/ABS(G24))*100))))</x:f>
      </x:c>
    </x:row>
    <x:row r="25" spans="1:10" ht="13.15" customHeight="1" x14ac:dyDescent="0.2">
      <x:c r="A25" s="256" t="s">
        <x:v>636</x:v>
      </x:c>
      <x:c r="B25" s="54">
        <x:f>A550T_C1</x:f>
      </x:c>
      <x:c r="C25" s="54">
        <x:f>A550T_C2</x:f>
      </x:c>
      <x:c r="D25" s="119">
        <x:f>IF(C25="N/A", " ", IF(B25="N/A", " ",IF(AND(B25=0,C25=0,),"N/A",IF(ABS(B25)=0, "N/A", ((C25*Anu_C2-B25*Anu_C1)/ABS(B25*Anu_C1))*100))))</x:f>
      </x:c>
      <x:c r="E25" s="54">
        <x:f>A550T_C3</x:f>
      </x:c>
      <x:c r="F25" s="119">
        <x:f>IF(E25="N/A", " ", IF(C25="N/A", " ",IF(AND(C25=0,E25=0,),"N/A",IF(ABS(C25)=0, "N/A", ((E25*Anu_C3-C25*Anu_C2)/ABS(C25*Anu_C2))*100))))</x:f>
      </x:c>
      <x:c r="G25" s="54">
        <x:f>A550T_C4</x:f>
      </x:c>
      <x:c r="H25" s="119">
        <x:f>IF(G25="N/A", " ", IF(E25="N/A", " ",IF(AND(E25=0,G25=0,),"N/A",IF(ABS(E25)=0, "N/A", ((G25*Anu_C4-E25*Anu_C3)/ABS(E25*Anu_C3))*100))))</x:f>
      </x:c>
      <x:c r="I25" s="54">
        <x:f>A550T_C5</x:f>
      </x:c>
      <x:c r="J25" s="119">
        <x:f>IF(I25="N/A", " ", IF(G25="N/A", " ",IF(AND(G25=0,I25=0,),"N/A",IF(ABS(G25)=0, "N/A", ((I25*Anu_C5-G25*Anu_C4)/ABS(G25*Anu_C4))*100))))</x:f>
      </x:c>
    </x:row>
    <x:row r="26" spans="1:10" ht="13.15" customHeight="1" x14ac:dyDescent="0.2">
      <x:c r="A26" s="302" t="s">
        <x:v>637</x:v>
      </x:c>
      <x:c r="B26" s="54">
        <x:f>A551T_C1</x:f>
      </x:c>
      <x:c r="C26" s="54">
        <x:f>A551T_C2</x:f>
      </x:c>
      <x:c r="D26" s="119">
        <x:f>IF(C26="N/A", " ", IF(B26="N/A", " ",IF(AND(B26=0,C26=0,),"N/A",IF(ABS(B26)=0, "N/A", ((C26*Anu_C2-B26*Anu_C1)/ABS(B26*Anu_C1))*100))))</x:f>
      </x:c>
      <x:c r="E26" s="54">
        <x:f>A551T_C3</x:f>
      </x:c>
      <x:c r="F26" s="119">
        <x:f>IF(E26="N/A", " ", IF(C26="N/A", " ",IF(AND(C26=0,E26=0,),"N/A",IF(ABS(C26)=0, "N/A", ((E26*Anu_C3-C26*Anu_C2)/ABS(C26*Anu_C2))*100))))</x:f>
      </x:c>
      <x:c r="G26" s="54">
        <x:f>A551T_C4</x:f>
      </x:c>
      <x:c r="H26" s="119">
        <x:f>IF(G26="N/A", " ", IF(E26="N/A", " ",IF(AND(E26=0,G26=0,),"N/A",IF(ABS(E26)=0, "N/A", ((G26*Anu_C4-E26*Anu_C3)/ABS(E26*Anu_C3))*100))))</x:f>
      </x:c>
      <x:c r="I26" s="54">
        <x:f>A551T_C5</x:f>
      </x:c>
      <x:c r="J26" s="119">
        <x:f>IF(I26="N/A", " ", IF(G26="N/A", " ",IF(AND(G26=0,I26=0,),"N/A",IF(ABS(G26)=0, "N/A", ((I26*Anu_C5-G26*Anu_C4)/ABS(G26*Anu_C4))*100))))</x:f>
      </x:c>
    </x:row>
    <x:row r="27" spans="1:10" ht="13.15" customHeight="1" x14ac:dyDescent="0.2">
      <x:c r="A27" s="302" t="s">
        <x:v>638</x:v>
      </x:c>
      <x:c r="B27" s="54">
        <x:f>A550T_C1 - A551T_C1</x:f>
      </x:c>
      <x:c r="C27" s="54">
        <x:f>A550T_C2 - A551T_C2</x:f>
      </x:c>
      <x:c r="D27" s="119">
        <x:f>IF(C27="N/A", " ", IF(B27="N/A", " ",IF(AND(B27=0,C27=0,),"N/A",IF(ABS(B27)=0, "N/A", ((C27*Anu_C2-B27*Anu_C1)/ABS(B27*Anu_C1))*100))))</x:f>
      </x:c>
      <x:c r="E27" s="54">
        <x:f>A550T_C3 - A551T_C3</x:f>
      </x:c>
      <x:c r="F27" s="119">
        <x:f>IF(E27="N/A", " ", IF(C27="N/A", " ",IF(AND(C27=0,E27=0,),"N/A",IF(ABS(C27)=0, "N/A", ((E27*Anu_C3-C27*Anu_C2)/ABS(C27*Anu_C2))*100))))</x:f>
      </x:c>
      <x:c r="G27" s="54">
        <x:f>A550T_C4 - A551T_C4</x:f>
      </x:c>
      <x:c r="H27" s="119">
        <x:f>IF(G27="N/A", " ", IF(E27="N/A", " ",IF(AND(E27=0,G27=0,),"N/A",IF(ABS(E27)=0, "N/A", ((G27*Anu_C4-E27*Anu_C3)/ABS(E27*Anu_C3))*100))))</x:f>
      </x:c>
      <x:c r="I27" s="54">
        <x:f>A550T_C5 - A551T_C5</x:f>
      </x:c>
      <x:c r="J27" s="119">
        <x:f>IF(I27="N/A", " ", IF(G27="N/A", " ",IF(AND(G27=0,I27=0,),"N/A",IF(ABS(G27)=0, "N/A", ((I27*Anu_C5-G27*Anu_C4)/ABS(G27*Anu_C4))*100))))</x:f>
      </x:c>
    </x:row>
    <x:row r="28" spans="1:10" ht="24" customHeight="1" x14ac:dyDescent="0.2">
      <x:c r="A28" s="302" t="s">
        <x:v>639</x:v>
      </x:c>
      <x:c r="B28" s="159">
        <x:f>IF((A698A_C1+pA698A_C1)/2=0,0,(((A550T_C1-A551T_C1)/((A698A_C1+pA698A_C1)/2)*100)*Anu_C1))</x:f>
      </x:c>
      <x:c r="C28" s="159">
        <x:f>IF((A698A_C2+pA698A_C2)/2=0,0,(((A550T_C2-A551T_C2)/((A698A_C2+pA698A_C2)/2)*100)*Anu_C2))</x:f>
      </x:c>
      <x:c r="D28" s="119">
        <x:f>IF(C28="N/A", " ", IF(B28="N/A", " ",IF(AND(B28=0,C28=0,),"N/A",IF(ABS(B28)=0, "N/A", ((C28-B28)/ABS(B28))*100))))</x:f>
      </x:c>
      <x:c r="E28" s="159">
        <x:f>IF((A698A_C3+pA698A_C3)/2=0,0,(((A550T_C3-A551T_C3)/((A698A_C3+pA698A_C3)/2)*100)*Anu_C3))</x:f>
      </x:c>
      <x:c r="F28" s="119">
        <x:f>IF(E28="N/A", " ", IF(C28="N/A", " ",IF(AND(C28=0,E28=0,),"N/A",IF(ABS(C28)=0, "N/A", ((E28-C28)/ABS(C28))*100))))</x:f>
      </x:c>
      <x:c r="G28" s="159">
        <x:f>IF((A698A_C4+pA698A_C4)/2=0,0,(((A550T_C4-A551T_C4)/((A698A_C4+pA698A_C4)/2)*100)*Anu_C4))</x:f>
      </x:c>
      <x:c r="H28" s="119">
        <x:f>IF(G28="N/A", " ", IF(E28="N/A", " ",IF(AND(E28=0,G28=0,),"N/A",IF(ABS(E28)=0, "N/A", ((G28-E28)/ABS(E28))*100))))</x:f>
      </x:c>
      <x:c r="I28" s="159">
        <x:f>IF((A698A_C5+pA698A_C5)/2=0,0,(((A550T_C5-A551T_C5)/((A698A_C5+pA698A_C5)/2)*100)*Anu_C5))</x:f>
      </x:c>
      <x:c r="J28" s="119">
        <x:f>IF(I28="N/A", " ", IF(G28="N/A", " ",IF(AND(G28=0,I28=0,),"N/A",IF(ABS(G28)=0, "N/A", ((I28-G28)/ABS(G28))*100))))</x:f>
      </x:c>
    </x:row>
    <x:row r="29" spans="1:10" x14ac:dyDescent="0.2">
      <x:c r="A29" s="302" t="s">
        <x:v>640</x:v>
      </x:c>
      <x:c r="B29" s="54">
        <x:f t="array" ref="B29:B29">IF(B8&lt;DATEVALUE("3/31/22"),"N/A",ACH0007_C1)</x:f>
      </x:c>
      <x:c r="C29" s="54">
        <x:f t="array" ref="C29:C29">IF(C8&lt;DATEVALUE("3/31/22"),"N/A",ACH0007_C2)</x:f>
      </x:c>
      <x:c r="D29" s="119">
        <x:f>IF(C29="N/A", " ", IF(B29="N/A", " ",IF(AND(B29=0,C29=0,),"N/A",IF(ABS(B29)=0, "N/A", ((C29*Anu_C2-B29*Anu_C1)/ABS(B29*Anu_C1))*100))))</x:f>
      </x:c>
      <x:c r="E29" s="54">
        <x:f t="array" ref="E29:E29">IF(E8&lt;DATEVALUE("3/31/22"),"N/A",ACH0007_C3)</x:f>
      </x:c>
      <x:c r="F29" s="119">
        <x:f>IF(E29="N/A", " ", IF(C29="N/A", " ",IF(AND(C29=0,E29=0,),"N/A",IF(ABS(C29)=0, "N/A", ((E29*Anu_C3-C29*Anu_C2)/ABS(C29*Anu_C2))*100))))</x:f>
      </x:c>
      <x:c r="G29" s="54">
        <x:f t="array" ref="G29:G29">IF(G8&lt;DATEVALUE("3/31/22"),"N/A",ACH0007_C4)</x:f>
      </x:c>
      <x:c r="H29" s="119">
        <x:f>IF(G29="N/A", " ", IF(E29="N/A", " ",IF(AND(E29=0,G29=0,),"N/A",IF(ABS(E29)=0, "N/A", ((G29*Anu_C4-E29*Anu_C3)/ABS(E29*Anu_C3))*100))))</x:f>
      </x:c>
      <x:c r="I29" s="54">
        <x:f t="array" ref="I29:I29">IF(I8&lt;DATEVALUE("3/31/22"),"N/A",ACH0007_C5)</x:f>
      </x:c>
      <x:c r="J29" s="119">
        <x:f>IF(I29="N/A", " ", IF(G29="N/A", " ",IF(AND(G29=0,I29=0,),"N/A",IF(ABS(G29)=0, "N/A", ((I29*Anu_C5-G29*Anu_C4)/ABS(G29*Anu_C4))*100))))</x:f>
      </x:c>
    </x:row>
    <x:row r="30" spans="1:10" x14ac:dyDescent="0.2">
      <x:c r="A30" s="302" t="s">
        <x:v>641</x:v>
      </x:c>
      <x:c r="B30" s="54">
        <x:f t="array" ref="B30:B30">IF(B8&lt;DATEVALUE("3/31/22"),"N/A",ACH0008_C1)</x:f>
      </x:c>
      <x:c r="C30" s="54">
        <x:f t="array" ref="C30:C30">IF(C8&lt;DATEVALUE("3/31/22"),"N/A",ACH0008_C2)</x:f>
      </x:c>
      <x:c r="D30" s="119">
        <x:f>IF(C30="N/A", " ", IF(B30="N/A", " ",IF(AND(B30=0,C30=0,),"N/A",IF(ABS(B30)=0, "N/A", ((C30*Anu_C2-B30*Anu_C1)/ABS(B30*Anu_C1))*100))))</x:f>
      </x:c>
      <x:c r="E30" s="54">
        <x:f t="array" ref="E30:E30">IF(E8&lt;DATEVALUE("3/31/22"),"N/A",ACH0008_C3)</x:f>
      </x:c>
      <x:c r="F30" s="119">
        <x:f>IF(E30="N/A", " ", IF(C30="N/A", " ",IF(AND(C30=0,E30=0,),"N/A",IF(ABS(C30)=0, "N/A", ((E30*Anu_C3-C30*Anu_C2)/ABS(C30*Anu_C2))*100))))</x:f>
      </x:c>
      <x:c r="G30" s="54">
        <x:f t="array" ref="G30:G30">IF(G8&lt;DATEVALUE("3/31/22"),"N/A",ACH0008_C4)</x:f>
      </x:c>
      <x:c r="H30" s="119">
        <x:f>IF(G30="N/A", " ", IF(E30="N/A", " ",IF(AND(E30=0,G30=0,),"N/A",IF(ABS(E30)=0, "N/A", ((G30*Anu_C4-E30*Anu_C3)/ABS(E30*Anu_C3))*100))))</x:f>
      </x:c>
      <x:c r="I30" s="54">
        <x:f t="array" ref="I30:I30">IF(I8&lt;DATEVALUE("3/31/22"),"N/A",ACH0008_C5)</x:f>
      </x:c>
      <x:c r="J30" s="119">
        <x:f>IF(I30="N/A", " ", IF(G30="N/A", " ",IF(AND(G30=0,I30=0,),"N/A",IF(ABS(G30)=0, "N/A", ((I30*Anu_C5-G30*Anu_C4)/ABS(G30*Anu_C4))*100))))</x:f>
      </x:c>
    </x:row>
    <x:row r="31" spans="1:10" x14ac:dyDescent="0.2">
      <x:c r="A31" s="302" t="s">
        <x:v>642</x:v>
      </x:c>
      <x:c r="B31" s="54">
        <x:f t="array" ref="B31:B31">IF(B8&lt;DATEVALUE("3/31/22"),"N/A",ACH0007_C1 - ACH0008_C1)</x:f>
      </x:c>
      <x:c r="C31" s="54">
        <x:f t="array" ref="C31:C31">IF(C8&lt;DATEVALUE("3/31/22"),"N/A",ACH0007_C2 - ACH0008_C2)</x:f>
      </x:c>
      <x:c r="D31" s="119">
        <x:f>IF(C31="N/A", " ", IF(B31="N/A", " ",IF(AND(B31=0,C31=0,),"N/A",IF(ABS(B31)=0, "N/A", ((C31*Anu_C2-B31*Anu_C1)/ABS(B31*Anu_C1))*100))))</x:f>
      </x:c>
      <x:c r="E31" s="54">
        <x:f t="array" ref="E31:E31">IF(E8&lt;DATEVALUE("3/31/22"),"N/A",ACH0007_C3 - ACH0008_C3)</x:f>
      </x:c>
      <x:c r="F31" s="119">
        <x:f>IF(E31="N/A", " ", IF(C31="N/A", " ",IF(AND(C31=0,E31=0,),"N/A",IF(ABS(C31)=0, "N/A", ((E31*Anu_C3-C31*Anu_C2)/ABS(C31*Anu_C2))*100))))</x:f>
      </x:c>
      <x:c r="G31" s="54">
        <x:f t="array" ref="G31:G31">IF(G8&lt;DATEVALUE("3/31/22"),"N/A",ACH0007_C4 - ACH0008_C4)</x:f>
      </x:c>
      <x:c r="H31" s="119">
        <x:f>IF(G31="N/A", " ", IF(E31="N/A", " ",IF(AND(E31=0,G31=0,),"N/A",IF(ABS(E31)=0, "N/A", ((G31*Anu_C4-E31*Anu_C3)/ABS(E31*Anu_C3))*100))))</x:f>
      </x:c>
      <x:c r="I31" s="54">
        <x:f t="array" ref="I31:I31">IF(I8&lt;DATEVALUE("3/31/22"),"N/A",ACH0007_C5 - ACH0008_C5)</x:f>
      </x:c>
      <x:c r="J31" s="119">
        <x:f>IF(I31="N/A", " ", IF(G31="N/A", " ",IF(AND(G31=0,I31=0,),"N/A",IF(ABS(G31)=0, "N/A", ((I31*Anu_C5-G31*Anu_C4)/ABS(G31*Anu_C4))*100))))</x:f>
      </x:c>
    </x:row>
    <x:row r="32" spans="1:10" ht="24" customHeight="1" x14ac:dyDescent="0.2">
      <x:c r="A32" s="302" t="s">
        <x:v>643</x:v>
      </x:c>
      <x:c r="B32" s="159">
        <x:f>IF(B8&lt;DATEVALUE("3/31/2022"),"N/A",IF((A397_C1+pA397_C1)/2=0,0,(((ACH0007_C1-ACH0008_C1)/((A397_C1+pA397_C1)/2))*100)*Anu_C1))</x:f>
      </x:c>
      <x:c r="C32" s="159">
        <x:f t="array" ref="C32:C32">IF(C8&lt;DATEVALUE("3/31/2022"),"N/A",IF((A397_C2+pA397_C2)/2=0,0,(((ACH0007_C2-ACH0008_C2)/((A397_C2+pA397_C2)/2))*100)*Anu_C2))</x:f>
      </x:c>
      <x:c r="D32" s="119">
        <x:f>IF(C32="N/A", " ", IF(B32="N/A", " ",IF(AND(B32=0,C32=0,),"N/A",IF(ABS(B32)=0, "N/A", ((C32-B32)/ABS(B32))*100))))</x:f>
      </x:c>
      <x:c r="E32" s="159">
        <x:f t="array" ref="E32:E32">IF(E8&lt;DATEVALUE("3/31/2022"),"N/A",IF((A397_C3+pA397_C3)/2=0,0,(((ACH0007_C3-ACH0008_C3)/((A397_C3+pA397_C3)/2))*100)*Anu_C3))</x:f>
      </x:c>
      <x:c r="F32" s="119">
        <x:f>IF(E32="N/A", " ", IF(C32="N/A", " ",IF(AND(C32=0,E32=0,),"N/A",IF(ABS(C32)=0, "N/A", ((E32-C32)/ABS(C32))*100))))</x:f>
      </x:c>
      <x:c r="G32" s="159">
        <x:f t="array" ref="G32:G32">IF(G8&lt;DATEVALUE("3/31/2022"),"N/A",IF((A397_C4+pA397_C4)/2=0,0,(((ACH0007_C4-ACH0008_C4)/((A397_C4+pA397_C4)/2))*100)*Anu_C4))</x:f>
      </x:c>
      <x:c r="H32" s="119">
        <x:f>IF(G32="N/A", " ", IF(E32="N/A", " ",IF(AND(E32=0,G32=0,),"N/A",IF(ABS(E32)=0, "N/A", ((G32-E32)/ABS(E32))*100))))</x:f>
      </x:c>
      <x:c r="I32" s="159">
        <x:f t="array" ref="I32:I32">IF(I8&lt;DATEVALUE("3/31/2022"),"N/A",IF((A397_C5+pA397_C5)/2=0,0,(((ACH0007_C5-ACH0008_C5)/((A397_C5+pA397_C5)/2))*100)*Anu_C5))</x:f>
      </x:c>
      <x:c r="J32" s="119">
        <x:f>IF(I32="N/A", " ", IF(G32="N/A", " ",IF(AND(G32=0,I32=0,),"N/A",IF(ABS(G32)=0, "N/A", ((I32-G32)/ABS(G32))*100))))</x:f>
      </x:c>
    </x:row>
    <x:row r="33" spans="1:10" ht="13.15" customHeight="1" x14ac:dyDescent="0.2">
      <x:c r="A33" s="302" t="s">
        <x:v>644</x:v>
      </x:c>
      <x:c r="B33" s="54">
        <x:f>A550C1_C1</x:f>
      </x:c>
      <x:c r="C33" s="54">
        <x:f>A550C1_C2</x:f>
      </x:c>
      <x:c r="D33" s="119">
        <x:f>IF(C33="N/A", " ", IF(B33="N/A", " ",IF(AND(B33=0,C33=0,),"N/A",IF(ABS(B33)=0, "N/A", ((C33*Anu_C2-B33*Anu_C1)/ABS(B33*Anu_C1))*100))))</x:f>
      </x:c>
      <x:c r="E33" s="54">
        <x:f>A550C1_C3</x:f>
      </x:c>
      <x:c r="F33" s="119">
        <x:f>IF(E33="N/A", " ", IF(C33="N/A", " ",IF(AND(C33=0,E33=0,),"N/A",IF(ABS(C33)=0, "N/A", ((E33*Anu_C3-C33*Anu_C2)/ABS(C33*Anu_C2))*100))))</x:f>
      </x:c>
      <x:c r="G33" s="54">
        <x:f>A550C1_C4</x:f>
      </x:c>
      <x:c r="H33" s="119">
        <x:f>IF(G33="N/A", " ", IF(E33="N/A", " ",IF(AND(E33=0,G33=0,),"N/A",IF(ABS(E33)=0, "N/A", ((G33*Anu_C4-E33*Anu_C3)/ABS(E33*Anu_C3))*100))))</x:f>
      </x:c>
      <x:c r="I33" s="54">
        <x:f>A550C1_C5</x:f>
      </x:c>
      <x:c r="J33" s="119">
        <x:f>IF(I33="N/A", " ", IF(G33="N/A", " ",IF(AND(G33=0,I33=0,),"N/A",IF(ABS(G33)=0, "N/A", ((I33*Anu_C5-G33*Anu_C4)/ABS(G33*Anu_C4))*100))))</x:f>
      </x:c>
    </x:row>
    <x:row r="34" spans="1:10" ht="13.15" customHeight="1" x14ac:dyDescent="0.2">
      <x:c r="A34" s="302" t="s">
        <x:v>645</x:v>
      </x:c>
      <x:c r="B34" s="54">
        <x:f>A551C1_C1</x:f>
      </x:c>
      <x:c r="C34" s="54">
        <x:f>A551C1_C2</x:f>
      </x:c>
      <x:c r="D34" s="119">
        <x:f>IF(C34="N/A", " ", IF(B34="N/A", " ",IF(AND(B34=0,C34=0,),"N/A",IF(ABS(B34)=0, "N/A", ((C34*Anu_C2-B34*Anu_C1)/ABS(B34*Anu_C1))*100))))</x:f>
      </x:c>
      <x:c r="E34" s="54">
        <x:f>A551C1_C3</x:f>
      </x:c>
      <x:c r="F34" s="119">
        <x:f>IF(E34="N/A", " ", IF(C34="N/A", " ",IF(AND(C34=0,E34=0,),"N/A",IF(ABS(C34)=0, "N/A", ((E34*Anu_C3-C34*Anu_C2)/ABS(C34*Anu_C2))*100))))</x:f>
      </x:c>
      <x:c r="G34" s="54">
        <x:f>A551C1_C4</x:f>
      </x:c>
      <x:c r="H34" s="119">
        <x:f>IF(G34="N/A", " ", IF(E34="N/A", " ",IF(AND(E34=0,G34=0,),"N/A",IF(ABS(E34)=0, "N/A", ((G34*Anu_C4-E34*Anu_C3)/ABS(E34*Anu_C3))*100))))</x:f>
      </x:c>
      <x:c r="I34" s="54">
        <x:f>A551C1_C5</x:f>
      </x:c>
      <x:c r="J34" s="119">
        <x:f>IF(I34="N/A", " ", IF(G34="N/A", " ",IF(AND(G34=0,I34=0,),"N/A",IF(ABS(G34)=0, "N/A", ((I34*Anu_C5-G34*Anu_C4)/ABS(G34*Anu_C4))*100))))</x:f>
      </x:c>
    </x:row>
    <x:row r="35" spans="1:10" ht="13.15" customHeight="1" x14ac:dyDescent="0.2">
      <x:c r="A35" s="302" t="s">
        <x:v>646</x:v>
      </x:c>
      <x:c r="B35" s="54">
        <x:f>A550C1_C1 -A551C1_C1</x:f>
      </x:c>
      <x:c r="C35" s="54">
        <x:f>A550C1_C2 -A551C1_C2</x:f>
      </x:c>
      <x:c r="D35" s="119">
        <x:f>IF(C35="N/A", " ", IF(B35="N/A", " ",IF(AND(B35=0,C35=0,),"N/A",IF(ABS(B35)=0, "N/A", ((C35*Anu_C2-B35*Anu_C1)/ABS(B35*Anu_C1))*100))))</x:f>
      </x:c>
      <x:c r="E35" s="54">
        <x:f>A550C1_C3 -A551C1_C3</x:f>
      </x:c>
      <x:c r="F35" s="119">
        <x:f>IF(E35="N/A", " ", IF(C35="N/A", " ",IF(AND(C35=0,E35=0,),"N/A",IF(ABS(C35)=0, "N/A", ((E35*Anu_C3-C35*Anu_C2)/ABS(C35*Anu_C2))*100))))</x:f>
      </x:c>
      <x:c r="G35" s="54">
        <x:f>A550C1_C4 -A551C1_C4</x:f>
      </x:c>
      <x:c r="H35" s="119">
        <x:f>IF(G35="N/A", " ", IF(E35="N/A", " ",IF(AND(E35=0,G35=0,),"N/A",IF(ABS(E35)=0, "N/A", ((G35*Anu_C4-E35*Anu_C3)/ABS(E35*Anu_C3))*100))))</x:f>
      </x:c>
      <x:c r="I35" s="54">
        <x:f>A550C1_C5 -A551C1_C5</x:f>
      </x:c>
      <x:c r="J35" s="119">
        <x:f>IF(I35="N/A", " ", IF(G35="N/A", " ",IF(AND(G35=0,I35=0,),"N/A",IF(ABS(G35)=0, "N/A",((I35*Anu_C5-G35*Anu_C4)/ABS(G35*Anu_C4))*100))))</x:f>
      </x:c>
    </x:row>
    <x:row r="36" spans="1:10" ht="13.15" customHeight="1" x14ac:dyDescent="0.2">
      <x:c r="A36" s="302" t="s">
        <x:v>647</x:v>
      </x:c>
      <x:c r="B36" s="159">
        <x:f>IF(pA385_C1+A385_C1=0,0,(((A550C1_C1-A551C1_C1)/((pA385_C1+A385_C1)/2))*100)*Anu_C1)</x:f>
      </x:c>
      <x:c r="C36" s="159">
        <x:f>IF(pA385_C2+A385_C2=0,0,(((A550C1_C2-A551C1_C2)/((pA385_C2+A385_C2)/2))*100)*Anu_C2)</x:f>
      </x:c>
      <x:c r="D36" s="119">
        <x:f>IF(C36="N/A", " ", IF(B36="N/A", " ",IF(AND(B36=0,C36=0,),"N/A",IF(ABS(B36)=0, "N/A", ((C36-B36)/ABS(B36))*100))))</x:f>
      </x:c>
      <x:c r="E36" s="159">
        <x:f>IF(pA385_C3+A385_C3=0,0,(((A550C1_C3-A551C1_C3)/((pA385_C3+A385_C3)/2))*100)*Anu_C3)</x:f>
      </x:c>
      <x:c r="F36" s="119">
        <x:f>IF(E36="N/A", " ", IF(C36="N/A", " ",IF(AND(C36=0,E36=0,),"N/A",IF(ABS(C36)=0, "N/A", ((E36-C36)/ABS(C36))*100))))</x:f>
      </x:c>
      <x:c r="G36" s="159">
        <x:f>IF(pA385_C4+A385_C4=0,0,(((A550C1_C4-A551C1_C4)/((pA385_C4+A385_C4)/2))*100)*Anu_C4)</x:f>
      </x:c>
      <x:c r="H36" s="119">
        <x:f>IF(G36="N/A", " ", IF(E36="N/A", " ",IF(AND(E36=0,G36=0,),"N/A",IF(ABS(E36)=0, "N/A", ((G36-E36)/ABS(E36))*100))))</x:f>
      </x:c>
      <x:c r="I36" s="159">
        <x:f>IF(pA385_C5+A385_C5=0,0,(((A550C1_C5-A551C1_C5)/((pA385_C5+A385_C5)/2))*100)*Anu_C5)</x:f>
      </x:c>
      <x:c r="J36" s="119">
        <x:f>IF(I36="N/A", " ", IF(G36="N/A", " ",IF(AND(G36=0,I36=0,),"N/A",IF(ABS(G36)=0, "N/A", ((I36-G36)/ABS(G36))*100))))</x:f>
      </x:c>
    </x:row>
    <x:row r="37" spans="1:10" ht="13.15" customHeight="1" x14ac:dyDescent="0.2">
      <x:c r="A37" s="302" t="s">
        <x:v>648</x:v>
      </x:c>
      <x:c r="B37" s="54">
        <x:f>A550C2_C1</x:f>
      </x:c>
      <x:c r="C37" s="54">
        <x:f>A550C2_C2</x:f>
      </x:c>
      <x:c r="D37" s="119">
        <x:f>IF(C37="N/A", " ", IF(B37="N/A", " ",IF(AND(B37=0,C37=0,),"N/A",IF(ABS(B37)=0, "N/A", ((C37*Anu_C2-B37*Anu_C1)/ABS(B37*Anu_C1))*100))))</x:f>
      </x:c>
      <x:c r="E37" s="54">
        <x:f>A550C2_C3</x:f>
      </x:c>
      <x:c r="F37" s="119">
        <x:f>IF(E37="N/A", " ", IF(C37="N/A", " ",IF(AND(C37=0,E37=0,),"N/A",IF(ABS(C37)=0, "N/A", ((E37*Anu_C3-C37*Anu_C2)/ABS(C37*Anu_C2))*100))))</x:f>
      </x:c>
      <x:c r="G37" s="54">
        <x:f>A550C2_C4</x:f>
      </x:c>
      <x:c r="H37" s="119">
        <x:f>IF(G37="N/A", " ", IF(E37="N/A", " ",IF(AND(E37=0,G37=0,),"N/A",IF(ABS(E37)=0, "N/A", ((G37*Anu_C4-E37*Anu_C3)/ABS(E37*Anu_C3))*100))))</x:f>
      </x:c>
      <x:c r="I37" s="54">
        <x:f>A550C2_C5</x:f>
      </x:c>
      <x:c r="J37" s="119">
        <x:f>IF(I37="N/A", " ", IF(G37="N/A", " ",IF(AND(G37=0,I37=0,),"N/A",IF(ABS(G37)=0, "N/A",((I37*Anu_C5-G37*Anu_C4)/ABS(G37*Anu_C4))*100))))</x:f>
      </x:c>
    </x:row>
    <x:row r="38" spans="1:10" ht="13.15" customHeight="1" x14ac:dyDescent="0.2">
      <x:c r="A38" s="302" t="s">
        <x:v>649</x:v>
      </x:c>
      <x:c r="B38" s="54">
        <x:f>A551C2_C1</x:f>
      </x:c>
      <x:c r="C38" s="54">
        <x:f>A551C2_C2</x:f>
      </x:c>
      <x:c r="D38" s="119">
        <x:f>IF(C38="N/A", " ", IF(B38="N/A", " ",IF(AND(B38=0,C38=0,),"N/A",IF(ABS(B38)=0, "N/A", ((C38*Anu_C2-B38*Anu_C1)/ABS(B38*Anu_C1))*100))))</x:f>
      </x:c>
      <x:c r="E38" s="54">
        <x:f>A551C2_C3</x:f>
      </x:c>
      <x:c r="F38" s="119">
        <x:f>IF(E38="N/A", " ", IF(C38="N/A", " ",IF(AND(C38=0,E38=0,),"N/A",IF(ABS(C38)=0, "N/A", ((E38*Anu_C3-C38*Anu_C2)/ABS(C38*Anu_C2))*100))))</x:f>
      </x:c>
      <x:c r="G38" s="54">
        <x:f>A551C2_C4</x:f>
      </x:c>
      <x:c r="H38" s="119">
        <x:f>IF(G38="N/A", " ", IF(E38="N/A", " ",IF(AND(E38=0,G38=0,),"N/A",IF(ABS(E38)=0, "N/A", ((G38*Anu_C4-E38*Anu_C3)/ABS(E38*Anu_C3))*100))))</x:f>
      </x:c>
      <x:c r="I38" s="54">
        <x:f>A551C2_C5</x:f>
      </x:c>
      <x:c r="J38" s="119">
        <x:f>IF(I38="N/A", " ", IF(G38="N/A", " ",IF(AND(G38=0,I38=0,),"N/A",IF(ABS(G38)=0, "N/A",((I38*Anu_C5-G38*Anu_C4)/ABS(G38*Anu_C4))*100))))</x:f>
      </x:c>
    </x:row>
    <x:row r="39" spans="1:10" ht="13.15" customHeight="1" x14ac:dyDescent="0.2">
      <x:c r="A39" s="302" t="s">
        <x:v>650</x:v>
      </x:c>
      <x:c r="B39" s="54">
        <x:f>A550C2_C1-A551C2_C1</x:f>
      </x:c>
      <x:c r="C39" s="54">
        <x:f>A550C2_C2-A551C2_C2</x:f>
      </x:c>
      <x:c r="D39" s="119">
        <x:f>IF(C39="N/A", " ", IF(B39="N/A", " ",IF(AND(B39=0,C39=0,),"N/A",IF(ABS(B39)=0, "N/A", ((C39*Anu_C2-B39*Anu_C1)/ABS(B39*Anu_C1))*100))))</x:f>
      </x:c>
      <x:c r="E39" s="54">
        <x:f>A550C2_C3-A551C2_C3</x:f>
      </x:c>
      <x:c r="F39" s="119">
        <x:f>IF(E39="N/A", " ", IF(C39="N/A", " ",IF(AND(C39=0,E39=0,),"N/A",IF(ABS(C39)=0, "N/A", ((E39*Anu_C3-C39*Anu_C2)/ABS(C39*Anu_C2))*100))))</x:f>
      </x:c>
      <x:c r="G39" s="54">
        <x:f>A550C2_C4-A551C2_C4</x:f>
      </x:c>
      <x:c r="H39" s="119">
        <x:f>IF(G39="N/A", " ", IF(E39="N/A", " ",IF(AND(E39=0,G39=0,),"N/A",IF(ABS(E39)=0, "N/A", ((G39*Anu_C4-E39*Anu_C3)/ABS(E39*Anu_C3))*100))))</x:f>
      </x:c>
      <x:c r="I39" s="54">
        <x:f>A550C2_C5-A551C2_C5</x:f>
      </x:c>
      <x:c r="J39" s="119">
        <x:f>IF(I39="N/A", " ", IF(G39="N/A", " ",IF(AND(G39=0,I39=0,),"N/A",IF(ABS(G39)=0, "N/A",((I39*Anu_C5-G39*Anu_C4)/ABS(G39*Anu_C4))*100))))</x:f>
      </x:c>
    </x:row>
    <x:row r="40" spans="1:10" ht="13.15" customHeight="1" x14ac:dyDescent="0.2">
      <x:c r="A40" s="302" t="s">
        <x:v>651</x:v>
      </x:c>
      <x:c r="B40" s="159">
        <x:f>IF((pA370_C1+A370_C1)/2=0,0,(((A550C2_C1-A551C2_C1)/((pA370_C1+A370_C1)/2))*100)*Anu_C1)</x:f>
      </x:c>
      <x:c r="C40" s="159">
        <x:f>IF((pA370_C2+A370_C2)/2=0,0,(((A550C2_C2-A551C2_C2)/((pA370_C2+A370_C2)/2))*100)*Anu_C2)</x:f>
      </x:c>
      <x:c r="D40" s="119">
        <x:f>IF(C40="N/A", " ", IF(B40="N/A", " ",IF(AND(B40=0,C40=0,),"N/A",IF(ABS(B40)=0, "N/A", ((C40-B40)/ABS(B40))*100))))</x:f>
      </x:c>
      <x:c r="E40" s="159">
        <x:f>IF((pA370_C3+A370_C3)/2=0,0,(((A550C2_C3-A551C2_C3)/((pA370_C3+A370_C3)/2))*100)*Anu_C3)</x:f>
      </x:c>
      <x:c r="F40" s="119">
        <x:f>IF(E40="N/A", " ", IF(C40="N/A", " ",IF(AND(C40=0,E40=0,),"N/A",IF(ABS(C40)=0, "N/A", ((E40-C40)/ABS(C40))*100))))</x:f>
      </x:c>
      <x:c r="G40" s="159">
        <x:f>IF((pA370_C4+A370_C4)/2=0,0,(((A550C2_C4-A551C2_C4)/((pA370_C4+A370_C4)/2))*100)*Anu_C4)</x:f>
      </x:c>
      <x:c r="H40" s="119">
        <x:f>IF(G40="N/A", " ", IF(E40="N/A", " ",IF(AND(E40=0,G40=0,),"N/A",IF(ABS(E40)=0, "N/A", ((G40-E40)/ABS(E40))*100))))</x:f>
      </x:c>
      <x:c r="I40" s="159">
        <x:f>IF((pA370_C5+A370_C5)/2=0,0,(((A550C2_C5-A551C2_C5)/((pA370_C5+A370_C5)/2))*100)*Anu_C5)</x:f>
      </x:c>
      <x:c r="J40" s="119">
        <x:f>IF(I40="N/A", " ", IF(G40="N/A", " ",IF(AND(G40=0,I40=0,),"N/A",IF(ABS(G40)=0, "N/A", ((I40-G40)/ABS(G40))*100))))</x:f>
      </x:c>
    </x:row>
    <x:row r="41" spans="1:10" ht="13.15" customHeight="1" x14ac:dyDescent="0.2">
      <x:c r="A41" s="302" t="s">
        <x:v>652</x:v>
      </x:c>
      <x:c r="B41" s="159">
        <x:f>IF(pA385_C1+pA370_C1+A385_C1+A370_C1=0,0,(A550C1_C1+A550C2_C1-A551C1_C1-A551C2_C1)/((pA385_C1+pA370_C1+A385_C1+A370_C1)/2)*100*Anu_C1)</x:f>
      </x:c>
      <x:c r="C41" s="159">
        <x:f>IF(pA385_C2+pA370_C2+A385_C2+A370_C2=0,0,(A550C1_C2+A550C2_C2-A551C1_C2-A551C2_C2)/((pA385_C2+pA370_C2+A385_C2+A370_C2)/2)*100*Anu_C2)</x:f>
      </x:c>
      <x:c r="D41" s="119">
        <x:f>IF(C41="N/A", " ", IF(B41="N/A", " ",IF(AND(B41=0,C41=0,),"N/A",IF(ABS(B41)=0, "N/A", ((C41-B41)/ABS(B41))*100))))</x:f>
      </x:c>
      <x:c r="E41" s="159">
        <x:f>IF(pA385_C3+pA370_C3+A385_C3+A370_C3=0,0,(A550C1_C3+A550C2_C3-A551C1_C3-A551C2_C3)/((pA385_C3+pA370_C3+A385_C3+A370_C3)/2)*100*Anu_C3)</x:f>
      </x:c>
      <x:c r="F41" s="119">
        <x:f>IF(E41="N/A", " ", IF(C41="N/A", " ",IF(AND(C41=0,E41=0,),"N/A",IF(ABS(C41)=0, "N/A", ((E41-C41)/ABS(C41))*100))))</x:f>
      </x:c>
      <x:c r="G41" s="159">
        <x:f>IF(pA385_C4+pA370_C4+A385_C4+A370_C4=0,0,(A550C1_C4+A550C2_C4-A551C1_C4-A551C2_C4)/((pA385_C4+pA370_C4+A385_C4+A370_C4)/2)*100*Anu_C4)</x:f>
      </x:c>
      <x:c r="H41" s="119">
        <x:f>IF(G41="N/A", " ", IF(E41="N/A", " ",IF(AND(E41=0,G41=0,),"N/A",IF(ABS(E41)=0, "N/A", ((G41-E41)/ABS(E41))*100))))</x:f>
      </x:c>
      <x:c r="I41" s="159">
        <x:f>IF(pA385_C5+pA370_C5+A385_C5+A370_C5=0,0,(A550C1_C5+A550C2_C5-A551C1_C5-A551C2_C5)/((pA385_C5+pA370_C5+A385_C5+A370_C5)/2)*100*Anu_C5)</x:f>
      </x:c>
      <x:c r="J41" s="119">
        <x:f>IF(I41="N/A", " ", IF(G41="N/A", " ",IF(AND(G41=0,I41=0,),"N/A",IF(ABS(G41)=0, "N/A", ((I41-G41)/ABS(G41))*100))))</x:f>
      </x:c>
    </x:row>
    <x:row r="42" spans="1:10" ht="13.15" customHeight="1" x14ac:dyDescent="0.2">
      <x:c r="A42" s="302" t="s">
        <x:v>653</x:v>
      </x:c>
      <x:c r="B42" s="54">
        <x:f>A550D_C1</x:f>
      </x:c>
      <x:c r="C42" s="54">
        <x:f>A550D_C2</x:f>
      </x:c>
      <x:c r="D42" s="119">
        <x:f>IF(C42="N/A", " ", IF(B42="N/A", " ",IF(AND(B42=0,C42=0,),"N/A",IF(ABS(B42)=0, "N/A", ((C42*Anu_C2-B42*Anu_C1)/ABS(B42*Anu_C1))*100))))</x:f>
      </x:c>
      <x:c r="E42" s="54">
        <x:f>A550D_C3</x:f>
      </x:c>
      <x:c r="F42" s="119">
        <x:f>IF(E42="N/A", " ", IF(C42="N/A", " ",IF(AND(C42=0,E42=0,),"N/A",IF(ABS(C42)=0, "N/A", ((E42*Anu_C3-C42*Anu_C2)/ABS(C42*Anu_C2))*100))))</x:f>
      </x:c>
      <x:c r="G42" s="54">
        <x:f>A550D_C4</x:f>
      </x:c>
      <x:c r="H42" s="119">
        <x:f>IF(G42="N/A", " ", IF(E42="N/A", " ",IF(AND(E42=0,G42=0,),"N/A",IF(ABS(E42)=0, "N/A", ((G42*Anu_C4-E42*Anu_C3)/ABS(E42*Anu_C3))*100))))</x:f>
      </x:c>
      <x:c r="I42" s="54">
        <x:f>A550D_C5</x:f>
      </x:c>
      <x:c r="J42" s="119">
        <x:f>IF(I42="N/A", " ", IF(G42="N/A", " ",IF(AND(G42=0,I42=0,),"N/A",IF(ABS(G42)=0, "N/A",((I42*Anu_C5-G42*Anu_C4)/ABS(G42*Anu_C4))*100))))</x:f>
      </x:c>
    </x:row>
    <x:row r="43" spans="1:10" ht="13.15" customHeight="1" x14ac:dyDescent="0.2">
      <x:c r="A43" s="302" t="s">
        <x:v>654</x:v>
      </x:c>
      <x:c r="B43" s="54">
        <x:f>A551D_C1</x:f>
      </x:c>
      <x:c r="C43" s="54">
        <x:f>A551D_C2</x:f>
      </x:c>
      <x:c r="D43" s="119">
        <x:f>IF(C43="N/A", " ", IF(B43="N/A", " ",IF(AND(B43=0,C43=0,),"N/A",IF(ABS(B43)=0, "N/A", ((C43*Anu_C2-B43*Anu_C1)/ABS(B43*Anu_C1))*100))))</x:f>
      </x:c>
      <x:c r="E43" s="54">
        <x:f>A551D_C3</x:f>
      </x:c>
      <x:c r="F43" s="119">
        <x:f>IF(E43="N/A", " ", IF(C43="N/A", " ",IF(AND(C43=0,E43=0,),"N/A",IF(ABS(C43)=0, "N/A", ((E43*Anu_C3-C43*Anu_C2)/ABS(C43*Anu_C2))*100))))</x:f>
      </x:c>
      <x:c r="G43" s="54">
        <x:f>A551D_C4</x:f>
      </x:c>
      <x:c r="H43" s="119">
        <x:f>IF(G43="N/A", " ", IF(E43="N/A", " ",IF(AND(E43=0,G43=0,),"N/A",IF(ABS(E43)=0, "N/A", ((G43*Anu_C4-E43*Anu_C3)/ABS(E43*Anu_C3))*100))))</x:f>
      </x:c>
      <x:c r="I43" s="54">
        <x:f>A551D_C5</x:f>
      </x:c>
      <x:c r="J43" s="119">
        <x:f>IF(I43="N/A", " ", IF(G43="N/A", " ",IF(AND(G43=0,I43=0,),"N/A",IF(ABS(G43)=0, "N/A",((I43*Anu_C5-G43*Anu_C4)/ABS(G43*Anu_C4))*100))))</x:f>
      </x:c>
    </x:row>
    <x:row r="44" spans="1:10" ht="13.15" customHeight="1" x14ac:dyDescent="0.2">
      <x:c r="A44" s="302" t="s">
        <x:v>655</x:v>
      </x:c>
      <x:c r="B44" s="54">
        <x:f>A550D_C1-A551D_C1</x:f>
      </x:c>
      <x:c r="C44" s="54">
        <x:f>A550D_C2-A551D_C2</x:f>
      </x:c>
      <x:c r="D44" s="119">
        <x:f>IF(C44="N/A", " ", IF(B44="N/A", " ",IF(AND(B44=0,C44=0,),"N/A",IF(ABS(B44)=0, "N/A", ((C44*Anu_C2-B44*Anu_C1)/ABS(B44*Anu_C1))*100))))</x:f>
      </x:c>
      <x:c r="E44" s="54">
        <x:f>A550D_C3-A551D_C3</x:f>
      </x:c>
      <x:c r="F44" s="119">
        <x:f>IF(E44="N/A", " ", IF(C44="N/A", " ",IF(AND(C44=0,E44=0,),"N/A",IF(ABS(C44)=0, "N/A", ((E44*Anu_C3-C44*Anu_C2)/ABS(C44*Anu_C2))*100))))</x:f>
      </x:c>
      <x:c r="G44" s="54">
        <x:f>A550D_C4-A551D_C4</x:f>
      </x:c>
      <x:c r="H44" s="119">
        <x:f>IF(G44="N/A", " ", IF(E44="N/A", " ",IF(AND(E44=0,G44=0,),"N/A",IF(ABS(E44)=0, "N/A", ((G44*Anu_C4-E44*Anu_C3)/ABS(E44*Anu_C3))*100))))</x:f>
      </x:c>
      <x:c r="I44" s="54">
        <x:f>A550D_C5-A551D_C5</x:f>
      </x:c>
      <x:c r="J44" s="119">
        <x:f>IF(I44="N/A", " ", IF(G44="N/A", " ",IF(AND(G44=0,I44=0,),"N/A",IF(ABS(G44)=0, "N/A", ((I44*Anu_C5-G44*Anu_C4)/ABS(G44*Anu_C4))*100))))</x:f>
      </x:c>
    </x:row>
    <x:row r="45" spans="1:10" ht="13.15" customHeight="1" x14ac:dyDescent="0.2">
      <x:c r="A45" s="302" t="s">
        <x:v>656</x:v>
      </x:c>
      <x:c r="B45" s="159">
        <x:f>IF((pA002_C1+A002_C1)/2=0,0,(((A550D_C1-A551D_C1)/((pA002_C1+A002_C1)/2))*100)*Anu_C1)</x:f>
      </x:c>
      <x:c r="C45" s="159">
        <x:f>IF((pA002_C2+A002_C2)/2=0,0,(((A550D_C2-A551D_C2)/((pA002_C2+A002_C2)/2))*100)*Anu_C2)</x:f>
      </x:c>
      <x:c r="D45" s="119">
        <x:f>IF(C45="N/A", " ", IF(B45="N/A", " ",IF(AND(B45=0,C45=0,),"N/A",IF(ABS(B45)=0, "N/A", ((C45-B45)/ABS(B45))*100))))</x:f>
      </x:c>
      <x:c r="E45" s="159">
        <x:f>IF((pA002_C3+A002_C3)/2=0,0,(((A550D_C3-A551D_C3)/((pA002_C3+A002_C3)/2))*100)*Anu_C3)</x:f>
      </x:c>
      <x:c r="F45" s="119">
        <x:f>IF(E45="N/A", " ", IF(C45="N/A", " ",IF(AND(C45=0,E45=0,),"N/A",IF(ABS(C45)=0, "N/A", ((E45-C45)/ABS(C45))*100))))</x:f>
      </x:c>
      <x:c r="G45" s="159">
        <x:f>IF((pA002_C4+A002_C4)/2=0,0,(((A550D_C4-A551D_C4)/((pA002_C4+A002_C4)/2))*100)*Anu_C4)</x:f>
      </x:c>
      <x:c r="H45" s="119">
        <x:f>IF(G45="N/A", " ", IF(E45="N/A", " ",IF(AND(E45=0,G45=0,),"N/A",IF(ABS(E45)=0, "N/A", ((G45-E45)/ABS(E45))*100))))</x:f>
      </x:c>
      <x:c r="I45" s="159">
        <x:f>IF((pA002_C5+A002_C5)/2=0,0,(((A550D_C5-A551D_C5)/((pA002_C5+A002_C5)/2))*100)*Anu_C5)</x:f>
      </x:c>
      <x:c r="J45" s="119">
        <x:f>IF(I45="N/A", " ", IF(G45="N/A", " ",IF(AND(G45=0,I45=0,),"N/A",IF(ABS(G45)=0, "N/A", ((I45-G45)/ABS(G45))*100))))</x:f>
      </x:c>
    </x:row>
    <x:row r="46" spans="1:10" ht="13.15" customHeight="1" x14ac:dyDescent="0.2">
      <x:c r="A46" s="302" t="s">
        <x:v>657</x:v>
      </x:c>
      <x:c r="B46" s="54">
        <x:f t="array" ref="B46:B46">IF(B8&lt;DATEVALUE("3/31/22"),"N/A",ACH0015_C1)</x:f>
      </x:c>
      <x:c r="C46" s="54">
        <x:f t="array" ref="C46:C46">IF(C8&lt;DATEVALUE("3/31/22"),"N/A",ACH0015_C2)</x:f>
      </x:c>
      <x:c r="D46" s="119">
        <x:f>IF(C46="N/A", " ", IF(B46="N/A", " ",IF(AND(B46=0,C46=0,),"N/A",IF(ABS(B46)=0, "N/A", ((C46*Anu_C2-B46*Anu_C1)/ABS(B46*Anu_C1))*100))))</x:f>
      </x:c>
      <x:c r="E46" s="54">
        <x:f t="array" ref="E46:E46">IF(E8&lt;DATEVALUE("3/31/22"),"N/A",ACH0015_C3)</x:f>
      </x:c>
      <x:c r="F46" s="119">
        <x:f>IF(E46="N/A", " ", IF(C46="N/A", " ",IF(AND(C46=0,E46=0,),"N/A",IF(ABS(C46)=0, "N/A", ((E46*Anu_C3-C46*Anu_C2)/ABS(C46*Anu_C2))*100))))</x:f>
      </x:c>
      <x:c r="G46" s="54">
        <x:f t="array" ref="G46:G46">IF(G8&lt;DATEVALUE("3/31/22"),"N/A",ACH0015_C4)</x:f>
      </x:c>
      <x:c r="H46" s="119">
        <x:f>IF(G46="N/A", " ", IF(E46="N/A", " ",IF(AND(E46=0,G46=0,),"N/A",IF(ABS(E46)=0, "N/A", ((G46*Anu_C4-E46*Anu_C3)/ABS(E46*Anu_C3))*100))))</x:f>
      </x:c>
      <x:c r="I46" s="54">
        <x:f t="array" ref="I46:I46">IF(I8&lt;DATEVALUE("3/31/22"),"N/A",ACH0015_C5)</x:f>
      </x:c>
      <x:c r="J46" s="119">
        <x:f>IF(I46="N/A", " ", IF(G46="N/A", " ",IF(AND(G46=0,I46=0,),"N/A",IF(ABS(G46)=0, "N/A", ((I46*Anu_C5-G46*Anu_C4)/ABS(G46*Anu_C4))*100))))</x:f>
      </x:c>
    </x:row>
    <x:row r="47" spans="1:10" ht="13.15" customHeight="1" x14ac:dyDescent="0.2">
      <x:c r="A47" s="302" t="s">
        <x:v>658</x:v>
      </x:c>
      <x:c r="B47" s="54">
        <x:f t="array" ref="B47:B47">IF(B8&lt;DATEVALUE("3/31/22"),"N/A",ACH0016_C1)</x:f>
      </x:c>
      <x:c r="C47" s="54">
        <x:f t="array" ref="C47:C47">IF(C8&lt;DATEVALUE("3/31/22"),"N/A",ACH0016_C2)</x:f>
      </x:c>
      <x:c r="D47" s="119">
        <x:f>IF(C47="N/A", " ", IF(B47="N/A", " ",IF(AND(B47=0,C47=0,),"N/A",IF(ABS(B47)=0, "N/A", ((C47*Anu_C2-B47*Anu_C1)/ABS(B47*Anu_C1))*100))))</x:f>
      </x:c>
      <x:c r="E47" s="54">
        <x:f t="array" ref="E47:E47">IF(E8&lt;DATEVALUE("3/31/22"),"N/A",ACH0016_C3)</x:f>
      </x:c>
      <x:c r="F47" s="119">
        <x:f>IF(E47="N/A", " ", IF(C47="N/A", " ",IF(AND(C47=0,E47=0,),"N/A",IF(ABS(C47)=0, "N/A", ((E47*Anu_C3-C47*Anu_C2)/ABS(C47*Anu_C2))*100))))</x:f>
      </x:c>
      <x:c r="G47" s="54">
        <x:f t="array" ref="G47:G47">IF(G8&lt;DATEVALUE("3/31/22"),"N/A",ACH0016_C4)</x:f>
      </x:c>
      <x:c r="H47" s="119">
        <x:f>IF(G47="N/A", " ", IF(E47="N/A", " ",IF(AND(E47=0,G47=0,),"N/A",IF(ABS(E47)=0, "N/A", ((G47*Anu_C4-E47*Anu_C3)/ABS(E47*Anu_C3))*100))))</x:f>
      </x:c>
      <x:c r="I47" s="54">
        <x:f t="array" ref="I47:I47">IF(I8&lt;DATEVALUE("3/31/22"),"N/A",ACH0016_C5)</x:f>
      </x:c>
      <x:c r="J47" s="119">
        <x:f>IF(I47="N/A", " ", IF(G47="N/A", " ",IF(AND(G47=0,I47=0,),"N/A",IF(ABS(G47)=0, "N/A", ((I47*Anu_C5-G47*Anu_C4)/ABS(G47*Anu_C4))*100))))</x:f>
      </x:c>
    </x:row>
    <x:row r="48" spans="1:10" ht="13.15" customHeight="1" x14ac:dyDescent="0.2">
      <x:c r="A48" s="302" t="s">
        <x:v>659</x:v>
      </x:c>
      <x:c r="B48" s="54">
        <x:f t="array" ref="B48:B48">IF(B8&lt;DATEVALUE("3/31/22"),"N/A",ACH0015_C1-ACH0016_C1)</x:f>
      </x:c>
      <x:c r="C48" s="54">
        <x:f t="array" ref="C48:C48">IF(C8&lt;DATEVALUE("3/31/22"),"N/A",ACH0015_C2-ACH0016_C2)</x:f>
      </x:c>
      <x:c r="D48" s="119">
        <x:f>IF(C48="N/A", " ", IF(B48="N/A", " ",IF(AND(B48=0,C48=0,),"N/A",IF(ABS(B48)=0, "N/A", ((C48*Anu_C2-B48*Anu_C1)/ABS(B48*Anu_C1))*100))))</x:f>
      </x:c>
      <x:c r="E48" s="54">
        <x:f t="array" ref="E48:E48">IF(E8&lt;DATEVALUE("3/31/22"),"N/A",ACH0015_C3-ACH0016_C3)</x:f>
      </x:c>
      <x:c r="F48" s="119">
        <x:f>IF(E48="N/A", " ", IF(C48="N/A", " ",IF(AND(C48=0,E48=0,),"N/A",IF(ABS(C48)=0, "N/A", ((E48*Anu_C3-C48*Anu_C2)/ABS(C48*Anu_C2))*100))))</x:f>
      </x:c>
      <x:c r="G48" s="54">
        <x:f t="array" ref="G48:G48">IF(G8&lt;DATEVALUE("3/31/22"),"N/A",ACH0015_C4-ACH0016_C4)</x:f>
      </x:c>
      <x:c r="H48" s="119">
        <x:f>IF(G48="N/A", " ", IF(E48="N/A", " ",IF(AND(E48=0,G48=0,),"N/A",IF(ABS(E48)=0, "N/A", ((G48*Anu_C4-E48*Anu_C3)/ABS(E48*Anu_C3))*100))))</x:f>
      </x:c>
      <x:c r="I48" s="54">
        <x:f t="array" ref="I48:I48">IF(I8&lt;DATEVALUE("3/31/22"),"N/A",ACH0015_C5-ACH0016_C5)</x:f>
      </x:c>
      <x:c r="J48" s="119">
        <x:f>IF(I48="N/A", " ", IF(G48="N/A", " ",IF(AND(G48=0,I48=0,),"N/A",IF(ABS(G48)=0, "N/A", ((I48*Anu_C5-G48*Anu_C4)/ABS(G48*Anu_C4))*100))))</x:f>
      </x:c>
    </x:row>
    <x:row r="49" spans="1:10" ht="24" customHeight="1" x14ac:dyDescent="0.2">
      <x:c r="A49" s="178" t="s">
        <x:v>660</x:v>
      </x:c>
      <x:c r="B49" s="159">
        <x:f>IF(B8&lt;DATEVALUE("3/31/22"),"N/A",IF((A698C_C1+pA698C_C1)=0,0,((ACH0015_C1-ACH0016_C1)/((A698C_C1+pA698C_C1)/2))*100*Anu_C1))</x:f>
      </x:c>
      <x:c r="C49" s="159">
        <x:f>IF(C8&lt;DATEVALUE("3/31/22"),"N/A",IF((A698C_C2+pA698C_C2)=0,0,((ACH0015_C2-ACH0016_C2)/((A698C_C2+pA698C_C2)/2))*100*Anu_C2))</x:f>
      </x:c>
      <x:c r="D49" s="119">
        <x:f>IF(C49="N/A", " ", IF(B49="N/A", " ",IF(AND(B49=0,C49=0,),"N/A",IF(ABS(B49)=0, "N/A", ((C49-B49)/ABS(B49))*100))))</x:f>
      </x:c>
      <x:c r="E49" s="159">
        <x:f>IF(E8&lt;DATEVALUE("3/31/22"),"N/A",IF((A698C_C3+pA698C_C3)=0,0,((ACH0015_C3-ACH0016_C3)/((A698C_C3+pA698C_C3)/2))*100*Anu_C3))</x:f>
      </x:c>
      <x:c r="F49" s="119">
        <x:f>IF(E49="N/A", " ", IF(C49="N/A", " ",IF(AND(C49=0,E49=0,),"N/A",IF(ABS(C49)=0, "N/A", ((E49-C49)/ABS(C49))*100))))</x:f>
      </x:c>
      <x:c r="G49" s="159">
        <x:f>IF(G8&lt;DATEVALUE("3/31/22"),"N/A",IF((A698C_C4+pA698C_C4)=0,0,((ACH0015_C4-ACH0016_C4)/((A698C_C4+pA698C_C4)/2))*100*Anu_C4))</x:f>
      </x:c>
      <x:c r="H49" s="119">
        <x:f>IF(G49="N/A", " ", IF(E49="N/A", " ",IF(AND(E49=0,G49=0,),"N/A",IF(ABS(E49)=0, "N/A", ((G49-E49)/ABS(E49))*100))))</x:f>
      </x:c>
      <x:c r="I49" s="159">
        <x:f>IF(I8&lt;DATEVALUE("3/31/22"),"N/A",IF((A698C_C5+pA698C_C5)=0,0,((ACH0015_C5-ACH0016_C5)/((A698C_C5+pA698C_C5)/2))*100*Anu_C5))</x:f>
      </x:c>
      <x:c r="J49" s="119">
        <x:f>IF(I49="N/A", " ", IF(G49="N/A", " ",IF(AND(G49=0,I49=0,),"N/A",IF(ABS(G49)=0, "N/A", ((I49-G49)/ABS(G49))*100))))</x:f>
      </x:c>
    </x:row>
    <x:row r="50" spans="1:10" x14ac:dyDescent="0.2">
      <x:c r="A50" s="202" t="s">
        <x:v>661</x:v>
      </x:c>
      <x:c r="B50" s="159"/>
      <x:c r="C50" s="159"/>
      <x:c r="D50" s="119"/>
      <x:c r="E50" s="159"/>
      <x:c r="F50" s="119"/>
      <x:c r="G50" s="159"/>
      <x:c r="H50" s="119"/>
      <x:c r="I50" s="159"/>
      <x:c r="J50" s="119"/>
    </x:row>
    <x:row r="51" spans="1:10" x14ac:dyDescent="0.2">
      <x:c r="A51" s="178" t="s">
        <x:v>662</x:v>
      </x:c>
      <x:c r="B51" s="54">
        <x:f t="array" ref="B51:B51">IF(B8&lt;DATEVALUE("3/31/2022"),"N/A",AAS0022_C1)</x:f>
      </x:c>
      <x:c r="C51" s="54">
        <x:f t="array" ref="C51:C51">IF(C8&lt;DATEVALUE("3/31/2022"),"N/A",AAS0022_C2)</x:f>
      </x:c>
      <x:c r="D51" s="119">
        <x:f>IF(C51="N/A", " ", IF(B51="N/A", " ",IF(AND(B51=0,C51=0,),"N/A",IF(ABS(B51)=0, "N/A", ((C51-B51)/ABS(B51))*100))))</x:f>
      </x:c>
      <x:c r="E51" s="54">
        <x:f t="array" ref="E51:E51">IF(E8&lt;DATEVALUE("3/31/2022"),"N/A",AAS0022_C3)</x:f>
      </x:c>
      <x:c r="F51" s="119">
        <x:f>IF(E51="N/A", " ", IF(C51="N/A", " ",IF(AND(C51=0,E51=0,),"N/A",IF(ABS(C51)=0, "N/A", ((E51-C51)/ABS(C51))*100))))</x:f>
      </x:c>
      <x:c r="G51" s="54">
        <x:f t="array" ref="G51:G51">IF(G8&lt;DATEVALUE("3/31/2022"),"N/A",AAS0022_C4)</x:f>
      </x:c>
      <x:c r="H51" s="119">
        <x:f>IF(G51="N/A", " ", IF(E51="N/A", " ",IF(AND(E51=0,G51=0,),"N/A",IF(ABS(E51)=0, "N/A", ((G51-E51)/ABS(E51))*100))))</x:f>
      </x:c>
      <x:c r="I51" s="54">
        <x:f t="array" ref="I51:I51">IF(I8&lt;DATEVALUE("3/31/2022"),"N/A",AAS0022_C5)</x:f>
      </x:c>
      <x:c r="J51" s="119">
        <x:f>IF(I51="N/A", " ", IF(G51="N/A", " ",IF(AND(G51=0,I51=0,),"N/A",IF(ABS(G51)=0, "N/A", ((I51-G51)/ABS(G51))*100))))</x:f>
      </x:c>
    </x:row>
    <x:row r="52" spans="1:10" x14ac:dyDescent="0.2">
      <x:c r="A52" s="178" t="s">
        <x:v>663</x:v>
      </x:c>
      <x:c r="B52" s="54">
        <x:f t="array" ref="B52:B52">IF(B8&lt;DATEVALUE("3/31/2022"),"N/A",AAS0023_C1)</x:f>
      </x:c>
      <x:c r="C52" s="54">
        <x:f t="array" ref="C52:C52">IF(C8&lt;DATEVALUE("3/31/2022"),"N/A",AAS0023_C2)</x:f>
      </x:c>
      <x:c r="D52" s="119">
        <x:f>IF(C52="N/A", " ", IF(B52="N/A", " ",IF(AND(B52=0,C52=0,),"N/A",IF(ABS(B52)=0, "N/A", ((C52-B52)/ABS(B52))*100))))</x:f>
      </x:c>
      <x:c r="E52" s="54">
        <x:f t="array" ref="E52:E52">IF(E8&lt;DATEVALUE("3/31/2022"),"N/A",AAS0023_C3)</x:f>
      </x:c>
      <x:c r="F52" s="119">
        <x:f>IF(E52="N/A", " ", IF(C52="N/A", " ",IF(AND(C52=0,E52=0,),"N/A",IF(ABS(C52)=0, "N/A", ((E52-C52)/ABS(C52))*100))))</x:f>
      </x:c>
      <x:c r="G52" s="54">
        <x:f t="array" ref="G52:G52">IF(G8&lt;DATEVALUE("3/31/2022"),"N/A",AAS0023_C4)</x:f>
      </x:c>
      <x:c r="H52" s="119">
        <x:f>IF(G52="N/A", " ", IF(E52="N/A", " ",IF(AND(E52=0,G52=0,),"N/A",IF(ABS(E52)=0, "N/A", ((G52-E52)/ABS(E52))*100))))</x:f>
      </x:c>
      <x:c r="I52" s="54">
        <x:f t="array" ref="I52:I52">IF(I8&lt;DATEVALUE("3/31/2022"),"N/A",AAS0023_C5)</x:f>
      </x:c>
      <x:c r="J52" s="119">
        <x:f>IF(I52="N/A", " ", IF(G52="N/A", " ",IF(AND(G52=0,I52=0,),"N/A",IF(ABS(G52)=0, "N/A", ((I52-G52)/ABS(G52))*100))))</x:f>
      </x:c>
    </x:row>
    <x:row r="53" spans="1:10" x14ac:dyDescent="0.2">
      <x:c r="A53" s="178" t="s">
        <x:v>664</x:v>
      </x:c>
      <x:c r="B53" s="54">
        <x:f t="array" ref="B53:B53">IF(B8&lt;DATEVALUE("3/31/2022"),"N/A",AAS0024_C1)</x:f>
      </x:c>
      <x:c r="C53" s="54">
        <x:f t="array" ref="C53:C53">IF(C8&lt;DATEVALUE("3/31/2022"),"N/A",AAS0024_C2)</x:f>
      </x:c>
      <x:c r="D53" s="119">
        <x:f>IF(C53="N/A", " ", IF(B53="N/A", " ",IF(AND(B53=0,C53=0,),"N/A",IF(ABS(B53)=0, "N/A", ((C53-B53)/ABS(B53))*100))))</x:f>
      </x:c>
      <x:c r="E53" s="54">
        <x:f t="array" ref="E53:E53">IF(E8&lt;DATEVALUE("3/31/2022"),"N/A",AAS0024_C3)</x:f>
      </x:c>
      <x:c r="F53" s="119">
        <x:f>IF(E53="N/A", " ", IF(C53="N/A", " ",IF(AND(C53=0,E53=0,),"N/A",IF(ABS(C53)=0, "N/A", ((E53-C53)/ABS(C53))*100))))</x:f>
      </x:c>
      <x:c r="G53" s="54">
        <x:f t="array" ref="G53:G53">IF(G8&lt;DATEVALUE("3/31/2022"),"N/A",AAS0024_C4)</x:f>
      </x:c>
      <x:c r="H53" s="119">
        <x:f>IF(G53="N/A", " ", IF(E53="N/A", " ",IF(AND(E53=0,G53=0,),"N/A",IF(ABS(E53)=0, "N/A", ((G53-E53)/ABS(E53))*100))))</x:f>
      </x:c>
      <x:c r="I53" s="54">
        <x:f t="array" ref="I53:I53">IF(I8&lt;DATEVALUE("3/31/2022"),"N/A",AAS0024_C5)</x:f>
      </x:c>
      <x:c r="J53" s="119">
        <x:f>IF(I53="N/A", " ", IF(G53="N/A", " ",IF(AND(G53=0,I53=0,),"N/A",IF(ABS(G53)=0, "N/A", ((I53-G53)/ABS(G53))*100))))</x:f>
      </x:c>
    </x:row>
    <x:row r="54" spans="1:10" x14ac:dyDescent="0.2">
      <x:c r="A54" s="178" t="s">
        <x:v>665</x:v>
      </x:c>
      <x:c r="B54" s="54">
        <x:f t="array" ref="B54:B54">IF(B8&lt;DATEVALUE("3/31/2022"),"N/A",AAS0025_C1)</x:f>
      </x:c>
      <x:c r="C54" s="54">
        <x:f t="array" ref="C54:C54">IF(C8&lt;DATEVALUE("3/31/2022"),"N/A",AAS0025_C2)</x:f>
      </x:c>
      <x:c r="D54" s="119">
        <x:f>IF(C54="N/A", " ", IF(B54="N/A", " ",IF(AND(B54=0,C54=0,),"N/A",IF(ABS(B54)=0, "N/A", ((C54-B54)/ABS(B54))*100))))</x:f>
      </x:c>
      <x:c r="E54" s="54">
        <x:f t="array" ref="E54:E54">IF(E8&lt;DATEVALUE("3/31/2022"),"N/A",AAS0025_C3)</x:f>
      </x:c>
      <x:c r="F54" s="119">
        <x:f>IF(E54="N/A", " ", IF(C54="N/A", " ",IF(AND(C54=0,E54=0,),"N/A",IF(ABS(C54)=0, "N/A", ((E54-C54)/ABS(C54))*100))))</x:f>
      </x:c>
      <x:c r="G54" s="54">
        <x:f t="array" ref="G54:G54">IF(G8&lt;DATEVALUE("3/31/2022"),"N/A",AAS0025_C4)</x:f>
      </x:c>
      <x:c r="H54" s="119">
        <x:f>IF(G54="N/A", " ", IF(E54="N/A", " ",IF(AND(E54=0,G54=0,),"N/A",IF(ABS(E54)=0, "N/A", ((G54-E54)/ABS(E54))*100))))</x:f>
      </x:c>
      <x:c r="I54" s="54">
        <x:f t="array" ref="I54:I54">IF(I8&lt;DATEVALUE("3/31/2022"),"N/A",AAS0025_C5)</x:f>
      </x:c>
      <x:c r="J54" s="119">
        <x:f>IF(I54="N/A", " ", IF(G54="N/A", " ",IF(AND(G54=0,I54=0,),"N/A",IF(ABS(G54)=0, "N/A", ((I54-G54)/ABS(G54))*100))))</x:f>
      </x:c>
    </x:row>
    <x:row r="55" spans="1:10" x14ac:dyDescent="0.2">
      <x:c r="A55" s="202" t="s">
        <x:v>666</x:v>
      </x:c>
      <x:c r="B55" s="54">
        <x:f>A798A_C1</x:f>
      </x:c>
      <x:c r="C55" s="54">
        <x:f>A798A_C2</x:f>
      </x:c>
      <x:c r="D55" s="119">
        <x:f>IF(C55="N/A", " ", IF(B55="N/A", " ",IF(AND(B55=0,C55=0,),"N/A",IF(ABS(B55)=0, "N/A", ((C55-B55)/ABS(B55))*100))))</x:f>
      </x:c>
      <x:c r="E55" s="54">
        <x:f>A798A_C3</x:f>
      </x:c>
      <x:c r="F55" s="119">
        <x:f>IF(E55="N/A", " ", IF(C55="N/A", " ",IF(AND(C55=0,E55=0,),"N/A",IF(ABS(C55)=0, "N/A", ((E55-C55)/ABS(C55))*100))))</x:f>
      </x:c>
      <x:c r="G55" s="54">
        <x:f>A798A_C4</x:f>
      </x:c>
      <x:c r="H55" s="119">
        <x:f>IF(G55="N/A", " ", IF(E55="N/A", " ",IF(AND(E55=0,G55=0,),"N/A",IF(ABS(E55)=0, "N/A", ((G55-E55)/ABS(E55))*100))))</x:f>
      </x:c>
      <x:c r="I55" s="54">
        <x:f>A798A_C5</x:f>
      </x:c>
      <x:c r="J55" s="119">
        <x:f>IF(I55="N/A", " ", IF(G55="N/A", " ",IF(AND(G55=0,I55=0,),"N/A",IF(ABS(G55)=0, "N/A", ((I55-G55)/ABS(G55))*100))))</x:f>
      </x:c>
    </x:row>
    <x:row r="56" spans="1:10" ht="13.15" customHeight="1" x14ac:dyDescent="0.2">
      <x:c r="A56" s="388" t="s">
        <x:v>667</x:v>
      </x:c>
      <x:c r="B56" s="265"/>
      <x:c r="C56" s="238"/>
      <x:c r="D56" s="306"/>
      <x:c r="E56" s="238"/>
      <x:c r="F56" s="306"/>
      <x:c r="G56" s="238"/>
      <x:c r="H56" s="306"/>
      <x:c r="I56" s="238"/>
      <x:c r="J56" s="306"/>
    </x:row>
    <x:row r="57" spans="1:10" ht="16.5" customHeight="1" x14ac:dyDescent="0.2">
      <x:c r="A57" s="268" t="s">
        <x:v>668</x:v>
      </x:c>
      <x:c r="B57" s="54"/>
      <x:c r="C57" s="124"/>
      <x:c r="D57" s="266"/>
      <x:c r="E57" s="124"/>
      <x:c r="F57" s="266"/>
      <x:c r="G57" s="124"/>
      <x:c r="H57" s="266"/>
      <x:c r="I57" s="268" t="s">
        <x:v>669</x:v>
      </x:c>
      <x:c r="J57" s="266"/>
    </x:row>
    <x:row r="58" spans="1:10" x14ac:dyDescent="0.2">
      <x:c r="A58" s="96"/>
      <x:c r="B58" s="124"/>
      <x:c r="C58" s="124"/>
      <x:c r="D58" s="266"/>
      <x:c r="E58" s="124"/>
      <x:c r="F58" s="266"/>
      <x:c r="G58" s="124"/>
      <x:c r="H58" s="266"/>
      <x:c r="J58" s="266"/>
    </x:row>
    <x:row r="59" spans="1:10" x14ac:dyDescent="0.2">
      <x:c r="A59" s="428"/>
      <x:c r="B59" s="428"/>
      <x:c r="C59" s="428"/>
      <x:c r="D59" s="428"/>
      <x:c r="E59" s="428"/>
      <x:c r="F59" s="428"/>
      <x:c r="H59" s="31"/>
      <x:c r="J59" s="31"/>
    </x:row>
    <x:row r="60" spans="1:10" x14ac:dyDescent="0.2">
      <x:c r="A60" s="120"/>
      <x:c r="B60" s="120"/>
      <x:c r="C60" s="120"/>
      <x:c r="D60" s="120"/>
      <x:c r="E60" s="120"/>
      <x:c r="F60" s="120"/>
      <x:c r="G60" s="493"/>
      <x:c r="H60" s="493"/>
      <x:c r="I60" s="493"/>
      <x:c r="J60" s="493"/>
    </x:row>
  </x:sheetData>
  <x:mergeCells count="4">
    <x:mergeCell ref="D5:J5"/>
    <x:mergeCell ref="A59:F59"/>
    <x:mergeCell ref="A60:F60"/>
    <x:mergeCell ref="G60:J60"/>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F00-000000000000}" mc:Ignorable="x14ac xr xr2 xr3">
  <x:sheetPr codeName="Sheet20">
    <x:outlinePr summaryBelow="1" summaryRight="1"/>
    <x:pageSetUpPr fitToPage="1"/>
  </x:sheetPr>
  <x:dimension ref="A1:IV35"/>
  <x:sheetViews>
    <x:sheetView workbookViewId="0"/>
  </x:sheetViews>
  <x:sheetFormatPr defaultRowHeight="12.75" x14ac:dyDescent="0.2"/>
  <x:cols>
    <x:col min="1" max="1" width="72.710938" style="1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256" x14ac:dyDescent="0.2">
      <x:c r="A1" s="50"/>
      <x:c r="B1" s="39"/>
      <x:c r="C1" s="100" t="s">
        <x:v>20</x:v>
      </x:c>
      <x:c r="D1" s="140"/>
      <x:c r="E1" s="39"/>
      <x:c r="F1" s="141"/>
      <x:c r="G1" s="39"/>
      <x:c r="H1" s="141"/>
      <x:c r="I1" s="39"/>
      <x:c r="J1" s="141"/>
    </x:row>
    <x:row r="2" spans="1:256" x14ac:dyDescent="0.2">
      <x:c r="A2" s="447" t="s">
        <x:v>50</x:v>
      </x:c>
      <x:c r="B2" s="39"/>
      <x:c r="C2" s="45" t="s">
        <x:v>51</x:v>
      </x:c>
      <x:c r="D2" s="102">
        <x:f>IF(CU_NUMBER="","N/A",CU_NUMBER)</x:f>
      </x:c>
      <x:c r="E2" s="142"/>
      <x:c r="F2" s="141"/>
      <x:c r="G2" s="39"/>
      <x:c r="H2" s="141"/>
      <x:c r="I2" s="39"/>
      <x:c r="J2" s="141"/>
    </x:row>
    <x:row r="3" spans="1:256" x14ac:dyDescent="0.2">
      <x:c r="A3" s="143">
        <x:f>IF(Request_Date=0,"N/A",Request_Date)</x:f>
      </x:c>
      <x:c r="B3" s="39"/>
      <x:c r="C3" s="45" t="s">
        <x:v>43</x:v>
      </x:c>
      <x:c r="D3" s="53">
        <x:f>IF(CountCu_C5=0,"N/A",CountCu_C5)</x:f>
      </x:c>
      <x:c r="E3" s="142"/>
      <x:c r="F3" s="141"/>
      <x:c r="G3" s="39"/>
      <x:c r="H3" s="141"/>
      <x:c r="I3" s="39"/>
      <x:c r="J3" s="141"/>
    </x:row>
    <x:row r="4" spans="1:256" x14ac:dyDescent="0.2">
      <x:c r="A4" s="46">
        <x:f>"CU Name:      "&amp;IF(Cu_Name="","N/A",Cu_Name)</x:f>
      </x:c>
      <x:c r="B4" s="39"/>
      <x:c r="C4" s="45" t="s">
        <x:v>44</x:v>
      </x:c>
      <x:c r="D4" s="104">
        <x:f>IF(AssetRange="","N/A",AssetRange)</x:f>
      </x:c>
      <x:c r="E4" s="53"/>
      <x:c r="F4" s="141"/>
      <x:c r="G4" s="39"/>
      <x:c r="H4" s="141"/>
      <x:c r="I4" s="39"/>
      <x:c r="J4" s="141"/>
    </x:row>
    <x:row r="5" spans="1:256" x14ac:dyDescent="0.2">
      <x:c r="A5" s="46">
        <x:f>"Peer Group Number:      "&amp;IF(Peer_Group="","N/A",IF(Peer_Group="0","N/A",Peer_Group))</x:f>
      </x:c>
      <x:c r="B5" s="105"/>
      <x:c r="C5" s="45" t="s">
        <x:v>52</x:v>
      </x:c>
      <x:c r="D5" s="478">
        <x:f>IF(_xlnm.Criteria="","N/A",_xlnm.Criteria)</x:f>
      </x:c>
      <x:c r="E5" s="50"/>
      <x:c r="F5" s="50"/>
      <x:c r="G5" s="50"/>
      <x:c r="H5" s="50"/>
      <x:c r="I5" s="50"/>
      <x:c r="J5" s="50"/>
    </x:row>
    <x:row r="6" spans="1:256" x14ac:dyDescent="0.2">
      <x:c r="A6" s="46"/>
      <x:c r="B6" s="45"/>
      <x:c r="C6" s="45" t="s">
        <x:v>46</x:v>
      </x:c>
      <x:c r="D6" s="53">
        <x:f>IF(NoCu_in_Peer_Group="","N/A",NoCu_in_Peer_Group)</x:f>
      </x:c>
      <x:c r="E6" s="53">
        <x:f>IF(CU_NUMBER&gt;0,"",IF(RetPop=0,"Retroactive Population",""))</x:f>
      </x:c>
      <x:c r="F6" s="141"/>
      <x:c r="G6" s="39"/>
      <x:c r="H6" s="141"/>
      <x:c r="I6" s="39"/>
      <x:c r="J6" s="141"/>
    </x:row>
    <x:row r="7" spans="1:256" x14ac:dyDescent="0.2">
      <x:c r="A7" s="15"/>
      <x:c r="D7" s="31"/>
      <x:c r="E7" s="8"/>
      <x:c r="F7" s="31"/>
      <x:c r="G7" s="6"/>
      <x:c r="H7" s="31"/>
      <x:c r="I7" s="6"/>
      <x:c r="J7" s="31"/>
    </x:row>
    <x:row r="8" spans="1:256"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256" ht="13.5" customHeight="1" x14ac:dyDescent="0.2">
      <x:c r="A9" s="202" t="s">
        <x:v>670</x:v>
      </x:c>
      <x:c r="B9" s="158"/>
      <x:c r="C9" s="158"/>
      <x:c r="D9" s="119"/>
      <x:c r="E9" s="158"/>
      <x:c r="F9" s="119"/>
      <x:c r="G9" s="158"/>
      <x:c r="H9" s="119"/>
      <x:c r="I9" s="158"/>
      <x:c r="J9" s="119"/>
    </x:row>
    <x:row r="10" spans="1:256" ht="13.5" customHeight="1" x14ac:dyDescent="0.2">
      <x:c r="A10" s="150" t="s">
        <x:v>671</x:v>
      </x:c>
      <x:c r="B10" s="54">
        <x:f>IF(B8&lt;DATEVALUE("3/31/2022"),"N/A",AIN0002_C1)</x:f>
      </x:c>
      <x:c r="C10" s="54">
        <x:f>IF(C8&lt;DATEVALUE("3/31/2022"),"N/A",AIN0002_C2)</x:f>
      </x:c>
      <x:c r="D10" s="119">
        <x:f>IF(C10="N/A", " ", IF(B10="N/A", " ",IF(AND(B10=0,C10=0,),"N/A",IF(ABS(B10)=0, "N/A", ((C10-B10)/ABS(B10))*100))))</x:f>
      </x:c>
      <x:c r="E10" s="54">
        <x:f>IF(E8&lt;DATEVALUE("3/31/2022"),"N/A",AIN0002_C3)</x:f>
      </x:c>
      <x:c r="F10" s="119">
        <x:f>IF(E10="N/A", " ", IF(C10="N/A", " ",IF(AND(C10=0,E10=0,),"N/A",IF(ABS(C10)=0, "N/A", ((E10-C10)/ABS(C10))*100))))</x:f>
      </x:c>
      <x:c r="G10" s="54">
        <x:f>IF(G8&lt;DATEVALUE("3/31/2022"),"N/A",AIN0002_C4)</x:f>
      </x:c>
      <x:c r="H10" s="119">
        <x:f>IF(G10="N/A", " ", IF(E10="N/A", " ",IF(AND(E10=0,G10=0,),"N/A",IF(ABS(E10)=0, "N/A", ((G10-E10)/ABS(E10))*100))))</x:f>
      </x:c>
      <x:c r="I10" s="54">
        <x:f>IF(I8&lt;DATEVALUE("3/31/2022"),"N/A",AIN0002_C5)</x:f>
      </x:c>
      <x:c r="J10" s="119">
        <x:f>IF(I10="N/A", " ", IF(G10="N/A", " ",IF(AND(G10=0,I10=0,),"N/A",IF(ABS(G10)=0, "N/A", ((I10-G10)/ABS(G10))*100))))</x:f>
      </x:c>
    </x:row>
    <x:row r="11" spans="1:256" ht="13.5" customHeight="1" x14ac:dyDescent="0.2">
      <x:c r="A11" s="150" t="s">
        <x:v>672</x:v>
      </x:c>
      <x:c r="B11" s="54">
        <x:f>IF(B8&lt;DATEVALUE("3/31/2022"),"N/A",AIN0004_C1)</x:f>
      </x:c>
      <x:c r="C11" s="54">
        <x:f>IF(C8&lt;DATEVALUE("3/31/2022"),"N/A",AIN0004_C2)</x:f>
      </x:c>
      <x:c r="D11" s="119">
        <x:f>IF(C11="N/A", " ", IF(B11="N/A", " ",IF(AND(B11=0,C11=0,),"N/A",IF(ABS(B11)=0, "N/A", ((C11-B11)/ABS(B11))*100))))</x:f>
      </x:c>
      <x:c r="E11" s="54">
        <x:f>IF(E8&lt;DATEVALUE("3/31/2022"),"N/A",AIN0004_C3)</x:f>
      </x:c>
      <x:c r="F11" s="119">
        <x:f>IF(E11="N/A", " ", IF(C11="N/A", " ",IF(AND(C11=0,E11=0,),"N/A",IF(ABS(C11)=0, "N/A", ((E11-C11)/ABS(C11))*100))))</x:f>
      </x:c>
      <x:c r="G11" s="54">
        <x:f>IF(G8&lt;DATEVALUE("3/31/2022"),"N/A",AIN0004_C4)</x:f>
      </x:c>
      <x:c r="H11" s="119">
        <x:f>IF(G11="N/A", " ", IF(E11="N/A", " ",IF(AND(E11=0,G11=0,),"N/A",IF(ABS(E11)=0, "N/A", ((G11-E11)/ABS(E11))*100))))</x:f>
      </x:c>
      <x:c r="I11" s="54">
        <x:f>IF(I8&lt;DATEVALUE("3/31/2022"),"N/A",AIN0004_C5)</x:f>
      </x:c>
      <x:c r="J11" s="119">
        <x:f>IF(I11="N/A", " ", IF(G11="N/A", " ",IF(AND(G11=0,I11=0,),"N/A",IF(ABS(G11)=0, "N/A", ((I11-G11)/ABS(G11))*100))))</x:f>
      </x:c>
    </x:row>
    <x:row r="12" spans="1:256" ht="13.5" customHeight="1" x14ac:dyDescent="0.2">
      <x:c r="A12" s="150" t="s">
        <x:v>673</x:v>
      </x:c>
      <x:c r="B12" s="54">
        <x:f>IF(B8&lt;DATEVALUE("3/31/2022"),"N/A",AIN0006_C1)</x:f>
      </x:c>
      <x:c r="C12" s="54">
        <x:f>IF(C8&lt;DATEVALUE("3/31/2022"),"N/A",AIN0006_C2)</x:f>
      </x:c>
      <x:c r="D12" s="119">
        <x:f>IF(C12="N/A", " ", IF(B12="N/A", " ",IF(AND(B12=0,C12=0,),"N/A",IF(ABS(B12)=0, "N/A", ((C12-B12)/ABS(B12))*100))))</x:f>
      </x:c>
      <x:c r="E12" s="54">
        <x:f>IF(E8&lt;DATEVALUE("3/31/2022"),"N/A",AIN0006_C3)</x:f>
      </x:c>
      <x:c r="F12" s="119">
        <x:f>IF(E12="N/A", " ", IF(C12="N/A", " ",IF(AND(C12=0,E12=0,),"N/A",IF(ABS(C12)=0, "N/A", ((E12-C12)/ABS(C12))*100))))</x:f>
      </x:c>
      <x:c r="G12" s="54">
        <x:f>IF(G8&lt;DATEVALUE("3/31/2022"),"N/A",AIN0006_C4)</x:f>
      </x:c>
      <x:c r="H12" s="119">
        <x:f>IF(G12="N/A", " ", IF(E12="N/A", " ",IF(AND(E12=0,G12=0,),"N/A",IF(ABS(E12)=0, "N/A", ((G12-E12)/ABS(E12))*100))))</x:f>
      </x:c>
      <x:c r="I12" s="54">
        <x:f>IF(I8&lt;DATEVALUE("3/31/2022"),"N/A",AIN0006_C5)</x:f>
      </x:c>
      <x:c r="J12" s="119">
        <x:f>IF(I12="N/A", " ", IF(G12="N/A", " ",IF(AND(G12=0,I12=0,),"N/A",IF(ABS(G12)=0, "N/A", ((I12-G12)/ABS(G12))*100))))</x:f>
      </x:c>
      <x:c r="K12" s="145"/>
      <x:c r="L12" s="145"/>
      <x:c r="M12" s="145"/>
      <x:c r="N12" s="145"/>
      <x:c r="O12" s="145"/>
      <x:c r="P12" s="145"/>
      <x:c r="Q12" s="145"/>
      <x:c r="R12" s="145"/>
      <x:c r="S12" s="145"/>
      <x:c r="T12" s="145"/>
      <x:c r="U12" s="145"/>
      <x:c r="V12" s="145"/>
      <x:c r="W12" s="145"/>
      <x:c r="X12" s="145"/>
      <x:c r="Y12" s="145"/>
      <x:c r="Z12" s="145"/>
      <x:c r="AA12" s="145"/>
      <x:c r="AB12" s="145"/>
      <x:c r="AC12" s="145"/>
      <x:c r="AD12" s="145"/>
      <x:c r="AE12" s="145"/>
      <x:c r="AF12" s="145"/>
      <x:c r="AG12" s="145"/>
      <x:c r="AH12" s="145"/>
      <x:c r="AI12" s="145"/>
      <x:c r="AJ12" s="145"/>
      <x:c r="AK12" s="145"/>
      <x:c r="AL12" s="145"/>
      <x:c r="AM12" s="145"/>
      <x:c r="AN12" s="145"/>
      <x:c r="AO12" s="145"/>
      <x:c r="AP12" s="145"/>
      <x:c r="AQ12" s="145"/>
      <x:c r="AR12" s="145"/>
      <x:c r="AS12" s="145"/>
      <x:c r="AT12" s="145"/>
      <x:c r="AU12" s="145"/>
      <x:c r="AV12" s="145"/>
      <x:c r="AW12" s="145"/>
      <x:c r="AX12" s="145"/>
      <x:c r="AY12" s="145"/>
      <x:c r="AZ12" s="145"/>
      <x:c r="BA12" s="145"/>
      <x:c r="BB12" s="145"/>
      <x:c r="BC12" s="145"/>
      <x:c r="BD12" s="145"/>
      <x:c r="BE12" s="145"/>
      <x:c r="BF12" s="145"/>
      <x:c r="BG12" s="145"/>
      <x:c r="BH12" s="145"/>
      <x:c r="BI12" s="145"/>
      <x:c r="BJ12" s="145"/>
      <x:c r="BK12" s="145"/>
      <x:c r="BL12" s="145"/>
      <x:c r="BM12" s="145"/>
      <x:c r="BN12" s="145"/>
      <x:c r="BO12" s="145"/>
      <x:c r="BP12" s="145"/>
      <x:c r="BQ12" s="145"/>
      <x:c r="BR12" s="145"/>
      <x:c r="BS12" s="145"/>
      <x:c r="BT12" s="145"/>
      <x:c r="BU12" s="145"/>
      <x:c r="BV12" s="145"/>
      <x:c r="BW12" s="145"/>
      <x:c r="BX12" s="145"/>
      <x:c r="BY12" s="145"/>
      <x:c r="BZ12" s="145"/>
      <x:c r="CA12" s="145"/>
      <x:c r="CB12" s="145"/>
      <x:c r="CC12" s="145"/>
      <x:c r="CD12" s="145"/>
      <x:c r="CE12" s="145"/>
      <x:c r="CF12" s="145"/>
      <x:c r="CG12" s="145"/>
      <x:c r="CH12" s="145"/>
      <x:c r="CI12" s="145"/>
      <x:c r="CJ12" s="145"/>
      <x:c r="CK12" s="145"/>
      <x:c r="CL12" s="145"/>
      <x:c r="CM12" s="145"/>
      <x:c r="CN12" s="145"/>
      <x:c r="CO12" s="145"/>
      <x:c r="CP12" s="145"/>
      <x:c r="CQ12" s="145"/>
      <x:c r="CR12" s="145"/>
      <x:c r="CS12" s="145"/>
      <x:c r="CT12" s="145"/>
      <x:c r="CU12" s="145"/>
      <x:c r="CV12" s="145"/>
      <x:c r="CW12" s="145"/>
      <x:c r="CX12" s="145"/>
      <x:c r="CY12" s="145"/>
      <x:c r="CZ12" s="145"/>
      <x:c r="DA12" s="145"/>
      <x:c r="DB12" s="145"/>
      <x:c r="DC12" s="145"/>
      <x:c r="DD12" s="145"/>
      <x:c r="DE12" s="145"/>
      <x:c r="DF12" s="145"/>
      <x:c r="DG12" s="145"/>
      <x:c r="DH12" s="145"/>
      <x:c r="DI12" s="145"/>
      <x:c r="DJ12" s="145"/>
      <x:c r="DK12" s="145"/>
      <x:c r="DL12" s="145"/>
      <x:c r="DM12" s="145"/>
      <x:c r="DN12" s="145"/>
      <x:c r="DO12" s="145"/>
      <x:c r="DP12" s="145"/>
      <x:c r="DQ12" s="145"/>
      <x:c r="DR12" s="145"/>
      <x:c r="DS12" s="145"/>
      <x:c r="DT12" s="145"/>
      <x:c r="DU12" s="145"/>
      <x:c r="DV12" s="145"/>
      <x:c r="DW12" s="145"/>
      <x:c r="DX12" s="145"/>
      <x:c r="DY12" s="145"/>
      <x:c r="DZ12" s="145"/>
      <x:c r="EA12" s="145"/>
      <x:c r="EB12" s="145"/>
      <x:c r="EC12" s="145"/>
      <x:c r="ED12" s="145"/>
      <x:c r="EE12" s="145"/>
      <x:c r="EF12" s="145"/>
      <x:c r="EG12" s="145"/>
      <x:c r="EH12" s="145"/>
      <x:c r="EI12" s="145"/>
      <x:c r="EJ12" s="145"/>
      <x:c r="EK12" s="145"/>
      <x:c r="EL12" s="145"/>
      <x:c r="EM12" s="145"/>
      <x:c r="EN12" s="145"/>
      <x:c r="EO12" s="145"/>
      <x:c r="EP12" s="145"/>
      <x:c r="EQ12" s="145"/>
      <x:c r="ER12" s="145"/>
      <x:c r="ES12" s="145"/>
      <x:c r="ET12" s="145"/>
      <x:c r="EU12" s="145"/>
      <x:c r="EV12" s="145"/>
      <x:c r="EW12" s="145"/>
      <x:c r="EX12" s="145"/>
      <x:c r="EY12" s="145"/>
      <x:c r="EZ12" s="145"/>
      <x:c r="FA12" s="145"/>
      <x:c r="FB12" s="145"/>
      <x:c r="FC12" s="145"/>
      <x:c r="FD12" s="145"/>
      <x:c r="FE12" s="145"/>
      <x:c r="FF12" s="145"/>
      <x:c r="FG12" s="145"/>
      <x:c r="FH12" s="145"/>
      <x:c r="FI12" s="145"/>
      <x:c r="FJ12" s="145"/>
      <x:c r="FK12" s="145"/>
      <x:c r="FL12" s="145"/>
      <x:c r="FM12" s="145"/>
      <x:c r="FN12" s="145"/>
      <x:c r="FO12" s="145"/>
      <x:c r="FP12" s="145"/>
      <x:c r="FQ12" s="145"/>
      <x:c r="FR12" s="145"/>
      <x:c r="FS12" s="145"/>
      <x:c r="FT12" s="145"/>
      <x:c r="FU12" s="145"/>
      <x:c r="FV12" s="145"/>
      <x:c r="FW12" s="145"/>
      <x:c r="FX12" s="145"/>
      <x:c r="FY12" s="145"/>
      <x:c r="FZ12" s="145"/>
      <x:c r="GA12" s="145"/>
      <x:c r="GB12" s="145"/>
      <x:c r="GC12" s="145"/>
      <x:c r="GD12" s="145"/>
      <x:c r="GE12" s="145"/>
      <x:c r="GF12" s="145"/>
      <x:c r="GG12" s="145"/>
      <x:c r="GH12" s="145"/>
      <x:c r="GI12" s="145"/>
      <x:c r="GJ12" s="145"/>
      <x:c r="GK12" s="145"/>
      <x:c r="GL12" s="145"/>
      <x:c r="GM12" s="145"/>
      <x:c r="GN12" s="145"/>
      <x:c r="GO12" s="145"/>
      <x:c r="GP12" s="145"/>
      <x:c r="GQ12" s="145"/>
      <x:c r="GR12" s="145"/>
      <x:c r="GS12" s="145"/>
      <x:c r="GT12" s="145"/>
      <x:c r="GU12" s="145"/>
      <x:c r="GV12" s="145"/>
      <x:c r="GW12" s="145"/>
      <x:c r="GX12" s="145"/>
      <x:c r="GY12" s="145"/>
      <x:c r="GZ12" s="145"/>
      <x:c r="HA12" s="145"/>
      <x:c r="HB12" s="145"/>
      <x:c r="HC12" s="145"/>
      <x:c r="HD12" s="145"/>
      <x:c r="HE12" s="145"/>
      <x:c r="HF12" s="145"/>
      <x:c r="HG12" s="145"/>
      <x:c r="HH12" s="145"/>
      <x:c r="HI12" s="145"/>
      <x:c r="HJ12" s="145"/>
      <x:c r="HK12" s="145"/>
      <x:c r="HL12" s="145"/>
      <x:c r="HM12" s="145"/>
      <x:c r="HN12" s="145"/>
      <x:c r="HO12" s="145"/>
      <x:c r="HP12" s="145"/>
      <x:c r="HQ12" s="145"/>
      <x:c r="HR12" s="145"/>
      <x:c r="HS12" s="145"/>
      <x:c r="HT12" s="145"/>
      <x:c r="HU12" s="145"/>
      <x:c r="HV12" s="145"/>
      <x:c r="HW12" s="145"/>
      <x:c r="HX12" s="145"/>
      <x:c r="HY12" s="145"/>
      <x:c r="HZ12" s="145"/>
      <x:c r="IA12" s="145"/>
      <x:c r="IB12" s="145"/>
      <x:c r="IC12" s="145"/>
      <x:c r="ID12" s="145"/>
      <x:c r="IE12" s="145"/>
      <x:c r="IF12" s="145"/>
      <x:c r="IG12" s="145"/>
      <x:c r="IH12" s="145"/>
      <x:c r="II12" s="145"/>
      <x:c r="IJ12" s="145"/>
      <x:c r="IK12" s="145"/>
      <x:c r="IL12" s="145"/>
      <x:c r="IM12" s="145"/>
      <x:c r="IN12" s="145"/>
      <x:c r="IO12" s="145"/>
      <x:c r="IP12" s="145"/>
      <x:c r="IQ12" s="145"/>
      <x:c r="IR12" s="145"/>
      <x:c r="IS12" s="145"/>
      <x:c r="IT12" s="145"/>
      <x:c r="IU12" s="145"/>
      <x:c r="IV12" s="145"/>
    </x:row>
    <x:row r="13" spans="1:256" ht="13.5" customHeight="1" x14ac:dyDescent="0.2">
      <x:c r="A13" s="150" t="s">
        <x:v>674</x:v>
      </x:c>
      <x:c r="B13" s="54">
        <x:f>IF(B8&lt;DATEVALUE("3/31/2022"),"N/A",AIN0008_C1)</x:f>
      </x:c>
      <x:c r="C13" s="54">
        <x:f>IF(C8&lt;DATEVALUE("3/31/2022"),"N/A",AIN0008_C2)</x:f>
      </x:c>
      <x:c r="D13" s="119">
        <x:f>IF(C13="N/A", " ", IF(B13="N/A", " ",IF(AND(B13=0,C13=0,),"N/A",IF(ABS(B13)=0, "N/A", ((C13-B13)/ABS(B13))*100))))</x:f>
      </x:c>
      <x:c r="E13" s="54">
        <x:f>IF(E8&lt;DATEVALUE("3/31/2022"),"N/A",AIN0008_C3)</x:f>
      </x:c>
      <x:c r="F13" s="119">
        <x:f>IF(E13="N/A", " ", IF(C13="N/A", " ",IF(AND(C13=0,E13=0,),"N/A",IF(ABS(C13)=0, "N/A", ((E13-C13)/ABS(C13))*100))))</x:f>
      </x:c>
      <x:c r="G13" s="54">
        <x:f>IF(G8&lt;DATEVALUE("3/31/2022"),"N/A",AIN0008_C4)</x:f>
      </x:c>
      <x:c r="H13" s="119">
        <x:f>IF(G13="N/A", " ", IF(E13="N/A", " ",IF(AND(E13=0,G13=0,),"N/A",IF(ABS(E13)=0, "N/A", ((G13-E13)/ABS(E13))*100))))</x:f>
      </x:c>
      <x:c r="I13" s="54">
        <x:f>IF(I8&lt;DATEVALUE("3/31/2022"),"N/A",AIN0008_C5)</x:f>
      </x:c>
      <x:c r="J13" s="119">
        <x:f>IF(I13="N/A", " ", IF(G13="N/A", " ",IF(AND(G13=0,I13=0,),"N/A",IF(ABS(G13)=0, "N/A", ((I13-G13)/ABS(G13))*100))))</x:f>
      </x:c>
      <x:c r="K13" s="145"/>
      <x:c r="L13" s="145"/>
      <x:c r="M13" s="145"/>
      <x:c r="N13" s="145"/>
      <x:c r="O13" s="145"/>
      <x:c r="P13" s="145"/>
      <x:c r="Q13" s="145"/>
      <x:c r="R13" s="145"/>
      <x:c r="S13" s="145"/>
      <x:c r="T13" s="145"/>
      <x:c r="U13" s="145"/>
      <x:c r="V13" s="145"/>
      <x:c r="W13" s="145"/>
      <x:c r="X13" s="145"/>
      <x:c r="Y13" s="145"/>
      <x:c r="Z13" s="145"/>
      <x:c r="AA13" s="145"/>
      <x:c r="AB13" s="145"/>
      <x:c r="AC13" s="145"/>
      <x:c r="AD13" s="145"/>
      <x:c r="AE13" s="145"/>
      <x:c r="AF13" s="145"/>
      <x:c r="AG13" s="145"/>
      <x:c r="AH13" s="145"/>
      <x:c r="AI13" s="145"/>
      <x:c r="AJ13" s="145"/>
      <x:c r="AK13" s="145"/>
      <x:c r="AL13" s="145"/>
      <x:c r="AM13" s="145"/>
      <x:c r="AN13" s="145"/>
      <x:c r="AO13" s="145"/>
      <x:c r="AP13" s="145"/>
      <x:c r="AQ13" s="145"/>
      <x:c r="AR13" s="145"/>
      <x:c r="AS13" s="145"/>
      <x:c r="AT13" s="145"/>
      <x:c r="AU13" s="145"/>
      <x:c r="AV13" s="145"/>
      <x:c r="AW13" s="145"/>
      <x:c r="AX13" s="145"/>
      <x:c r="AY13" s="145"/>
      <x:c r="AZ13" s="145"/>
      <x:c r="BA13" s="145"/>
      <x:c r="BB13" s="145"/>
      <x:c r="BC13" s="145"/>
      <x:c r="BD13" s="145"/>
      <x:c r="BE13" s="145"/>
      <x:c r="BF13" s="145"/>
      <x:c r="BG13" s="145"/>
      <x:c r="BH13" s="145"/>
      <x:c r="BI13" s="145"/>
      <x:c r="BJ13" s="145"/>
      <x:c r="BK13" s="145"/>
      <x:c r="BL13" s="145"/>
      <x:c r="BM13" s="145"/>
      <x:c r="BN13" s="145"/>
      <x:c r="BO13" s="145"/>
      <x:c r="BP13" s="145"/>
      <x:c r="BQ13" s="145"/>
      <x:c r="BR13" s="145"/>
      <x:c r="BS13" s="145"/>
      <x:c r="BT13" s="145"/>
      <x:c r="BU13" s="145"/>
      <x:c r="BV13" s="145"/>
      <x:c r="BW13" s="145"/>
      <x:c r="BX13" s="145"/>
      <x:c r="BY13" s="145"/>
      <x:c r="BZ13" s="145"/>
      <x:c r="CA13" s="145"/>
      <x:c r="CB13" s="145"/>
      <x:c r="CC13" s="145"/>
      <x:c r="CD13" s="145"/>
      <x:c r="CE13" s="145"/>
      <x:c r="CF13" s="145"/>
      <x:c r="CG13" s="145"/>
      <x:c r="CH13" s="145"/>
      <x:c r="CI13" s="145"/>
      <x:c r="CJ13" s="145"/>
      <x:c r="CK13" s="145"/>
      <x:c r="CL13" s="145"/>
      <x:c r="CM13" s="145"/>
      <x:c r="CN13" s="145"/>
      <x:c r="CO13" s="145"/>
      <x:c r="CP13" s="145"/>
      <x:c r="CQ13" s="145"/>
      <x:c r="CR13" s="145"/>
      <x:c r="CS13" s="145"/>
      <x:c r="CT13" s="145"/>
      <x:c r="CU13" s="145"/>
      <x:c r="CV13" s="145"/>
      <x:c r="CW13" s="145"/>
      <x:c r="CX13" s="145"/>
      <x:c r="CY13" s="145"/>
      <x:c r="CZ13" s="145"/>
      <x:c r="DA13" s="145"/>
      <x:c r="DB13" s="145"/>
      <x:c r="DC13" s="145"/>
      <x:c r="DD13" s="145"/>
      <x:c r="DE13" s="145"/>
      <x:c r="DF13" s="145"/>
      <x:c r="DG13" s="145"/>
      <x:c r="DH13" s="145"/>
      <x:c r="DI13" s="145"/>
      <x:c r="DJ13" s="145"/>
      <x:c r="DK13" s="145"/>
      <x:c r="DL13" s="145"/>
      <x:c r="DM13" s="145"/>
      <x:c r="DN13" s="145"/>
      <x:c r="DO13" s="145"/>
      <x:c r="DP13" s="145"/>
      <x:c r="DQ13" s="145"/>
      <x:c r="DR13" s="145"/>
      <x:c r="DS13" s="145"/>
      <x:c r="DT13" s="145"/>
      <x:c r="DU13" s="145"/>
      <x:c r="DV13" s="145"/>
      <x:c r="DW13" s="145"/>
      <x:c r="DX13" s="145"/>
      <x:c r="DY13" s="145"/>
      <x:c r="DZ13" s="145"/>
      <x:c r="EA13" s="145"/>
      <x:c r="EB13" s="145"/>
      <x:c r="EC13" s="145"/>
      <x:c r="ED13" s="145"/>
      <x:c r="EE13" s="145"/>
      <x:c r="EF13" s="145"/>
      <x:c r="EG13" s="145"/>
      <x:c r="EH13" s="145"/>
      <x:c r="EI13" s="145"/>
      <x:c r="EJ13" s="145"/>
      <x:c r="EK13" s="145"/>
      <x:c r="EL13" s="145"/>
      <x:c r="EM13" s="145"/>
      <x:c r="EN13" s="145"/>
      <x:c r="EO13" s="145"/>
      <x:c r="EP13" s="145"/>
      <x:c r="EQ13" s="145"/>
      <x:c r="ER13" s="145"/>
      <x:c r="ES13" s="145"/>
      <x:c r="ET13" s="145"/>
      <x:c r="EU13" s="145"/>
      <x:c r="EV13" s="145"/>
      <x:c r="EW13" s="145"/>
      <x:c r="EX13" s="145"/>
      <x:c r="EY13" s="145"/>
      <x:c r="EZ13" s="145"/>
      <x:c r="FA13" s="145"/>
      <x:c r="FB13" s="145"/>
      <x:c r="FC13" s="145"/>
      <x:c r="FD13" s="145"/>
      <x:c r="FE13" s="145"/>
      <x:c r="FF13" s="145"/>
      <x:c r="FG13" s="145"/>
      <x:c r="FH13" s="145"/>
      <x:c r="FI13" s="145"/>
      <x:c r="FJ13" s="145"/>
      <x:c r="FK13" s="145"/>
      <x:c r="FL13" s="145"/>
      <x:c r="FM13" s="145"/>
      <x:c r="FN13" s="145"/>
      <x:c r="FO13" s="145"/>
      <x:c r="FP13" s="145"/>
      <x:c r="FQ13" s="145"/>
      <x:c r="FR13" s="145"/>
      <x:c r="FS13" s="145"/>
      <x:c r="FT13" s="145"/>
      <x:c r="FU13" s="145"/>
      <x:c r="FV13" s="145"/>
      <x:c r="FW13" s="145"/>
      <x:c r="FX13" s="145"/>
      <x:c r="FY13" s="145"/>
      <x:c r="FZ13" s="145"/>
      <x:c r="GA13" s="145"/>
      <x:c r="GB13" s="145"/>
      <x:c r="GC13" s="145"/>
      <x:c r="GD13" s="145"/>
      <x:c r="GE13" s="145"/>
      <x:c r="GF13" s="145"/>
      <x:c r="GG13" s="145"/>
      <x:c r="GH13" s="145"/>
      <x:c r="GI13" s="145"/>
      <x:c r="GJ13" s="145"/>
      <x:c r="GK13" s="145"/>
      <x:c r="GL13" s="145"/>
      <x:c r="GM13" s="145"/>
      <x:c r="GN13" s="145"/>
      <x:c r="GO13" s="145"/>
      <x:c r="GP13" s="145"/>
      <x:c r="GQ13" s="145"/>
      <x:c r="GR13" s="145"/>
      <x:c r="GS13" s="145"/>
      <x:c r="GT13" s="145"/>
      <x:c r="GU13" s="145"/>
      <x:c r="GV13" s="145"/>
      <x:c r="GW13" s="145"/>
      <x:c r="GX13" s="145"/>
      <x:c r="GY13" s="145"/>
      <x:c r="GZ13" s="145"/>
      <x:c r="HA13" s="145"/>
      <x:c r="HB13" s="145"/>
      <x:c r="HC13" s="145"/>
      <x:c r="HD13" s="145"/>
      <x:c r="HE13" s="145"/>
      <x:c r="HF13" s="145"/>
      <x:c r="HG13" s="145"/>
      <x:c r="HH13" s="145"/>
      <x:c r="HI13" s="145"/>
      <x:c r="HJ13" s="145"/>
      <x:c r="HK13" s="145"/>
      <x:c r="HL13" s="145"/>
      <x:c r="HM13" s="145"/>
      <x:c r="HN13" s="145"/>
      <x:c r="HO13" s="145"/>
      <x:c r="HP13" s="145"/>
      <x:c r="HQ13" s="145"/>
      <x:c r="HR13" s="145"/>
      <x:c r="HS13" s="145"/>
      <x:c r="HT13" s="145"/>
      <x:c r="HU13" s="145"/>
      <x:c r="HV13" s="145"/>
      <x:c r="HW13" s="145"/>
      <x:c r="HX13" s="145"/>
      <x:c r="HY13" s="145"/>
      <x:c r="HZ13" s="145"/>
      <x:c r="IA13" s="145"/>
      <x:c r="IB13" s="145"/>
      <x:c r="IC13" s="145"/>
      <x:c r="ID13" s="145"/>
      <x:c r="IE13" s="145"/>
      <x:c r="IF13" s="145"/>
      <x:c r="IG13" s="145"/>
      <x:c r="IH13" s="145"/>
      <x:c r="II13" s="145"/>
      <x:c r="IJ13" s="145"/>
      <x:c r="IK13" s="145"/>
      <x:c r="IL13" s="145"/>
      <x:c r="IM13" s="145"/>
      <x:c r="IN13" s="145"/>
      <x:c r="IO13" s="145"/>
      <x:c r="IP13" s="145"/>
      <x:c r="IQ13" s="145"/>
      <x:c r="IR13" s="145"/>
      <x:c r="IS13" s="145"/>
      <x:c r="IT13" s="145"/>
      <x:c r="IU13" s="145"/>
      <x:c r="IV13" s="145"/>
    </x:row>
    <x:row r="14" spans="1:256" ht="13.5" customHeight="1" x14ac:dyDescent="0.2">
      <x:c r="A14" s="109" t="s">
        <x:v>675</x:v>
      </x:c>
      <x:c r="B14" s="54">
        <x:f>A618A_C1</x:f>
      </x:c>
      <x:c r="C14" s="54">
        <x:f>A618A_C2</x:f>
      </x:c>
      <x:c r="D14" s="119">
        <x:f>IF(C14="N/A", " ", IF(B14="N/A", " ",IF(AND(B14=0,C14=0,),"N/A",IF(ABS(B14)=0, "N/A", ((C14-B14)/ABS(B14))*100))))</x:f>
      </x:c>
      <x:c r="E14" s="54">
        <x:f>A618A_C3</x:f>
      </x:c>
      <x:c r="F14" s="119">
        <x:f>IF(E14="N/A", " ", IF(C14="N/A", " ",IF(AND(C14=0,E14=0,),"N/A",IF(ABS(C14)=0, "N/A", ((E14-C14)/ABS(C14))*100))))</x:f>
      </x:c>
      <x:c r="G14" s="54">
        <x:f>A618A_C4</x:f>
      </x:c>
      <x:c r="H14" s="119">
        <x:f>IF(G14="N/A", " ", IF(E14="N/A", " ",IF(AND(E14=0,G14=0,),"N/A",IF(ABS(E14)=0, "N/A", ((G14-E14)/ABS(E14))*100))))</x:f>
      </x:c>
      <x:c r="I14" s="54">
        <x:f>A618A_C5</x:f>
      </x:c>
      <x:c r="J14" s="119">
        <x:f>IF(I14="N/A", " ", IF(G14="N/A", " ",IF(AND(G14=0,I14=0,),"N/A",IF(ABS(G14)=0, "N/A", ((I14-G14)/ABS(G14))*100))))</x:f>
      </x:c>
    </x:row>
    <x:row r="15" spans="1:256" ht="13.5" customHeight="1" x14ac:dyDescent="0.2">
      <x:c r="A15" s="178" t="s">
        <x:v>676</x:v>
      </x:c>
      <x:c r="B15" s="159">
        <x:f>IF((A025B_C1)=0,0,(A618A_C1/(A025B_C1))*100)</x:f>
      </x:c>
      <x:c r="C15" s="159">
        <x:f>IF((A025B_C2)=0,0,(A618A_C2/(A025B_C2))*100)</x:f>
      </x:c>
      <x:c r="D15" s="119">
        <x:f>IF(C15="N/A", " ", IF(B15="N/A", " ",IF(AND(B15=0,C15=0,),"N/A",IF(ABS(B15)=0, "N/A", ((C15-B15)/ABS(B15))*100))))</x:f>
      </x:c>
      <x:c r="E15" s="159">
        <x:f>IF((A025B_C3)=0,0,(A618A_C3/(A025B_C3))*100)</x:f>
      </x:c>
      <x:c r="F15" s="119">
        <x:f>IF(E15="N/A", " ", IF(C15="N/A", " ",IF(AND(C15=0,E15=0,),"N/A",IF(ABS(C15)=0, "N/A", ((E15-C15)/ABS(C15))*100))))</x:f>
      </x:c>
      <x:c r="G15" s="159">
        <x:f>IF((A025B_C4)=0,0,(A618A_C4/(A025B_C4))*100)</x:f>
      </x:c>
      <x:c r="H15" s="119">
        <x:f>IF(G15="N/A", " ", IF(E15="N/A", " ",IF(AND(E15=0,G15=0,),"N/A",IF(ABS(E15)=0, "N/A", ((G15-E15)/ABS(E15))*100))))</x:f>
      </x:c>
      <x:c r="I15" s="159">
        <x:f>IF((A025B_C5)=0,0,(A618A_C5/(A025B_C5))*100)</x:f>
      </x:c>
      <x:c r="J15" s="119">
        <x:f>IF(I15="N/A", " ", IF(G15="N/A", " ",IF(AND(G15=0,I15=0,),"N/A",IF(ABS(G15)=0, "N/A", ((I15-G15)/ABS(G15))*100))))</x:f>
      </x:c>
    </x:row>
    <x:row r="16" spans="1:256" ht="13.5" customHeight="1" x14ac:dyDescent="0.2">
      <x:c r="A16" s="178"/>
      <x:c r="B16" s="159"/>
      <x:c r="C16" s="159"/>
      <x:c r="D16" s="119"/>
      <x:c r="E16" s="159"/>
      <x:c r="F16" s="119"/>
      <x:c r="G16" s="159"/>
      <x:c r="H16" s="119"/>
      <x:c r="I16" s="159"/>
      <x:c r="J16" s="119"/>
    </x:row>
    <x:row r="17" spans="1:256" ht="13.5" customHeight="1" x14ac:dyDescent="0.2">
      <x:c r="A17" s="202" t="s">
        <x:v>677</x:v>
      </x:c>
      <x:c r="B17" s="158"/>
      <x:c r="C17" s="158"/>
      <x:c r="D17" s="119"/>
      <x:c r="E17" s="158"/>
      <x:c r="F17" s="119"/>
      <x:c r="G17" s="158"/>
      <x:c r="H17" s="119"/>
      <x:c r="I17" s="158"/>
      <x:c r="J17" s="119"/>
    </x:row>
    <x:row r="18" spans="1:256" ht="13.5" customHeight="1" x14ac:dyDescent="0.2">
      <x:c r="A18" s="150" t="s">
        <x:v>671</x:v>
      </x:c>
      <x:c r="B18" s="54">
        <x:f>IF(B8&lt;DATEVALUE("3/31/2022"),"N/A",AIN0001_C1)</x:f>
      </x:c>
      <x:c r="C18" s="54">
        <x:f>IF(C8&lt;DATEVALUE("3/31/2022"),"N/A",AIN0001_C2)</x:f>
      </x:c>
      <x:c r="D18" s="119">
        <x:f>IF(C18="N/A", " ", IF(B18="N/A", " ",IF(AND(B18=0,C18=0,),"N/A",IF(ABS(B18)=0, "N/A", ((C18-B18)/ABS(B18))*100))))</x:f>
      </x:c>
      <x:c r="E18" s="54">
        <x:f>IF(E8&lt;DATEVALUE("3/31/2022"),"N/A",AIN0001_C3)</x:f>
      </x:c>
      <x:c r="F18" s="119">
        <x:f>IF(E18="N/A", " ", IF(C18="N/A", " ",IF(AND(C18=0,E18=0,),"N/A",IF(ABS(C18)=0, "N/A", ((E18-C18)/ABS(C18))*100))))</x:f>
      </x:c>
      <x:c r="G18" s="54">
        <x:f>IF(G8&lt;DATEVALUE("3/31/2022"),"N/A",AIN0001_C4)</x:f>
      </x:c>
      <x:c r="H18" s="119">
        <x:f>IF(G18="N/A", " ", IF(E18="N/A", " ",IF(AND(E18=0,G18=0,),"N/A",IF(ABS(E18)=0, "N/A", ((G18-E18)/ABS(E18))*100))))</x:f>
      </x:c>
      <x:c r="I18" s="54">
        <x:f>IF(I8&lt;DATEVALUE("3/31/2022"),"N/A",AIN0001_C5)</x:f>
      </x:c>
      <x:c r="J18" s="119">
        <x:f>IF(I18="N/A", " ", IF(G18="N/A", " ",IF(AND(G18=0,I18=0,),"N/A",IF(ABS(G18)=0, "N/A", ((I18-G18)/ABS(G18))*100))))</x:f>
      </x:c>
    </x:row>
    <x:row r="19" spans="1:256" ht="13.5" customHeight="1" x14ac:dyDescent="0.2">
      <x:c r="A19" s="150" t="s">
        <x:v>672</x:v>
      </x:c>
      <x:c r="B19" s="54">
        <x:f>IF(B8&lt;DATEVALUE("3/31/2022"),"N/A",AIN0003_C1)</x:f>
      </x:c>
      <x:c r="C19" s="54">
        <x:f>IF(C8&lt;DATEVALUE("3/31/2022"),"N/A",AIN0003_C2)</x:f>
      </x:c>
      <x:c r="D19" s="119">
        <x:f>IF(C19="N/A", " ", IF(B19="N/A", " ",IF(AND(B19=0,C19=0,),"N/A",IF(ABS(B19)=0, "N/A", ((C19-B19)/ABS(B19))*100))))</x:f>
      </x:c>
      <x:c r="E19" s="54">
        <x:f>IF(E8&lt;DATEVALUE("3/31/2022"),"N/A",AIN0003_C3)</x:f>
      </x:c>
      <x:c r="F19" s="119">
        <x:f>IF(E19="N/A", " ", IF(C19="N/A", " ",IF(AND(C19=0,E19=0,),"N/A",IF(ABS(C19)=0, "N/A", ((E19-C19)/ABS(C19))*100))))</x:f>
      </x:c>
      <x:c r="G19" s="54">
        <x:f>IF(G8&lt;DATEVALUE("3/31/2022"),"N/A",AIN0003_C4)</x:f>
      </x:c>
      <x:c r="H19" s="119">
        <x:f>IF(G19="N/A", " ", IF(E19="N/A", " ",IF(AND(E19=0,G19=0,),"N/A",IF(ABS(E19)=0, "N/A", ((G19-E19)/ABS(E19))*100))))</x:f>
      </x:c>
      <x:c r="I19" s="54">
        <x:f>IF(I8&lt;DATEVALUE("3/31/2022"),"N/A",AIN0003_C5)</x:f>
      </x:c>
      <x:c r="J19" s="119">
        <x:f>IF(I19="N/A", " ", IF(G19="N/A", " ",IF(AND(G19=0,I19=0,),"N/A",IF(ABS(G19)=0, "N/A", ((I19-G19)/ABS(G19))*100))))</x:f>
      </x:c>
    </x:row>
    <x:row r="20" spans="1:256" ht="13.5" customHeight="1" x14ac:dyDescent="0.2">
      <x:c r="A20" s="150" t="s">
        <x:v>673</x:v>
      </x:c>
      <x:c r="B20" s="54">
        <x:f>IF(B8&lt;DATEVALUE("3/31/2022"),"N/A",AIN0005_C1)</x:f>
      </x:c>
      <x:c r="C20" s="54">
        <x:f>IF(C8&lt;DATEVALUE("3/31/2022"),"N/A",AIN0005_C2)</x:f>
      </x:c>
      <x:c r="D20" s="119">
        <x:f>IF(C20="N/A", " ", IF(B20="N/A", " ",IF(AND(B20=0,C20=0,),"N/A",IF(ABS(B20)=0, "N/A", ((C20-B20)/ABS(B20))*100))))</x:f>
      </x:c>
      <x:c r="E20" s="54">
        <x:f>IF(E8&lt;DATEVALUE("3/31/2022"),"N/A",AIN0005_C3)</x:f>
      </x:c>
      <x:c r="F20" s="119">
        <x:f>IF(E20="N/A", " ", IF(C20="N/A", " ",IF(AND(C20=0,E20=0,),"N/A",IF(ABS(C20)=0, "N/A", ((E20-C20)/ABS(C20))*100))))</x:f>
      </x:c>
      <x:c r="G20" s="54">
        <x:f>IF(G8&lt;DATEVALUE("3/31/2022"),"N/A",AIN0005_C4)</x:f>
      </x:c>
      <x:c r="H20" s="119">
        <x:f>IF(G20="N/A", " ", IF(E20="N/A", " ",IF(AND(E20=0,G20=0,),"N/A",IF(ABS(E20)=0, "N/A", ((G20-E20)/ABS(E20))*100))))</x:f>
      </x:c>
      <x:c r="I20" s="54">
        <x:f>IF(I8&lt;DATEVALUE("3/31/2022"),"N/A",AIN0005_C5)</x:f>
      </x:c>
      <x:c r="J20" s="119">
        <x:f>IF(I20="N/A", " ", IF(G20="N/A", " ",IF(AND(G20=0,I20=0,),"N/A",IF(ABS(G20)=0, "N/A", ((I20-G20)/ABS(G20))*100))))</x:f>
      </x:c>
      <x:c r="K20" s="145"/>
      <x:c r="L20" s="145"/>
      <x:c r="M20" s="145"/>
      <x:c r="N20" s="145"/>
      <x:c r="O20" s="145"/>
      <x:c r="P20" s="145"/>
      <x:c r="Q20" s="145"/>
      <x:c r="R20" s="145"/>
      <x:c r="S20" s="145"/>
      <x:c r="T20" s="145"/>
      <x:c r="U20" s="145"/>
      <x:c r="V20" s="145"/>
      <x:c r="W20" s="145"/>
      <x:c r="X20" s="145"/>
      <x:c r="Y20" s="145"/>
      <x:c r="Z20" s="145"/>
      <x:c r="AA20" s="145"/>
      <x:c r="AB20" s="145"/>
      <x:c r="AC20" s="145"/>
      <x:c r="AD20" s="145"/>
      <x:c r="AE20" s="145"/>
      <x:c r="AF20" s="145"/>
      <x:c r="AG20" s="145"/>
      <x:c r="AH20" s="145"/>
      <x:c r="AI20" s="145"/>
      <x:c r="AJ20" s="145"/>
      <x:c r="AK20" s="145"/>
      <x:c r="AL20" s="145"/>
      <x:c r="AM20" s="145"/>
      <x:c r="AN20" s="145"/>
      <x:c r="AO20" s="145"/>
      <x:c r="AP20" s="145"/>
      <x:c r="AQ20" s="145"/>
      <x:c r="AR20" s="145"/>
      <x:c r="AS20" s="145"/>
      <x:c r="AT20" s="145"/>
      <x:c r="AU20" s="145"/>
      <x:c r="AV20" s="145"/>
      <x:c r="AW20" s="145"/>
      <x:c r="AX20" s="145"/>
      <x:c r="AY20" s="145"/>
      <x:c r="AZ20" s="145"/>
      <x:c r="BA20" s="145"/>
      <x:c r="BB20" s="145"/>
      <x:c r="BC20" s="145"/>
      <x:c r="BD20" s="145"/>
      <x:c r="BE20" s="145"/>
      <x:c r="BF20" s="145"/>
      <x:c r="BG20" s="145"/>
      <x:c r="BH20" s="145"/>
      <x:c r="BI20" s="145"/>
      <x:c r="BJ20" s="145"/>
      <x:c r="BK20" s="145"/>
      <x:c r="BL20" s="145"/>
      <x:c r="BM20" s="145"/>
      <x:c r="BN20" s="145"/>
      <x:c r="BO20" s="145"/>
      <x:c r="BP20" s="145"/>
      <x:c r="BQ20" s="145"/>
      <x:c r="BR20" s="145"/>
      <x:c r="BS20" s="145"/>
      <x:c r="BT20" s="145"/>
      <x:c r="BU20" s="145"/>
      <x:c r="BV20" s="145"/>
      <x:c r="BW20" s="145"/>
      <x:c r="BX20" s="145"/>
      <x:c r="BY20" s="145"/>
      <x:c r="BZ20" s="145"/>
      <x:c r="CA20" s="145"/>
      <x:c r="CB20" s="145"/>
      <x:c r="CC20" s="145"/>
      <x:c r="CD20" s="145"/>
      <x:c r="CE20" s="145"/>
      <x:c r="CF20" s="145"/>
      <x:c r="CG20" s="145"/>
      <x:c r="CH20" s="145"/>
      <x:c r="CI20" s="145"/>
      <x:c r="CJ20" s="145"/>
      <x:c r="CK20" s="145"/>
      <x:c r="CL20" s="145"/>
      <x:c r="CM20" s="145"/>
      <x:c r="CN20" s="145"/>
      <x:c r="CO20" s="145"/>
      <x:c r="CP20" s="145"/>
      <x:c r="CQ20" s="145"/>
      <x:c r="CR20" s="145"/>
      <x:c r="CS20" s="145"/>
      <x:c r="CT20" s="145"/>
      <x:c r="CU20" s="145"/>
      <x:c r="CV20" s="145"/>
      <x:c r="CW20" s="145"/>
      <x:c r="CX20" s="145"/>
      <x:c r="CY20" s="145"/>
      <x:c r="CZ20" s="145"/>
      <x:c r="DA20" s="145"/>
      <x:c r="DB20" s="145"/>
      <x:c r="DC20" s="145"/>
      <x:c r="DD20" s="145"/>
      <x:c r="DE20" s="145"/>
      <x:c r="DF20" s="145"/>
      <x:c r="DG20" s="145"/>
      <x:c r="DH20" s="145"/>
      <x:c r="DI20" s="145"/>
      <x:c r="DJ20" s="145"/>
      <x:c r="DK20" s="145"/>
      <x:c r="DL20" s="145"/>
      <x:c r="DM20" s="145"/>
      <x:c r="DN20" s="145"/>
      <x:c r="DO20" s="145"/>
      <x:c r="DP20" s="145"/>
      <x:c r="DQ20" s="145"/>
      <x:c r="DR20" s="145"/>
      <x:c r="DS20" s="145"/>
      <x:c r="DT20" s="145"/>
      <x:c r="DU20" s="145"/>
      <x:c r="DV20" s="145"/>
      <x:c r="DW20" s="145"/>
      <x:c r="DX20" s="145"/>
      <x:c r="DY20" s="145"/>
      <x:c r="DZ20" s="145"/>
      <x:c r="EA20" s="145"/>
      <x:c r="EB20" s="145"/>
      <x:c r="EC20" s="145"/>
      <x:c r="ED20" s="145"/>
      <x:c r="EE20" s="145"/>
      <x:c r="EF20" s="145"/>
      <x:c r="EG20" s="145"/>
      <x:c r="EH20" s="145"/>
      <x:c r="EI20" s="145"/>
      <x:c r="EJ20" s="145"/>
      <x:c r="EK20" s="145"/>
      <x:c r="EL20" s="145"/>
      <x:c r="EM20" s="145"/>
      <x:c r="EN20" s="145"/>
      <x:c r="EO20" s="145"/>
      <x:c r="EP20" s="145"/>
      <x:c r="EQ20" s="145"/>
      <x:c r="ER20" s="145"/>
      <x:c r="ES20" s="145"/>
      <x:c r="ET20" s="145"/>
      <x:c r="EU20" s="145"/>
      <x:c r="EV20" s="145"/>
      <x:c r="EW20" s="145"/>
      <x:c r="EX20" s="145"/>
      <x:c r="EY20" s="145"/>
      <x:c r="EZ20" s="145"/>
      <x:c r="FA20" s="145"/>
      <x:c r="FB20" s="145"/>
      <x:c r="FC20" s="145"/>
      <x:c r="FD20" s="145"/>
      <x:c r="FE20" s="145"/>
      <x:c r="FF20" s="145"/>
      <x:c r="FG20" s="145"/>
      <x:c r="FH20" s="145"/>
      <x:c r="FI20" s="145"/>
      <x:c r="FJ20" s="145"/>
      <x:c r="FK20" s="145"/>
      <x:c r="FL20" s="145"/>
      <x:c r="FM20" s="145"/>
      <x:c r="FN20" s="145"/>
      <x:c r="FO20" s="145"/>
      <x:c r="FP20" s="145"/>
      <x:c r="FQ20" s="145"/>
      <x:c r="FR20" s="145"/>
      <x:c r="FS20" s="145"/>
      <x:c r="FT20" s="145"/>
      <x:c r="FU20" s="145"/>
      <x:c r="FV20" s="145"/>
      <x:c r="FW20" s="145"/>
      <x:c r="FX20" s="145"/>
      <x:c r="FY20" s="145"/>
      <x:c r="FZ20" s="145"/>
      <x:c r="GA20" s="145"/>
      <x:c r="GB20" s="145"/>
      <x:c r="GC20" s="145"/>
      <x:c r="GD20" s="145"/>
      <x:c r="GE20" s="145"/>
      <x:c r="GF20" s="145"/>
      <x:c r="GG20" s="145"/>
      <x:c r="GH20" s="145"/>
      <x:c r="GI20" s="145"/>
      <x:c r="GJ20" s="145"/>
      <x:c r="GK20" s="145"/>
      <x:c r="GL20" s="145"/>
      <x:c r="GM20" s="145"/>
      <x:c r="GN20" s="145"/>
      <x:c r="GO20" s="145"/>
      <x:c r="GP20" s="145"/>
      <x:c r="GQ20" s="145"/>
      <x:c r="GR20" s="145"/>
      <x:c r="GS20" s="145"/>
      <x:c r="GT20" s="145"/>
      <x:c r="GU20" s="145"/>
      <x:c r="GV20" s="145"/>
      <x:c r="GW20" s="145"/>
      <x:c r="GX20" s="145"/>
      <x:c r="GY20" s="145"/>
      <x:c r="GZ20" s="145"/>
      <x:c r="HA20" s="145"/>
      <x:c r="HB20" s="145"/>
      <x:c r="HC20" s="145"/>
      <x:c r="HD20" s="145"/>
      <x:c r="HE20" s="145"/>
      <x:c r="HF20" s="145"/>
      <x:c r="HG20" s="145"/>
      <x:c r="HH20" s="145"/>
      <x:c r="HI20" s="145"/>
      <x:c r="HJ20" s="145"/>
      <x:c r="HK20" s="145"/>
      <x:c r="HL20" s="145"/>
      <x:c r="HM20" s="145"/>
      <x:c r="HN20" s="145"/>
      <x:c r="HO20" s="145"/>
      <x:c r="HP20" s="145"/>
      <x:c r="HQ20" s="145"/>
      <x:c r="HR20" s="145"/>
      <x:c r="HS20" s="145"/>
      <x:c r="HT20" s="145"/>
      <x:c r="HU20" s="145"/>
      <x:c r="HV20" s="145"/>
      <x:c r="HW20" s="145"/>
      <x:c r="HX20" s="145"/>
      <x:c r="HY20" s="145"/>
      <x:c r="HZ20" s="145"/>
      <x:c r="IA20" s="145"/>
      <x:c r="IB20" s="145"/>
      <x:c r="IC20" s="145"/>
      <x:c r="ID20" s="145"/>
      <x:c r="IE20" s="145"/>
      <x:c r="IF20" s="145"/>
      <x:c r="IG20" s="145"/>
      <x:c r="IH20" s="145"/>
      <x:c r="II20" s="145"/>
      <x:c r="IJ20" s="145"/>
      <x:c r="IK20" s="145"/>
      <x:c r="IL20" s="145"/>
      <x:c r="IM20" s="145"/>
      <x:c r="IN20" s="145"/>
      <x:c r="IO20" s="145"/>
      <x:c r="IP20" s="145"/>
      <x:c r="IQ20" s="145"/>
      <x:c r="IR20" s="145"/>
      <x:c r="IS20" s="145"/>
      <x:c r="IT20" s="145"/>
      <x:c r="IU20" s="145"/>
      <x:c r="IV20" s="145"/>
    </x:row>
    <x:row r="21" spans="1:256" ht="13.5" customHeight="1" x14ac:dyDescent="0.2">
      <x:c r="A21" s="150" t="s">
        <x:v>674</x:v>
      </x:c>
      <x:c r="B21" s="54">
        <x:f>IF(B8&lt;DATEVALUE("3/31/2022"),"N/A",AIN0007_C1)</x:f>
      </x:c>
      <x:c r="C21" s="54">
        <x:f>IF(C8&lt;DATEVALUE("3/31/2022"),"N/A",AIN0007_C2)</x:f>
      </x:c>
      <x:c r="D21" s="119">
        <x:f>IF(C21="N/A", " ", IF(B21="N/A", " ",IF(AND(B21=0,C21=0,),"N/A",IF(ABS(B21)=0, "N/A", ((C21-B21)/ABS(B21))*100))))</x:f>
      </x:c>
      <x:c r="E21" s="54">
        <x:f>IF(E8&lt;DATEVALUE("3/31/2022"),"N/A",AIN0007_C3)</x:f>
      </x:c>
      <x:c r="F21" s="119">
        <x:f>IF(E21="N/A", " ", IF(C21="N/A", " ",IF(AND(C21=0,E21=0,),"N/A",IF(ABS(C21)=0, "N/A", ((E21-C21)/ABS(C21))*100))))</x:f>
      </x:c>
      <x:c r="G21" s="54">
        <x:f>IF(G8&lt;DATEVALUE("3/31/2022"),"N/A",AIN0007_C4)</x:f>
      </x:c>
      <x:c r="H21" s="119">
        <x:f>IF(G21="N/A", " ", IF(E21="N/A", " ",IF(AND(E21=0,G21=0,),"N/A",IF(ABS(E21)=0, "N/A", ((G21-E21)/ABS(E21))*100))))</x:f>
      </x:c>
      <x:c r="I21" s="54">
        <x:f>IF(I8&lt;DATEVALUE("3/31/2022"),"N/A",AIN0007_C5)</x:f>
      </x:c>
      <x:c r="J21" s="119">
        <x:f>IF(I21="N/A", " ", IF(G21="N/A", " ",IF(AND(G21=0,I21=0,),"N/A",IF(ABS(G21)=0, "N/A", ((I21-G21)/ABS(G21))*100))))</x:f>
      </x:c>
      <x:c r="K21" s="145"/>
      <x:c r="L21" s="145"/>
      <x:c r="M21" s="145"/>
      <x:c r="N21" s="145"/>
      <x:c r="O21" s="145"/>
      <x:c r="P21" s="145"/>
      <x:c r="Q21" s="145"/>
      <x:c r="R21" s="145"/>
      <x:c r="S21" s="145"/>
      <x:c r="T21" s="145"/>
      <x:c r="U21" s="145"/>
      <x:c r="V21" s="145"/>
      <x:c r="W21" s="145"/>
      <x:c r="X21" s="145"/>
      <x:c r="Y21" s="145"/>
      <x:c r="Z21" s="145"/>
      <x:c r="AA21" s="145"/>
      <x:c r="AB21" s="145"/>
      <x:c r="AC21" s="145"/>
      <x:c r="AD21" s="145"/>
      <x:c r="AE21" s="145"/>
      <x:c r="AF21" s="145"/>
      <x:c r="AG21" s="145"/>
      <x:c r="AH21" s="145"/>
      <x:c r="AI21" s="145"/>
      <x:c r="AJ21" s="145"/>
      <x:c r="AK21" s="145"/>
      <x:c r="AL21" s="145"/>
      <x:c r="AM21" s="145"/>
      <x:c r="AN21" s="145"/>
      <x:c r="AO21" s="145"/>
      <x:c r="AP21" s="145"/>
      <x:c r="AQ21" s="145"/>
      <x:c r="AR21" s="145"/>
      <x:c r="AS21" s="145"/>
      <x:c r="AT21" s="145"/>
      <x:c r="AU21" s="145"/>
      <x:c r="AV21" s="145"/>
      <x:c r="AW21" s="145"/>
      <x:c r="AX21" s="145"/>
      <x:c r="AY21" s="145"/>
      <x:c r="AZ21" s="145"/>
      <x:c r="BA21" s="145"/>
      <x:c r="BB21" s="145"/>
      <x:c r="BC21" s="145"/>
      <x:c r="BD21" s="145"/>
      <x:c r="BE21" s="145"/>
      <x:c r="BF21" s="145"/>
      <x:c r="BG21" s="145"/>
      <x:c r="BH21" s="145"/>
      <x:c r="BI21" s="145"/>
      <x:c r="BJ21" s="145"/>
      <x:c r="BK21" s="145"/>
      <x:c r="BL21" s="145"/>
      <x:c r="BM21" s="145"/>
      <x:c r="BN21" s="145"/>
      <x:c r="BO21" s="145"/>
      <x:c r="BP21" s="145"/>
      <x:c r="BQ21" s="145"/>
      <x:c r="BR21" s="145"/>
      <x:c r="BS21" s="145"/>
      <x:c r="BT21" s="145"/>
      <x:c r="BU21" s="145"/>
      <x:c r="BV21" s="145"/>
      <x:c r="BW21" s="145"/>
      <x:c r="BX21" s="145"/>
      <x:c r="BY21" s="145"/>
      <x:c r="BZ21" s="145"/>
      <x:c r="CA21" s="145"/>
      <x:c r="CB21" s="145"/>
      <x:c r="CC21" s="145"/>
      <x:c r="CD21" s="145"/>
      <x:c r="CE21" s="145"/>
      <x:c r="CF21" s="145"/>
      <x:c r="CG21" s="145"/>
      <x:c r="CH21" s="145"/>
      <x:c r="CI21" s="145"/>
      <x:c r="CJ21" s="145"/>
      <x:c r="CK21" s="145"/>
      <x:c r="CL21" s="145"/>
      <x:c r="CM21" s="145"/>
      <x:c r="CN21" s="145"/>
      <x:c r="CO21" s="145"/>
      <x:c r="CP21" s="145"/>
      <x:c r="CQ21" s="145"/>
      <x:c r="CR21" s="145"/>
      <x:c r="CS21" s="145"/>
      <x:c r="CT21" s="145"/>
      <x:c r="CU21" s="145"/>
      <x:c r="CV21" s="145"/>
      <x:c r="CW21" s="145"/>
      <x:c r="CX21" s="145"/>
      <x:c r="CY21" s="145"/>
      <x:c r="CZ21" s="145"/>
      <x:c r="DA21" s="145"/>
      <x:c r="DB21" s="145"/>
      <x:c r="DC21" s="145"/>
      <x:c r="DD21" s="145"/>
      <x:c r="DE21" s="145"/>
      <x:c r="DF21" s="145"/>
      <x:c r="DG21" s="145"/>
      <x:c r="DH21" s="145"/>
      <x:c r="DI21" s="145"/>
      <x:c r="DJ21" s="145"/>
      <x:c r="DK21" s="145"/>
      <x:c r="DL21" s="145"/>
      <x:c r="DM21" s="145"/>
      <x:c r="DN21" s="145"/>
      <x:c r="DO21" s="145"/>
      <x:c r="DP21" s="145"/>
      <x:c r="DQ21" s="145"/>
      <x:c r="DR21" s="145"/>
      <x:c r="DS21" s="145"/>
      <x:c r="DT21" s="145"/>
      <x:c r="DU21" s="145"/>
      <x:c r="DV21" s="145"/>
      <x:c r="DW21" s="145"/>
      <x:c r="DX21" s="145"/>
      <x:c r="DY21" s="145"/>
      <x:c r="DZ21" s="145"/>
      <x:c r="EA21" s="145"/>
      <x:c r="EB21" s="145"/>
      <x:c r="EC21" s="145"/>
      <x:c r="ED21" s="145"/>
      <x:c r="EE21" s="145"/>
      <x:c r="EF21" s="145"/>
      <x:c r="EG21" s="145"/>
      <x:c r="EH21" s="145"/>
      <x:c r="EI21" s="145"/>
      <x:c r="EJ21" s="145"/>
      <x:c r="EK21" s="145"/>
      <x:c r="EL21" s="145"/>
      <x:c r="EM21" s="145"/>
      <x:c r="EN21" s="145"/>
      <x:c r="EO21" s="145"/>
      <x:c r="EP21" s="145"/>
      <x:c r="EQ21" s="145"/>
      <x:c r="ER21" s="145"/>
      <x:c r="ES21" s="145"/>
      <x:c r="ET21" s="145"/>
      <x:c r="EU21" s="145"/>
      <x:c r="EV21" s="145"/>
      <x:c r="EW21" s="145"/>
      <x:c r="EX21" s="145"/>
      <x:c r="EY21" s="145"/>
      <x:c r="EZ21" s="145"/>
      <x:c r="FA21" s="145"/>
      <x:c r="FB21" s="145"/>
      <x:c r="FC21" s="145"/>
      <x:c r="FD21" s="145"/>
      <x:c r="FE21" s="145"/>
      <x:c r="FF21" s="145"/>
      <x:c r="FG21" s="145"/>
      <x:c r="FH21" s="145"/>
      <x:c r="FI21" s="145"/>
      <x:c r="FJ21" s="145"/>
      <x:c r="FK21" s="145"/>
      <x:c r="FL21" s="145"/>
      <x:c r="FM21" s="145"/>
      <x:c r="FN21" s="145"/>
      <x:c r="FO21" s="145"/>
      <x:c r="FP21" s="145"/>
      <x:c r="FQ21" s="145"/>
      <x:c r="FR21" s="145"/>
      <x:c r="FS21" s="145"/>
      <x:c r="FT21" s="145"/>
      <x:c r="FU21" s="145"/>
      <x:c r="FV21" s="145"/>
      <x:c r="FW21" s="145"/>
      <x:c r="FX21" s="145"/>
      <x:c r="FY21" s="145"/>
      <x:c r="FZ21" s="145"/>
      <x:c r="GA21" s="145"/>
      <x:c r="GB21" s="145"/>
      <x:c r="GC21" s="145"/>
      <x:c r="GD21" s="145"/>
      <x:c r="GE21" s="145"/>
      <x:c r="GF21" s="145"/>
      <x:c r="GG21" s="145"/>
      <x:c r="GH21" s="145"/>
      <x:c r="GI21" s="145"/>
      <x:c r="GJ21" s="145"/>
      <x:c r="GK21" s="145"/>
      <x:c r="GL21" s="145"/>
      <x:c r="GM21" s="145"/>
      <x:c r="GN21" s="145"/>
      <x:c r="GO21" s="145"/>
      <x:c r="GP21" s="145"/>
      <x:c r="GQ21" s="145"/>
      <x:c r="GR21" s="145"/>
      <x:c r="GS21" s="145"/>
      <x:c r="GT21" s="145"/>
      <x:c r="GU21" s="145"/>
      <x:c r="GV21" s="145"/>
      <x:c r="GW21" s="145"/>
      <x:c r="GX21" s="145"/>
      <x:c r="GY21" s="145"/>
      <x:c r="GZ21" s="145"/>
      <x:c r="HA21" s="145"/>
      <x:c r="HB21" s="145"/>
      <x:c r="HC21" s="145"/>
      <x:c r="HD21" s="145"/>
      <x:c r="HE21" s="145"/>
      <x:c r="HF21" s="145"/>
      <x:c r="HG21" s="145"/>
      <x:c r="HH21" s="145"/>
      <x:c r="HI21" s="145"/>
      <x:c r="HJ21" s="145"/>
      <x:c r="HK21" s="145"/>
      <x:c r="HL21" s="145"/>
      <x:c r="HM21" s="145"/>
      <x:c r="HN21" s="145"/>
      <x:c r="HO21" s="145"/>
      <x:c r="HP21" s="145"/>
      <x:c r="HQ21" s="145"/>
      <x:c r="HR21" s="145"/>
      <x:c r="HS21" s="145"/>
      <x:c r="HT21" s="145"/>
      <x:c r="HU21" s="145"/>
      <x:c r="HV21" s="145"/>
      <x:c r="HW21" s="145"/>
      <x:c r="HX21" s="145"/>
      <x:c r="HY21" s="145"/>
      <x:c r="HZ21" s="145"/>
      <x:c r="IA21" s="145"/>
      <x:c r="IB21" s="145"/>
      <x:c r="IC21" s="145"/>
      <x:c r="ID21" s="145"/>
      <x:c r="IE21" s="145"/>
      <x:c r="IF21" s="145"/>
      <x:c r="IG21" s="145"/>
      <x:c r="IH21" s="145"/>
      <x:c r="II21" s="145"/>
      <x:c r="IJ21" s="145"/>
      <x:c r="IK21" s="145"/>
      <x:c r="IL21" s="145"/>
      <x:c r="IM21" s="145"/>
      <x:c r="IN21" s="145"/>
      <x:c r="IO21" s="145"/>
      <x:c r="IP21" s="145"/>
      <x:c r="IQ21" s="145"/>
      <x:c r="IR21" s="145"/>
      <x:c r="IS21" s="145"/>
      <x:c r="IT21" s="145"/>
      <x:c r="IU21" s="145"/>
      <x:c r="IV21" s="145"/>
    </x:row>
    <x:row r="22" spans="1:256" ht="13.5" customHeight="1" x14ac:dyDescent="0.2">
      <x:c r="A22" s="109" t="s">
        <x:v>678</x:v>
      </x:c>
      <x:c r="B22" s="54">
        <x:f>A617A_C1</x:f>
      </x:c>
      <x:c r="C22" s="54">
        <x:f>A617A_C2</x:f>
      </x:c>
      <x:c r="D22" s="119">
        <x:f>IF(C22="N/A", " ", IF(B22="N/A", " ",IF(AND(B22=0,C22=0,),"N/A",IF(ABS(B22)=0, "N/A", ((C22-B22)/ABS(B22))*100))))</x:f>
      </x:c>
      <x:c r="E22" s="54">
        <x:f>A617A_C3</x:f>
      </x:c>
      <x:c r="F22" s="119">
        <x:f>IF(E22="N/A", " ", IF(C22="N/A", " ",IF(AND(C22=0,E22=0,),"N/A",IF(ABS(C22)=0, "N/A", ((E22-C22)/ABS(C22))*100))))</x:f>
      </x:c>
      <x:c r="G22" s="54">
        <x:f>A617A_C4</x:f>
      </x:c>
      <x:c r="H22" s="119">
        <x:f>IF(G22="N/A", " ", IF(E22="N/A", " ",IF(AND(E22=0,G22=0,),"N/A",IF(ABS(E22)=0, "N/A", ((G22-E22)/ABS(E22))*100))))</x:f>
      </x:c>
      <x:c r="I22" s="54">
        <x:f>A617A_C5</x:f>
      </x:c>
      <x:c r="J22" s="119">
        <x:f>IF(I22="N/A", " ", IF(G22="N/A", " ",IF(AND(G22=0,I22=0,),"N/A",IF(ABS(G22)=0, "N/A", ((I22-G22)/ABS(G22))*100))))</x:f>
      </x:c>
    </x:row>
    <x:row r="23" spans="1:256" ht="13.5" customHeight="1" x14ac:dyDescent="0.2">
      <x:c r="A23" s="178"/>
      <x:c r="B23" s="159"/>
      <x:c r="C23" s="159"/>
      <x:c r="D23" s="119"/>
      <x:c r="E23" s="159"/>
      <x:c r="F23" s="119"/>
      <x:c r="G23" s="159"/>
      <x:c r="H23" s="119"/>
      <x:c r="I23" s="159"/>
      <x:c r="J23" s="119"/>
    </x:row>
    <x:row r="24" spans="1:256" ht="13.5" customHeight="1" x14ac:dyDescent="0.2">
      <x:c r="A24" s="202" t="s">
        <x:v>679</x:v>
      </x:c>
      <x:c r="B24" s="54"/>
      <x:c r="C24" s="54"/>
      <x:c r="D24" s="119"/>
      <x:c r="E24" s="54"/>
      <x:c r="F24" s="119"/>
      <x:c r="G24" s="54"/>
      <x:c r="H24" s="119"/>
      <x:c r="I24" s="54"/>
      <x:c r="J24" s="119"/>
    </x:row>
    <x:row r="25" spans="1:256" ht="13.5" customHeight="1" x14ac:dyDescent="0.2">
      <x:c r="A25" s="178" t="s">
        <x:v>680</x:v>
      </x:c>
      <x:c r="B25" s="54">
        <x:f>A041E_C1</x:f>
      </x:c>
      <x:c r="C25" s="54">
        <x:f>A041E_C2</x:f>
      </x:c>
      <x:c r="D25" s="119">
        <x:f>IF(C25="N/A", " ", IF(B25="N/A", " ",IF(AND(B25=0,C25=0,),"N/A",IF(ABS(B25)=0, "N/A", ((C25-B25)/ABS(B25))*100))))</x:f>
      </x:c>
      <x:c r="E25" s="54">
        <x:f>A041E_C3</x:f>
      </x:c>
      <x:c r="F25" s="119">
        <x:f>IF(E25="N/A", " ", IF(C25="N/A", " ",IF(AND(C25=0,E25=0,),"N/A",IF(ABS(C25)=0, "N/A", ((E25-C25)/ABS(C25))*100))))</x:f>
      </x:c>
      <x:c r="G25" s="54">
        <x:f>A041E_C4</x:f>
      </x:c>
      <x:c r="H25" s="119">
        <x:f>IF(G25="N/A", " ", IF(E25="N/A", " ",IF(AND(E25=0,G25=0,),"N/A",IF(ABS(E25)=0, "N/A", ((G25-E25)/ABS(E25))*100))))</x:f>
      </x:c>
      <x:c r="I25" s="54">
        <x:f>A041E_C5</x:f>
      </x:c>
      <x:c r="J25" s="119">
        <x:f>IF(I25="N/A", " ", IF(G25="N/A", " ",IF(AND(G25=0,I25=0,),"N/A",IF(ABS(G25)=0, "N/A", ((I25-G25)/ABS(G25))*100))))</x:f>
      </x:c>
    </x:row>
    <x:row r="26" spans="1:256" ht="13.5" customHeight="1" x14ac:dyDescent="0.2">
      <x:c r="A26" s="178" t="s">
        <x:v>681</x:v>
      </x:c>
      <x:c r="B26" s="159">
        <x:f>IF((A618A_C1)=0,0,(A041E_C1/(A618A_C1))*100)</x:f>
      </x:c>
      <x:c r="C26" s="159">
        <x:f>IF((A618A_C2)=0,0,(A041E_C2/(A618A_C2))*100)</x:f>
      </x:c>
      <x:c r="D26" s="119">
        <x:f>IF(C26="N/A", " ", IF(B26="N/A", " ",IF(AND(B26=0,C26=0,),"N/A",IF(ABS(B26)=0, "N/A", ((C26-B26)/ABS(B26))*100))))</x:f>
      </x:c>
      <x:c r="E26" s="159">
        <x:f>IF((A618A_C3)=0,0,(A041E_C3/(A618A_C3))*100)</x:f>
      </x:c>
      <x:c r="F26" s="119">
        <x:f>IF(E26="N/A", " ", IF(C26="N/A", " ",IF(AND(C26=0,E26=0,),"N/A",IF(ABS(C26)=0, "N/A", ((E26-C26)/ABS(C26))*100))))</x:f>
      </x:c>
      <x:c r="G26" s="159">
        <x:f>IF((A618A_C4)=0,0,(A041E_C4/(A618A_C4))*100)</x:f>
      </x:c>
      <x:c r="H26" s="119">
        <x:f>IF(G26="N/A", " ", IF(E26="N/A", " ",IF(AND(E26=0,G26=0,),"N/A",IF(ABS(E26)=0, "N/A", ((G26-E26)/ABS(E26))*100))))</x:f>
      </x:c>
      <x:c r="I26" s="159">
        <x:f>IF((A618A_C5)=0,0,(A041E_C5/(A618A_C5))*100)</x:f>
      </x:c>
      <x:c r="J26" s="119">
        <x:f>IF(I26="N/A", " ", IF(G26="N/A", " ",IF(AND(G26=0,I26=0,),"N/A",IF(ABS(G26)=0, "N/A", ((I26-G26)/ABS(G26))*100))))</x:f>
      </x:c>
    </x:row>
    <x:row r="27" spans="1:256" ht="13.5" customHeight="1" x14ac:dyDescent="0.2">
      <x:c r="A27" s="178"/>
      <x:c r="B27" s="159"/>
      <x:c r="C27" s="159"/>
      <x:c r="D27" s="119"/>
      <x:c r="E27" s="159"/>
      <x:c r="F27" s="119"/>
      <x:c r="G27" s="159"/>
      <x:c r="H27" s="119"/>
      <x:c r="I27" s="159"/>
      <x:c r="J27" s="119"/>
    </x:row>
    <x:row r="28" spans="1:256" ht="13.5" customHeight="1" x14ac:dyDescent="0.2">
      <x:c r="A28" s="202" t="s">
        <x:v>682</x:v>
      </x:c>
      <x:c r="B28" s="54"/>
      <x:c r="C28" s="54"/>
      <x:c r="D28" s="119"/>
      <x:c r="E28" s="54"/>
      <x:c r="F28" s="119"/>
      <x:c r="G28" s="54"/>
      <x:c r="H28" s="119"/>
      <x:c r="I28" s="54"/>
      <x:c r="J28" s="119"/>
    </x:row>
    <x:row r="29" spans="1:256" ht="13.5" customHeight="1" x14ac:dyDescent="0.2">
      <x:c r="A29" s="178" t="s">
        <x:v>683</x:v>
      </x:c>
      <x:c r="B29" s="54">
        <x:f>A550E_C1</x:f>
      </x:c>
      <x:c r="C29" s="54">
        <x:f>A550E_C2</x:f>
      </x:c>
      <x:c r="D29" s="119">
        <x:f>IF(C29="N/A", " ", IF(B29="N/A", " ",IF(AND(B29=0,C29=0,),"N/A",IF(ABS(B29)=0, "N/A", ((C29*Anu_C2-B29*Anu_C1)/ABS(B29*Anu_C1))*100))))</x:f>
      </x:c>
      <x:c r="E29" s="54">
        <x:f>A550E_C3</x:f>
      </x:c>
      <x:c r="F29" s="119">
        <x:f>IF(E29="N/A", " ", IF(C29="N/A", " ",IF(AND(C29=0,E29=0,),"N/A",IF(ABS(C29)=0, "N/A", ((E29*Anu_C3-C29*Anu_C2)/ABS(C29*Anu_C2))*100))))</x:f>
      </x:c>
      <x:c r="G29" s="54">
        <x:f>A550E_C4</x:f>
      </x:c>
      <x:c r="H29" s="119">
        <x:f>IF(G29="N/A", " ", IF(E29="N/A", " ",IF(AND(E29=0,G29=0,),"N/A",IF(ABS(E29)=0, "N/A", ((G29*Anu_C4-E29*Anu_C3)/ABS(E29*Anu_C3))*100))))</x:f>
      </x:c>
      <x:c r="I29" s="54">
        <x:f>A550E_C5</x:f>
      </x:c>
      <x:c r="J29" s="119">
        <x:f>IF(I29="N/A", " ", IF(G29="N/A", " ",IF(AND(G29=0,I29=0,),"N/A",IF(ABS(G29)=0, "N/A", ((I29*Anu_C5-G29*Anu_C4)/ABS(G29*Anu_C4))*100))))</x:f>
      </x:c>
    </x:row>
    <x:row r="30" spans="1:256" ht="13.5" customHeight="1" x14ac:dyDescent="0.2">
      <x:c r="A30" s="178" t="s">
        <x:v>684</x:v>
      </x:c>
      <x:c r="B30" s="54">
        <x:f>A551E_C1</x:f>
      </x:c>
      <x:c r="C30" s="54">
        <x:f>A551E_C2</x:f>
      </x:c>
      <x:c r="D30" s="119">
        <x:f>IF(C30="N/A", " ", IF(B30="N/A", " ",IF(AND(B30=0,C30=0,),"N/A",IF(ABS(B30)=0, "N/A", ((C30*Anu_C2-B30*Anu_C1)/ABS(B30*Anu_C1))*100))))</x:f>
      </x:c>
      <x:c r="E30" s="54">
        <x:f>A551E_C3</x:f>
      </x:c>
      <x:c r="F30" s="119">
        <x:f>IF(E30="N/A", " ", IF(C30="N/A", " ",IF(AND(C30=0,E30=0,),"N/A",IF(ABS(C30)=0, "N/A", ((E30*Anu_C3-C30*Anu_C2)/ABS(C30*Anu_C2))*100))))</x:f>
      </x:c>
      <x:c r="G30" s="54">
        <x:f>A551E_C4</x:f>
      </x:c>
      <x:c r="H30" s="119">
        <x:f>IF(G30="N/A", " ", IF(E30="N/A", " ",IF(AND(E30=0,G30=0,),"N/A",IF(ABS(E30)=0, "N/A", ((G30*Anu_C4-E30*Anu_C3)/ABS(E30*Anu_C3))*100))))</x:f>
      </x:c>
      <x:c r="I30" s="54">
        <x:f>A551E_C5</x:f>
      </x:c>
      <x:c r="J30" s="119">
        <x:f>IF(I30="N/A", " ", IF(G30="N/A", " ",IF(AND(G30=0,I30=0,),"N/A",IF(ABS(G30)=0, "N/A", ((I30*Anu_C5-G30*Anu_C4)/ABS(G30*Anu_C4))*100))))</x:f>
      </x:c>
    </x:row>
    <x:row r="31" spans="1:256" ht="13.5" customHeight="1" x14ac:dyDescent="0.2">
      <x:c r="A31" s="178" t="s">
        <x:v>685</x:v>
      </x:c>
      <x:c r="B31" s="54">
        <x:f>A550E_C1-A551E_C1</x:f>
      </x:c>
      <x:c r="C31" s="54">
        <x:f>A550E_C2-A551E_C2</x:f>
      </x:c>
      <x:c r="D31" s="119">
        <x:f>IF(C31="N/A", " ", IF(B31="N/A", " ",IF(AND(B31=0,C31=0,),"N/A",IF(ABS(B31)=0, "N/A", ((C31*Anu_C2-B31*Anu_C1)/ABS(B31*Anu_C1))*100))))</x:f>
      </x:c>
      <x:c r="E31" s="54">
        <x:f>A550E_C3-A551E_C3</x:f>
      </x:c>
      <x:c r="F31" s="119">
        <x:f>IF(E31="N/A", " ", IF(C31="N/A", " ",IF(AND(C31=0,E31=0,),"N/A",IF(ABS(C31)=0, "N/A", ((E31*Anu_C3-C31*Anu_C2)/ABS(C31*Anu_C2))*100))))</x:f>
      </x:c>
      <x:c r="G31" s="54">
        <x:f>A550E_C4-A551E_C4</x:f>
      </x:c>
      <x:c r="H31" s="119">
        <x:f>IF(G31="N/A", " ", IF(E31="N/A", " ",IF(AND(E31=0,G31=0,),"N/A",IF(ABS(E31)=0, "N/A", ((G31*Anu_C4-E31*Anu_C3)/ABS(E31*Anu_C3))*100))))</x:f>
      </x:c>
      <x:c r="I31" s="54">
        <x:f>A550E_C5-A551E_C5</x:f>
      </x:c>
      <x:c r="J31" s="119">
        <x:f>IF(I31="N/A", " ", IF(G31="N/A", " ",IF(AND(G31=0,I31=0,),"N/A",IF(ABS(G31)=0, "N/A", ((I31*Anu_C5-G31*Anu_C4)/ABS(G31*Anu_C4))*100))))</x:f>
      </x:c>
    </x:row>
    <x:row r="32" spans="1:256" ht="13.5" customHeight="1" x14ac:dyDescent="0.2">
      <x:c r="A32" s="178" t="s">
        <x:v>686</x:v>
      </x:c>
      <x:c r="B32" s="159">
        <x:f>IF((pA618A_C1+A618A_C1)/2=0, 0, (((A550E_C1-A551E_C1)/((pA618A_C1+A618A_C1)/2))*100)*Anu_C1)</x:f>
      </x:c>
      <x:c r="C32" s="159">
        <x:f>IF((pA618A_C2+A618A_C2)/2=0, 0, (((A550E_C2-A551E_C2)/((pA618A_C2+A618A_C2)/2))*100)*Anu_C2)</x:f>
      </x:c>
      <x:c r="D32" s="119">
        <x:f>IF(C32="N/A", " ", IF(B32="N/A", " ",IF(AND(B32=0,C32=0,),"N/A",IF(ABS(B32)=0, "N/A", ((C32-B32)/ABS(B32))*100))))</x:f>
      </x:c>
      <x:c r="E32" s="159">
        <x:f>IF((pA618A_C3+A618A_C3)/2=0, 0, (((A550E_C3-A551E_C3)/((pA618A_C3+A618A_C3)/2))*100)*Anu_C3)</x:f>
      </x:c>
      <x:c r="F32" s="119">
        <x:f>IF(E32="N/A", " ", IF(C32="N/A", " ",IF(AND(C32=0,E32=0,),"N/A",IF(ABS(C32)=0, "N/A", ((E32-C32)/ABS(C32))*100))))</x:f>
      </x:c>
      <x:c r="G32" s="159">
        <x:f>IF((pA618A_C4+A618A_C4)/2=0, 0, (((A550E_C4-A551E_C4)/((pA618A_C4+A618A_C4)/2))*100)*Anu_C4)</x:f>
      </x:c>
      <x:c r="H32" s="119">
        <x:f>IF(G32="N/A", " ", IF(E32="N/A", " ",IF(AND(E32=0,G32=0,),"N/A",IF(ABS(E32)=0, "N/A", ((G32-E32)/ABS(E32))*100))))</x:f>
      </x:c>
      <x:c r="I32" s="159">
        <x:f>IF((pA618A_C5+A618A_C5)/2=0, 0, (((A550E_C5-A551E_C5)/((pA618A_C5+A618A_C5)/2))*100)*Anu_C5)</x:f>
      </x:c>
      <x:c r="J32" s="119">
        <x:f>IF(I32="N/A", " ", IF(G32="N/A", " ",IF(AND(G32=0,I32=0,),"N/A",IF(ABS(G32)=0, "N/A", ((I32-G32)/ABS(G32))*100))))</x:f>
      </x:c>
    </x:row>
    <x:row r="33" spans="1:256" ht="13.15" customHeight="1" x14ac:dyDescent="0.2">
      <x:c r="A33" s="178"/>
      <x:c r="B33" s="159"/>
      <x:c r="C33" s="159"/>
      <x:c r="D33" s="119"/>
      <x:c r="E33" s="159"/>
      <x:c r="F33" s="119"/>
      <x:c r="G33" s="159"/>
      <x:c r="H33" s="119"/>
      <x:c r="I33" s="159"/>
      <x:c r="J33" s="119"/>
    </x:row>
    <x:row r="34" spans="1:256" ht="12.75" customHeight="1" x14ac:dyDescent="0.2">
      <x:c r="A34" s="388" t="s">
        <x:v>687</x:v>
      </x:c>
      <x:c r="B34" s="388"/>
      <x:c r="C34" s="388"/>
      <x:c r="D34" s="388"/>
      <x:c r="E34" s="388"/>
      <x:c r="F34" s="388"/>
      <x:c r="G34" s="388"/>
      <x:c r="H34" s="388"/>
      <x:c r="I34" s="388"/>
      <x:c r="J34" s="388"/>
    </x:row>
    <x:row r="35" spans="1:256" ht="12.75" customHeight="1" x14ac:dyDescent="0.2">
      <x:c r="A35" s="268" t="s">
        <x:v>668</x:v>
      </x:c>
      <x:c r="B35" s="5"/>
      <x:c r="C35" s="5"/>
      <x:c r="D35" s="5"/>
      <x:c r="E35" s="5"/>
      <x:c r="F35" s="5"/>
      <x:c r="G35" s="5"/>
      <x:c r="H35" s="5"/>
      <x:c r="I35" s="5" t="s">
        <x:v>688</x:v>
      </x:c>
      <x:c r="J35" s="5"/>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1A88524-5975-4071-81F2-41878F75D97A}" mc:Ignorable="x14ac xr xr2 xr3">
  <x:sheetPr>
    <x:outlinePr summaryBelow="1" summaryRight="1"/>
    <x:pageSetUpPr fitToPage="1"/>
  </x:sheetPr>
  <x:dimension ref="A1:IV56"/>
  <x:sheetViews>
    <x:sheetView workbookViewId="0"/>
  </x:sheetViews>
  <x:sheetFormatPr defaultRowHeight="12.75" x14ac:dyDescent="0.2"/>
  <x:cols>
    <x:col min="1" max="1" width="81" style="1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256" x14ac:dyDescent="0.2">
      <x:c r="A1" s="50"/>
      <x:c r="B1" s="39"/>
      <x:c r="C1" s="100" t="s">
        <x:v>689</x:v>
      </x:c>
      <x:c r="D1" s="140"/>
      <x:c r="E1" s="39"/>
      <x:c r="F1" s="141"/>
      <x:c r="G1" s="39"/>
      <x:c r="H1" s="141"/>
      <x:c r="I1" s="39"/>
      <x:c r="J1" s="141"/>
    </x:row>
    <x:row r="2" spans="1:256" x14ac:dyDescent="0.2">
      <x:c r="A2" s="447" t="s">
        <x:v>50</x:v>
      </x:c>
      <x:c r="B2" s="39"/>
      <x:c r="C2" s="45" t="s">
        <x:v>51</x:v>
      </x:c>
      <x:c r="D2" s="102">
        <x:f>IF(CU_NUMBER="","N/A",CU_NUMBER)</x:f>
      </x:c>
      <x:c r="E2" s="142"/>
      <x:c r="F2" s="141"/>
      <x:c r="G2" s="39"/>
      <x:c r="H2" s="141"/>
      <x:c r="I2" s="39"/>
      <x:c r="J2" s="141"/>
    </x:row>
    <x:row r="3" spans="1:256" x14ac:dyDescent="0.2">
      <x:c r="A3" s="143">
        <x:f>IF(Request_Date=0,"N/A",Request_Date)</x:f>
      </x:c>
      <x:c r="B3" s="39"/>
      <x:c r="C3" s="45" t="s">
        <x:v>43</x:v>
      </x:c>
      <x:c r="D3" s="53">
        <x:f>IF(CountCu_C5=0,"N/A",CountCu_C5)</x:f>
      </x:c>
      <x:c r="E3" s="142"/>
      <x:c r="F3" s="141"/>
      <x:c r="G3" s="39"/>
      <x:c r="H3" s="141"/>
      <x:c r="I3" s="39"/>
      <x:c r="J3" s="141"/>
    </x:row>
    <x:row r="4" spans="1:256" x14ac:dyDescent="0.2">
      <x:c r="A4" s="46">
        <x:f>"CU Name:      "&amp;IF(Cu_Name="","N/A",Cu_Name)</x:f>
      </x:c>
      <x:c r="B4" s="39"/>
      <x:c r="C4" s="45" t="s">
        <x:v>44</x:v>
      </x:c>
      <x:c r="D4" s="104">
        <x:f>IF(AssetRange="","N/A",AssetRange)</x:f>
      </x:c>
      <x:c r="E4" s="53"/>
      <x:c r="F4" s="141"/>
      <x:c r="G4" s="39"/>
      <x:c r="H4" s="141"/>
      <x:c r="I4" s="39"/>
      <x:c r="J4" s="141"/>
    </x:row>
    <x:row r="5" spans="1:256" x14ac:dyDescent="0.2">
      <x:c r="A5" s="46">
        <x:f>"Peer Group Number:      "&amp;IF(Peer_Group="","N/A",IF(Peer_Group="0","N/A",Peer_Group))</x:f>
      </x:c>
      <x:c r="B5" s="105"/>
      <x:c r="C5" s="45" t="s">
        <x:v>52</x:v>
      </x:c>
      <x:c r="D5" s="478">
        <x:f>IF(_xlnm.Criteria="","N/A",_xlnm.Criteria)</x:f>
      </x:c>
      <x:c r="E5" s="50"/>
      <x:c r="F5" s="50"/>
      <x:c r="G5" s="50"/>
      <x:c r="H5" s="50"/>
      <x:c r="I5" s="50"/>
      <x:c r="J5" s="50"/>
    </x:row>
    <x:row r="6" spans="1:256" x14ac:dyDescent="0.2">
      <x:c r="A6" s="46"/>
      <x:c r="B6" s="45"/>
      <x:c r="C6" s="45" t="s">
        <x:v>46</x:v>
      </x:c>
      <x:c r="D6" s="53">
        <x:f>IF(NoCu_in_Peer_Group="","N/A",NoCu_in_Peer_Group)</x:f>
      </x:c>
      <x:c r="E6" s="53">
        <x:f>IF(CU_NUMBER&gt;0,"",IF(RetPop=0,"Retroactive Population",""))</x:f>
      </x:c>
      <x:c r="F6" s="141"/>
      <x:c r="G6" s="39"/>
      <x:c r="H6" s="141"/>
      <x:c r="I6" s="39"/>
      <x:c r="J6" s="141"/>
    </x:row>
    <x:row r="7" spans="1:256" x14ac:dyDescent="0.2">
      <x:c r="A7" s="15"/>
      <x:c r="D7" s="31"/>
      <x:c r="E7" s="8"/>
      <x:c r="F7" s="31"/>
      <x:c r="G7" s="6"/>
      <x:c r="H7" s="31"/>
      <x:c r="I7" s="6"/>
      <x:c r="J7" s="31"/>
    </x:row>
    <x:row r="8" spans="1:256"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256" ht="13.15" customHeight="1" x14ac:dyDescent="0.2">
      <x:c r="A9" s="202" t="s">
        <x:v>690</x:v>
      </x:c>
      <x:c r="B9" s="158"/>
      <x:c r="C9" s="158"/>
      <x:c r="D9" s="119"/>
      <x:c r="E9" s="158"/>
      <x:c r="F9" s="119"/>
      <x:c r="G9" s="158"/>
      <x:c r="H9" s="119"/>
      <x:c r="I9" s="158"/>
      <x:c r="J9" s="119"/>
    </x:row>
    <x:row r="10" spans="1:256" ht="13.15" customHeight="1" x14ac:dyDescent="0.2">
      <x:c r="A10" s="150" t="s">
        <x:v>691</x:v>
      </x:c>
      <x:c r="B10" s="54">
        <x:f>IF(B8&lt;=DATEVALUE("6/30/2021"),A615_C1,IF(B8&lt;=DATEVALUE("9/30/2021"),"N/A",ASL0015_C1))</x:f>
      </x:c>
      <x:c r="C10" s="54">
        <x:f>IF(C8&lt;=DATEVALUE("6/30/2021"),A615_C2,IF(C8&lt;=DATEVALUE("9/30/2021"),"N/A",ASL0015_C2))</x:f>
      </x:c>
      <x:c r="D10" s="119">
        <x:f>IF(C10="N/A", " ", IF(B10="N/A", " ",IF(AND(B10=0,C10=0,),"N/A",IF(ABS(B10)=0, "N/A", ((C10*Anu_C2-B10*Anu_C1)/ABS(B10*Anu_C1))*100))))</x:f>
      </x:c>
      <x:c r="E10" s="54">
        <x:f>IF(E8&lt;=DATEVALUE("6/30/2021"),A615_C3,IF(B8&lt;=DATEVALUE("9/30/2021"),"N/A",ASL0015_C3))</x:f>
      </x:c>
      <x:c r="F10" s="119">
        <x:f>IF(E10="N/A", " ", IF(C10="N/A", " ",IF(AND(C10=0,E10=0,),"N/A",IF(ABS(C10)=0, "N/A", ((E10*Anu_C3-C10*Anu_C2)/ABS(C10*Anu_C2))*100))))</x:f>
      </x:c>
      <x:c r="G10" s="54">
        <x:f>IF(G8&lt;=DATEVALUE("6/30/2021"),A615_C4,IF(B8&lt;=DATEVALUE("9/30/2021"),"N/A",ASL0015_C4))</x:f>
      </x:c>
      <x:c r="H10" s="119">
        <x:f>IF(G10="N/A", " ", IF(E10="N/A", " ",IF(AND(E10=0,G10=0,),"N/A",IF(ABS(E10)=0, "N/A", ((G10*Anu_C4-E10*Anu_C3)/ABS(E10*Anu_C3))*100))))</x:f>
      </x:c>
      <x:c r="I10" s="54">
        <x:f>IF(I8&lt;=DATEVALUE("6/30/2021"),A615_C5,IF(B8&lt;=DATEVALUE("9/30/2021"),"N/A",ASL0015_C5))</x:f>
      </x:c>
      <x:c r="J10" s="119">
        <x:f>IF(I10="N/A", " ", IF(G10="N/A", " ",IF(AND(G10=0,I10=0,),"N/A",IF(ABS(G10)=0, "N/A", ((I10*Anu_C5-G10*Anu_C4)/ABS(G10*Anu_C4))*100))))</x:f>
      </x:c>
    </x:row>
    <x:row r="11" spans="1:256" ht="13.15" customHeight="1" x14ac:dyDescent="0.2">
      <x:c r="A11" s="150" t="s">
        <x:v>692</x:v>
      </x:c>
      <x:c r="B11" s="54">
        <x:f>IF(B8&lt;=DATEVALUE("6/30/2021"),A613_C1,IF(B8&lt;=DATEVALUE("9/30/2021"),"N/A",ASL0013_C1))</x:f>
      </x:c>
      <x:c r="C11" s="54">
        <x:f>IF(C8&lt;=DATEVALUE("6/30/2021"),A613_C2,IF(C8&lt;=DATEVALUE("9/30/2021"),"N/A",ASL0013_C2))</x:f>
      </x:c>
      <x:c r="D11" s="119">
        <x:f>IF(C11="N/A", " ", IF(B11="N/A", " ",IF(AND(B11=0,C11=0,),"N/A",IF(ABS(B11)=0, "N/A", ((C11*Anu_C2-B11*Anu_C1)/ABS(B11*Anu_C1))*100))))</x:f>
      </x:c>
      <x:c r="E11" s="54">
        <x:f>IF(E8&lt;=DATEVALUE("6/30/2021"),A613_C3,IF(B8&lt;=DATEVALUE("9/30/2021"),"N/A",ASL0013_C3))</x:f>
      </x:c>
      <x:c r="F11" s="119">
        <x:f>IF(E11="N/A", " ", IF(C11="N/A", " ",IF(AND(C11=0,E11=0,),"N/A",IF(ABS(C11)=0, "N/A", ((E11*Anu_C3-C11*Anu_C2)/ABS(C11*Anu_C2))*100))))</x:f>
      </x:c>
      <x:c r="G11" s="54">
        <x:f>IF(G8&lt;=DATEVALUE("6/30/2021"),A613_C4,IF(B8&lt;=DATEVALUE("9/30/2021"),"N/A",ASL0013_C4))</x:f>
      </x:c>
      <x:c r="H11" s="119">
        <x:f>IF(G11="N/A", " ", IF(E11="N/A", " ",IF(AND(E11=0,G11=0,),"N/A",IF(ABS(E11)=0, "N/A", ((G11*Anu_C4-E11*Anu_C3)/ABS(E11*Anu_C3))*100))))</x:f>
      </x:c>
      <x:c r="I11" s="54">
        <x:f>IF(I8&lt;=DATEVALUE("6/30/2021"),A613_C5,IF(B8&lt;=DATEVALUE("9/30/2021"),"N/A",ASL0013_C5))</x:f>
      </x:c>
      <x:c r="J11" s="119">
        <x:f>IF(I11="N/A", " ", IF(G11="N/A", " ",IF(AND(G11=0,I11=0,),"N/A",IF(ABS(G11)=0, "N/A", ((I11*Anu_C5-G11*Anu_C4)/ABS(G11*Anu_C4))*100))))</x:f>
      </x:c>
    </x:row>
    <x:row r="12" spans="1:256" ht="13.15" customHeight="1" x14ac:dyDescent="0.2">
      <x:c r="A12" s="0" t="s">
        <x:v>693</x:v>
      </x:c>
      <x:c r="B12" s="0">
        <x:f>IF(A031B_C1 = 0,0,((ASL0015_C1+ASL0013_C1)/A031B_C1)*100)</x:f>
      </x:c>
      <x:c r="C12" s="0">
        <x:f>IF(A031B_C2 = 0,0,((ASL0015_C2+ASL0013_C2)/A031B_C2)*100)</x:f>
      </x:c>
      <x:c r="D12" s="441">
        <x:f>IF(C12="N/A", " ", IF(B12="N/A", " ",IF(AND(B12=0,C12=0,),"N/A",IF(ABS(B12)=0, "N/A", ((C12-B12)/ABS(B12))*100))))</x:f>
      </x:c>
      <x:c r="E12" s="0">
        <x:f>IF(A031B_C3 = 0,0,((ASL0015_C3+ASL0013_C3)/A031B_C3)*100)</x:f>
      </x:c>
      <x:c r="F12" s="441">
        <x:f>IF(E12="N/A", " ", IF(C12="N/A", " ",IF(AND(C12=0,E12=0,),"N/A",IF(ABS(C12)=0, "N/A", ((E12-C12)/ABS(C12))*100))))</x:f>
      </x:c>
      <x:c r="G12" s="0">
        <x:f>IF(A031B_C4 = 0,0,((ASL0015_C4+ASL0013_C4)/A031B_C4)*100)</x:f>
      </x:c>
      <x:c r="H12" s="441">
        <x:f>IF(G12="N/A", " ", IF(E12="N/A", " ",IF(AND(E12=0,G12=0,),"N/A",IF(ABS(E12)=0, "N/A", ((G12-E12)/ABS(E12))*100))))</x:f>
      </x:c>
      <x:c r="I12" s="0">
        <x:f>IF(A031B_C5 = 0,0,((ASL0015_C5+ASL0013_C5)/A031B_C5)*100)</x:f>
      </x:c>
      <x:c r="J12" s="441">
        <x:f>IF(I12="N/A", " ", IF(G12="N/A", " ",IF(AND(G12=0,I12=0,),"N/A",IF(ABS(G12)=0, "N/A", ((I12-G12)/ABS(G12))*100))))</x:f>
      </x:c>
    </x:row>
    <x:row r="13" spans="1:256" ht="13.15" customHeight="1" x14ac:dyDescent="0.2">
      <x:c r="A13" s="150" t="s">
        <x:v>694</x:v>
      </x:c>
      <x:c r="B13" s="54">
        <x:f>IF(B8&lt;=DATEVALUE("6/30/2021"),A615_C1,ASL0014_C1)</x:f>
      </x:c>
      <x:c r="C13" s="54">
        <x:f>IF(B8&lt;=DATEVALUE("6/30/2021"),A615_C2,ASL0014_C2)</x:f>
      </x:c>
      <x:c r="D13" s="119">
        <x:f>IF(C13="N/A", " ", IF(B13="N/A", " ",IF(AND(B13=0,C13=0,),"N/A",IF(ABS(B13)=0, "N/A", ((C13*Anu_C2-B13*Anu_C1)/ABS(B13*Anu_C1))*100))))</x:f>
      </x:c>
      <x:c r="E13" s="54">
        <x:f>IF(B8&lt;=DATEVALUE("6/30/2021"),A615_C3,ASL0014_C3)</x:f>
      </x:c>
      <x:c r="F13" s="119">
        <x:f>IF(E13="N/A", " ", IF(C13="N/A", " ",IF(AND(C13=0,E13=0,),"N/A",IF(ABS(C13)=0, "N/A", ((E13*Anu_C3-C13*Anu_C2)/ABS(C13*Anu_C2))*100))))</x:f>
      </x:c>
      <x:c r="G13" s="54">
        <x:f>IF(B8&lt;=DATEVALUE("6/30/2021"),A615_C4,ASL0014_C4)</x:f>
      </x:c>
      <x:c r="H13" s="119">
        <x:f>IF(G13="N/A", " ", IF(E13="N/A", " ",IF(AND(E13=0,G13=0,),"N/A",IF(ABS(E13)=0, "N/A", ((G13*Anu_C4-E13*Anu_C3)/ABS(E13*Anu_C3))*100))))</x:f>
      </x:c>
      <x:c r="I13" s="54">
        <x:f>IF(B8&lt;=DATEVALUE("6/30/2021"),A615_C5,ASL0014_C5)</x:f>
      </x:c>
      <x:c r="J13" s="119">
        <x:f>IF(I13="N/A", " ", IF(G13="N/A", " ",IF(AND(G13=0,I13=0,),"N/A",IF(ABS(G13)=0, "N/A", ((I13*Anu_C5-G13*Anu_C4)/ABS(G13*Anu_C4))*100))))</x:f>
      </x:c>
      <x:c r="K13" s="145"/>
      <x:c r="L13" s="145"/>
      <x:c r="M13" s="145"/>
      <x:c r="N13" s="145"/>
      <x:c r="O13" s="145"/>
      <x:c r="P13" s="145"/>
      <x:c r="Q13" s="145"/>
      <x:c r="R13" s="145"/>
      <x:c r="S13" s="145"/>
      <x:c r="T13" s="145"/>
      <x:c r="U13" s="145"/>
      <x:c r="V13" s="145"/>
      <x:c r="W13" s="145"/>
      <x:c r="X13" s="145"/>
      <x:c r="Y13" s="145"/>
      <x:c r="Z13" s="145"/>
      <x:c r="AA13" s="145"/>
      <x:c r="AB13" s="145"/>
      <x:c r="AC13" s="145"/>
      <x:c r="AD13" s="145"/>
      <x:c r="AE13" s="145"/>
      <x:c r="AF13" s="145"/>
      <x:c r="AG13" s="145"/>
      <x:c r="AH13" s="145"/>
      <x:c r="AI13" s="145"/>
      <x:c r="AJ13" s="145"/>
      <x:c r="AK13" s="145"/>
      <x:c r="AL13" s="145"/>
      <x:c r="AM13" s="145"/>
      <x:c r="AN13" s="145"/>
      <x:c r="AO13" s="145"/>
      <x:c r="AP13" s="145"/>
      <x:c r="AQ13" s="145"/>
      <x:c r="AR13" s="145"/>
      <x:c r="AS13" s="145"/>
      <x:c r="AT13" s="145"/>
      <x:c r="AU13" s="145"/>
      <x:c r="AV13" s="145"/>
      <x:c r="AW13" s="145"/>
      <x:c r="AX13" s="145"/>
      <x:c r="AY13" s="145"/>
      <x:c r="AZ13" s="145"/>
      <x:c r="BA13" s="145"/>
      <x:c r="BB13" s="145"/>
      <x:c r="BC13" s="145"/>
      <x:c r="BD13" s="145"/>
      <x:c r="BE13" s="145"/>
      <x:c r="BF13" s="145"/>
      <x:c r="BG13" s="145"/>
      <x:c r="BH13" s="145"/>
      <x:c r="BI13" s="145"/>
      <x:c r="BJ13" s="145"/>
      <x:c r="BK13" s="145"/>
      <x:c r="BL13" s="145"/>
      <x:c r="BM13" s="145"/>
      <x:c r="BN13" s="145"/>
      <x:c r="BO13" s="145"/>
      <x:c r="BP13" s="145"/>
      <x:c r="BQ13" s="145"/>
      <x:c r="BR13" s="145"/>
      <x:c r="BS13" s="145"/>
      <x:c r="BT13" s="145"/>
      <x:c r="BU13" s="145"/>
      <x:c r="BV13" s="145"/>
      <x:c r="BW13" s="145"/>
      <x:c r="BX13" s="145"/>
      <x:c r="BY13" s="145"/>
      <x:c r="BZ13" s="145"/>
      <x:c r="CA13" s="145"/>
      <x:c r="CB13" s="145"/>
      <x:c r="CC13" s="145"/>
      <x:c r="CD13" s="145"/>
      <x:c r="CE13" s="145"/>
      <x:c r="CF13" s="145"/>
      <x:c r="CG13" s="145"/>
      <x:c r="CH13" s="145"/>
      <x:c r="CI13" s="145"/>
      <x:c r="CJ13" s="145"/>
      <x:c r="CK13" s="145"/>
      <x:c r="CL13" s="145"/>
      <x:c r="CM13" s="145"/>
      <x:c r="CN13" s="145"/>
      <x:c r="CO13" s="145"/>
      <x:c r="CP13" s="145"/>
      <x:c r="CQ13" s="145"/>
      <x:c r="CR13" s="145"/>
      <x:c r="CS13" s="145"/>
      <x:c r="CT13" s="145"/>
      <x:c r="CU13" s="145"/>
      <x:c r="CV13" s="145"/>
      <x:c r="CW13" s="145"/>
      <x:c r="CX13" s="145"/>
      <x:c r="CY13" s="145"/>
      <x:c r="CZ13" s="145"/>
      <x:c r="DA13" s="145"/>
      <x:c r="DB13" s="145"/>
      <x:c r="DC13" s="145"/>
      <x:c r="DD13" s="145"/>
      <x:c r="DE13" s="145"/>
      <x:c r="DF13" s="145"/>
      <x:c r="DG13" s="145"/>
      <x:c r="DH13" s="145"/>
      <x:c r="DI13" s="145"/>
      <x:c r="DJ13" s="145"/>
      <x:c r="DK13" s="145"/>
      <x:c r="DL13" s="145"/>
      <x:c r="DM13" s="145"/>
      <x:c r="DN13" s="145"/>
      <x:c r="DO13" s="145"/>
      <x:c r="DP13" s="145"/>
      <x:c r="DQ13" s="145"/>
      <x:c r="DR13" s="145"/>
      <x:c r="DS13" s="145"/>
      <x:c r="DT13" s="145"/>
      <x:c r="DU13" s="145"/>
      <x:c r="DV13" s="145"/>
      <x:c r="DW13" s="145"/>
      <x:c r="DX13" s="145"/>
      <x:c r="DY13" s="145"/>
      <x:c r="DZ13" s="145"/>
      <x:c r="EA13" s="145"/>
      <x:c r="EB13" s="145"/>
      <x:c r="EC13" s="145"/>
      <x:c r="ED13" s="145"/>
      <x:c r="EE13" s="145"/>
      <x:c r="EF13" s="145"/>
      <x:c r="EG13" s="145"/>
      <x:c r="EH13" s="145"/>
      <x:c r="EI13" s="145"/>
      <x:c r="EJ13" s="145"/>
      <x:c r="EK13" s="145"/>
      <x:c r="EL13" s="145"/>
      <x:c r="EM13" s="145"/>
      <x:c r="EN13" s="145"/>
      <x:c r="EO13" s="145"/>
      <x:c r="EP13" s="145"/>
      <x:c r="EQ13" s="145"/>
      <x:c r="ER13" s="145"/>
      <x:c r="ES13" s="145"/>
      <x:c r="ET13" s="145"/>
      <x:c r="EU13" s="145"/>
      <x:c r="EV13" s="145"/>
      <x:c r="EW13" s="145"/>
      <x:c r="EX13" s="145"/>
      <x:c r="EY13" s="145"/>
      <x:c r="EZ13" s="145"/>
      <x:c r="FA13" s="145"/>
      <x:c r="FB13" s="145"/>
      <x:c r="FC13" s="145"/>
      <x:c r="FD13" s="145"/>
      <x:c r="FE13" s="145"/>
      <x:c r="FF13" s="145"/>
      <x:c r="FG13" s="145"/>
      <x:c r="FH13" s="145"/>
      <x:c r="FI13" s="145"/>
      <x:c r="FJ13" s="145"/>
      <x:c r="FK13" s="145"/>
      <x:c r="FL13" s="145"/>
      <x:c r="FM13" s="145"/>
      <x:c r="FN13" s="145"/>
      <x:c r="FO13" s="145"/>
      <x:c r="FP13" s="145"/>
      <x:c r="FQ13" s="145"/>
      <x:c r="FR13" s="145"/>
      <x:c r="FS13" s="145"/>
      <x:c r="FT13" s="145"/>
      <x:c r="FU13" s="145"/>
      <x:c r="FV13" s="145"/>
      <x:c r="FW13" s="145"/>
      <x:c r="FX13" s="145"/>
      <x:c r="FY13" s="145"/>
      <x:c r="FZ13" s="145"/>
      <x:c r="GA13" s="145"/>
      <x:c r="GB13" s="145"/>
      <x:c r="GC13" s="145"/>
      <x:c r="GD13" s="145"/>
      <x:c r="GE13" s="145"/>
      <x:c r="GF13" s="145"/>
      <x:c r="GG13" s="145"/>
      <x:c r="GH13" s="145"/>
      <x:c r="GI13" s="145"/>
      <x:c r="GJ13" s="145"/>
      <x:c r="GK13" s="145"/>
      <x:c r="GL13" s="145"/>
      <x:c r="GM13" s="145"/>
      <x:c r="GN13" s="145"/>
      <x:c r="GO13" s="145"/>
      <x:c r="GP13" s="145"/>
      <x:c r="GQ13" s="145"/>
      <x:c r="GR13" s="145"/>
      <x:c r="GS13" s="145"/>
      <x:c r="GT13" s="145"/>
      <x:c r="GU13" s="145"/>
      <x:c r="GV13" s="145"/>
      <x:c r="GW13" s="145"/>
      <x:c r="GX13" s="145"/>
      <x:c r="GY13" s="145"/>
      <x:c r="GZ13" s="145"/>
      <x:c r="HA13" s="145"/>
      <x:c r="HB13" s="145"/>
      <x:c r="HC13" s="145"/>
      <x:c r="HD13" s="145"/>
      <x:c r="HE13" s="145"/>
      <x:c r="HF13" s="145"/>
      <x:c r="HG13" s="145"/>
      <x:c r="HH13" s="145"/>
      <x:c r="HI13" s="145"/>
      <x:c r="HJ13" s="145"/>
      <x:c r="HK13" s="145"/>
      <x:c r="HL13" s="145"/>
      <x:c r="HM13" s="145"/>
      <x:c r="HN13" s="145"/>
      <x:c r="HO13" s="145"/>
      <x:c r="HP13" s="145"/>
      <x:c r="HQ13" s="145"/>
      <x:c r="HR13" s="145"/>
      <x:c r="HS13" s="145"/>
      <x:c r="HT13" s="145"/>
      <x:c r="HU13" s="145"/>
      <x:c r="HV13" s="145"/>
      <x:c r="HW13" s="145"/>
      <x:c r="HX13" s="145"/>
      <x:c r="HY13" s="145"/>
      <x:c r="HZ13" s="145"/>
      <x:c r="IA13" s="145"/>
      <x:c r="IB13" s="145"/>
      <x:c r="IC13" s="145"/>
      <x:c r="ID13" s="145"/>
      <x:c r="IE13" s="145"/>
      <x:c r="IF13" s="145"/>
      <x:c r="IG13" s="145"/>
      <x:c r="IH13" s="145"/>
      <x:c r="II13" s="145"/>
      <x:c r="IJ13" s="145"/>
      <x:c r="IK13" s="145"/>
      <x:c r="IL13" s="145"/>
      <x:c r="IM13" s="145"/>
      <x:c r="IN13" s="145"/>
      <x:c r="IO13" s="145"/>
      <x:c r="IP13" s="145"/>
      <x:c r="IQ13" s="145"/>
      <x:c r="IR13" s="145"/>
      <x:c r="IS13" s="145"/>
      <x:c r="IT13" s="145"/>
      <x:c r="IU13" s="145"/>
      <x:c r="IV13" s="145"/>
    </x:row>
    <x:row r="14" spans="1:256" ht="13.15" customHeight="1" x14ac:dyDescent="0.2">
      <x:c r="A14" s="150" t="s">
        <x:v>695</x:v>
      </x:c>
      <x:c r="B14" s="54">
        <x:f>IF(B8&lt;=DATEVALUE("6/30/2021"),A613_C1,ASL0012_C1)</x:f>
      </x:c>
      <x:c r="C14" s="54">
        <x:f>IF(B8&lt;=DATEVALUE("6/30/2021"),A613_C2,ASL0012_C2)</x:f>
      </x:c>
      <x:c r="D14" s="119">
        <x:f>IF(C14="N/A", " ", IF(B14="N/A", " ",IF(AND(B14=0,C14=0,),"N/A",IF(ABS(B14)=0, "N/A", ((C14*Anu_C2-B14*Anu_C1)/ABS(B14*Anu_C1))*100))))</x:f>
      </x:c>
      <x:c r="E14" s="54">
        <x:f>IF(B8&lt;=DATEVALUE("6/30/2021"),A613_C3,ASL0012_C3)</x:f>
      </x:c>
      <x:c r="F14" s="119">
        <x:f>IF(E14="N/A", " ", IF(C14="N/A", " ",IF(AND(C14=0,E14=0,),"N/A",IF(ABS(C14)=0, "N/A", ((E14*Anu_C3-C14*Anu_C2)/ABS(C14*Anu_C2))*100))))</x:f>
      </x:c>
      <x:c r="G14" s="54">
        <x:f>IF(B8&lt;=DATEVALUE("6/30/2021"),A613_C4,ASL0012_C4)</x:f>
      </x:c>
      <x:c r="H14" s="119">
        <x:f>IF(G14="N/A", " ", IF(E14="N/A", " ",IF(AND(E14=0,G14=0,),"N/A",IF(ABS(E14)=0, "N/A", ((G14*Anu_C4-E14*Anu_C3)/ABS(E14*Anu_C3))*100))))</x:f>
      </x:c>
      <x:c r="I14" s="54">
        <x:f>IF(B8&lt;=DATEVALUE("6/30/2021"),A613_C5,ASL0012_C5)</x:f>
      </x:c>
      <x:c r="J14" s="119">
        <x:f>IF(I14="N/A", " ", IF(G14="N/A", " ",IF(AND(G14=0,I14=0,),"N/A",IF(ABS(G14)=0, "N/A", ((I14*Anu_C5-G14*Anu_C4)/ABS(G14*Anu_C4))*100))))</x:f>
      </x:c>
      <x:c r="K14" s="145"/>
      <x:c r="L14" s="145"/>
      <x:c r="M14" s="145"/>
      <x:c r="N14" s="145"/>
      <x:c r="O14" s="145"/>
      <x:c r="P14" s="145"/>
      <x:c r="Q14" s="145"/>
      <x:c r="R14" s="145"/>
      <x:c r="S14" s="145"/>
      <x:c r="T14" s="145"/>
      <x:c r="U14" s="145"/>
      <x:c r="V14" s="145"/>
      <x:c r="W14" s="145"/>
      <x:c r="X14" s="145"/>
      <x:c r="Y14" s="145"/>
      <x:c r="Z14" s="145"/>
      <x:c r="AA14" s="145"/>
      <x:c r="AB14" s="145"/>
      <x:c r="AC14" s="145"/>
      <x:c r="AD14" s="145"/>
      <x:c r="AE14" s="145"/>
      <x:c r="AF14" s="145"/>
      <x:c r="AG14" s="145"/>
      <x:c r="AH14" s="145"/>
      <x:c r="AI14" s="145"/>
      <x:c r="AJ14" s="145"/>
      <x:c r="AK14" s="145"/>
      <x:c r="AL14" s="145"/>
      <x:c r="AM14" s="145"/>
      <x:c r="AN14" s="145"/>
      <x:c r="AO14" s="145"/>
      <x:c r="AP14" s="145"/>
      <x:c r="AQ14" s="145"/>
      <x:c r="AR14" s="145"/>
      <x:c r="AS14" s="145"/>
      <x:c r="AT14" s="145"/>
      <x:c r="AU14" s="145"/>
      <x:c r="AV14" s="145"/>
      <x:c r="AW14" s="145"/>
      <x:c r="AX14" s="145"/>
      <x:c r="AY14" s="145"/>
      <x:c r="AZ14" s="145"/>
      <x:c r="BA14" s="145"/>
      <x:c r="BB14" s="145"/>
      <x:c r="BC14" s="145"/>
      <x:c r="BD14" s="145"/>
      <x:c r="BE14" s="145"/>
      <x:c r="BF14" s="145"/>
      <x:c r="BG14" s="145"/>
      <x:c r="BH14" s="145"/>
      <x:c r="BI14" s="145"/>
      <x:c r="BJ14" s="145"/>
      <x:c r="BK14" s="145"/>
      <x:c r="BL14" s="145"/>
      <x:c r="BM14" s="145"/>
      <x:c r="BN14" s="145"/>
      <x:c r="BO14" s="145"/>
      <x:c r="BP14" s="145"/>
      <x:c r="BQ14" s="145"/>
      <x:c r="BR14" s="145"/>
      <x:c r="BS14" s="145"/>
      <x:c r="BT14" s="145"/>
      <x:c r="BU14" s="145"/>
      <x:c r="BV14" s="145"/>
      <x:c r="BW14" s="145"/>
      <x:c r="BX14" s="145"/>
      <x:c r="BY14" s="145"/>
      <x:c r="BZ14" s="145"/>
      <x:c r="CA14" s="145"/>
      <x:c r="CB14" s="145"/>
      <x:c r="CC14" s="145"/>
      <x:c r="CD14" s="145"/>
      <x:c r="CE14" s="145"/>
      <x:c r="CF14" s="145"/>
      <x:c r="CG14" s="145"/>
      <x:c r="CH14" s="145"/>
      <x:c r="CI14" s="145"/>
      <x:c r="CJ14" s="145"/>
      <x:c r="CK14" s="145"/>
      <x:c r="CL14" s="145"/>
      <x:c r="CM14" s="145"/>
      <x:c r="CN14" s="145"/>
      <x:c r="CO14" s="145"/>
      <x:c r="CP14" s="145"/>
      <x:c r="CQ14" s="145"/>
      <x:c r="CR14" s="145"/>
      <x:c r="CS14" s="145"/>
      <x:c r="CT14" s="145"/>
      <x:c r="CU14" s="145"/>
      <x:c r="CV14" s="145"/>
      <x:c r="CW14" s="145"/>
      <x:c r="CX14" s="145"/>
      <x:c r="CY14" s="145"/>
      <x:c r="CZ14" s="145"/>
      <x:c r="DA14" s="145"/>
      <x:c r="DB14" s="145"/>
      <x:c r="DC14" s="145"/>
      <x:c r="DD14" s="145"/>
      <x:c r="DE14" s="145"/>
      <x:c r="DF14" s="145"/>
      <x:c r="DG14" s="145"/>
      <x:c r="DH14" s="145"/>
      <x:c r="DI14" s="145"/>
      <x:c r="DJ14" s="145"/>
      <x:c r="DK14" s="145"/>
      <x:c r="DL14" s="145"/>
      <x:c r="DM14" s="145"/>
      <x:c r="DN14" s="145"/>
      <x:c r="DO14" s="145"/>
      <x:c r="DP14" s="145"/>
      <x:c r="DQ14" s="145"/>
      <x:c r="DR14" s="145"/>
      <x:c r="DS14" s="145"/>
      <x:c r="DT14" s="145"/>
      <x:c r="DU14" s="145"/>
      <x:c r="DV14" s="145"/>
      <x:c r="DW14" s="145"/>
      <x:c r="DX14" s="145"/>
      <x:c r="DY14" s="145"/>
      <x:c r="DZ14" s="145"/>
      <x:c r="EA14" s="145"/>
      <x:c r="EB14" s="145"/>
      <x:c r="EC14" s="145"/>
      <x:c r="ED14" s="145"/>
      <x:c r="EE14" s="145"/>
      <x:c r="EF14" s="145"/>
      <x:c r="EG14" s="145"/>
      <x:c r="EH14" s="145"/>
      <x:c r="EI14" s="145"/>
      <x:c r="EJ14" s="145"/>
      <x:c r="EK14" s="145"/>
      <x:c r="EL14" s="145"/>
      <x:c r="EM14" s="145"/>
      <x:c r="EN14" s="145"/>
      <x:c r="EO14" s="145"/>
      <x:c r="EP14" s="145"/>
      <x:c r="EQ14" s="145"/>
      <x:c r="ER14" s="145"/>
      <x:c r="ES14" s="145"/>
      <x:c r="ET14" s="145"/>
      <x:c r="EU14" s="145"/>
      <x:c r="EV14" s="145"/>
      <x:c r="EW14" s="145"/>
      <x:c r="EX14" s="145"/>
      <x:c r="EY14" s="145"/>
      <x:c r="EZ14" s="145"/>
      <x:c r="FA14" s="145"/>
      <x:c r="FB14" s="145"/>
      <x:c r="FC14" s="145"/>
      <x:c r="FD14" s="145"/>
      <x:c r="FE14" s="145"/>
      <x:c r="FF14" s="145"/>
      <x:c r="FG14" s="145"/>
      <x:c r="FH14" s="145"/>
      <x:c r="FI14" s="145"/>
      <x:c r="FJ14" s="145"/>
      <x:c r="FK14" s="145"/>
      <x:c r="FL14" s="145"/>
      <x:c r="FM14" s="145"/>
      <x:c r="FN14" s="145"/>
      <x:c r="FO14" s="145"/>
      <x:c r="FP14" s="145"/>
      <x:c r="FQ14" s="145"/>
      <x:c r="FR14" s="145"/>
      <x:c r="FS14" s="145"/>
      <x:c r="FT14" s="145"/>
      <x:c r="FU14" s="145"/>
      <x:c r="FV14" s="145"/>
      <x:c r="FW14" s="145"/>
      <x:c r="FX14" s="145"/>
      <x:c r="FY14" s="145"/>
      <x:c r="FZ14" s="145"/>
      <x:c r="GA14" s="145"/>
      <x:c r="GB14" s="145"/>
      <x:c r="GC14" s="145"/>
      <x:c r="GD14" s="145"/>
      <x:c r="GE14" s="145"/>
      <x:c r="GF14" s="145"/>
      <x:c r="GG14" s="145"/>
      <x:c r="GH14" s="145"/>
      <x:c r="GI14" s="145"/>
      <x:c r="GJ14" s="145"/>
      <x:c r="GK14" s="145"/>
      <x:c r="GL14" s="145"/>
      <x:c r="GM14" s="145"/>
      <x:c r="GN14" s="145"/>
      <x:c r="GO14" s="145"/>
      <x:c r="GP14" s="145"/>
      <x:c r="GQ14" s="145"/>
      <x:c r="GR14" s="145"/>
      <x:c r="GS14" s="145"/>
      <x:c r="GT14" s="145"/>
      <x:c r="GU14" s="145"/>
      <x:c r="GV14" s="145"/>
      <x:c r="GW14" s="145"/>
      <x:c r="GX14" s="145"/>
      <x:c r="GY14" s="145"/>
      <x:c r="GZ14" s="145"/>
      <x:c r="HA14" s="145"/>
      <x:c r="HB14" s="145"/>
      <x:c r="HC14" s="145"/>
      <x:c r="HD14" s="145"/>
      <x:c r="HE14" s="145"/>
      <x:c r="HF14" s="145"/>
      <x:c r="HG14" s="145"/>
      <x:c r="HH14" s="145"/>
      <x:c r="HI14" s="145"/>
      <x:c r="HJ14" s="145"/>
      <x:c r="HK14" s="145"/>
      <x:c r="HL14" s="145"/>
      <x:c r="HM14" s="145"/>
      <x:c r="HN14" s="145"/>
      <x:c r="HO14" s="145"/>
      <x:c r="HP14" s="145"/>
      <x:c r="HQ14" s="145"/>
      <x:c r="HR14" s="145"/>
      <x:c r="HS14" s="145"/>
      <x:c r="HT14" s="145"/>
      <x:c r="HU14" s="145"/>
      <x:c r="HV14" s="145"/>
      <x:c r="HW14" s="145"/>
      <x:c r="HX14" s="145"/>
      <x:c r="HY14" s="145"/>
      <x:c r="HZ14" s="145"/>
      <x:c r="IA14" s="145"/>
      <x:c r="IB14" s="145"/>
      <x:c r="IC14" s="145"/>
      <x:c r="ID14" s="145"/>
      <x:c r="IE14" s="145"/>
      <x:c r="IF14" s="145"/>
      <x:c r="IG14" s="145"/>
      <x:c r="IH14" s="145"/>
      <x:c r="II14" s="145"/>
      <x:c r="IJ14" s="145"/>
      <x:c r="IK14" s="145"/>
      <x:c r="IL14" s="145"/>
      <x:c r="IM14" s="145"/>
      <x:c r="IN14" s="145"/>
      <x:c r="IO14" s="145"/>
      <x:c r="IP14" s="145"/>
      <x:c r="IQ14" s="145"/>
      <x:c r="IR14" s="145"/>
      <x:c r="IS14" s="145"/>
      <x:c r="IT14" s="145"/>
      <x:c r="IU14" s="145"/>
      <x:c r="IV14" s="145"/>
    </x:row>
    <x:row r="15" spans="1:256" ht="13.15" customHeight="1" x14ac:dyDescent="0.2">
      <x:c r="A15" s="150"/>
      <x:c r="B15" s="54"/>
      <x:c r="C15" s="54"/>
      <x:c r="D15" s="119"/>
      <x:c r="E15" s="54"/>
      <x:c r="F15" s="119"/>
      <x:c r="G15" s="54"/>
      <x:c r="H15" s="119"/>
      <x:c r="I15" s="54"/>
      <x:c r="J15" s="119"/>
      <x:c r="K15" s="145"/>
      <x:c r="L15" s="145"/>
      <x:c r="M15" s="145"/>
      <x:c r="N15" s="145"/>
      <x:c r="O15" s="145"/>
      <x:c r="P15" s="145"/>
      <x:c r="Q15" s="145"/>
      <x:c r="R15" s="145"/>
      <x:c r="S15" s="145"/>
      <x:c r="T15" s="145"/>
      <x:c r="U15" s="145"/>
      <x:c r="V15" s="145"/>
      <x:c r="W15" s="145"/>
      <x:c r="X15" s="145"/>
      <x:c r="Y15" s="145"/>
      <x:c r="Z15" s="145"/>
      <x:c r="AA15" s="145"/>
      <x:c r="AB15" s="145"/>
      <x:c r="AC15" s="145"/>
      <x:c r="AD15" s="145"/>
      <x:c r="AE15" s="145"/>
      <x:c r="AF15" s="145"/>
      <x:c r="AG15" s="145"/>
      <x:c r="AH15" s="145"/>
      <x:c r="AI15" s="145"/>
      <x:c r="AJ15" s="145"/>
      <x:c r="AK15" s="145"/>
      <x:c r="AL15" s="145"/>
      <x:c r="AM15" s="145"/>
      <x:c r="AN15" s="145"/>
      <x:c r="AO15" s="145"/>
      <x:c r="AP15" s="145"/>
      <x:c r="AQ15" s="145"/>
      <x:c r="AR15" s="145"/>
      <x:c r="AS15" s="145"/>
      <x:c r="AT15" s="145"/>
      <x:c r="AU15" s="145"/>
      <x:c r="AV15" s="145"/>
      <x:c r="AW15" s="145"/>
      <x:c r="AX15" s="145"/>
      <x:c r="AY15" s="145"/>
      <x:c r="AZ15" s="145"/>
      <x:c r="BA15" s="145"/>
      <x:c r="BB15" s="145"/>
      <x:c r="BC15" s="145"/>
      <x:c r="BD15" s="145"/>
      <x:c r="BE15" s="145"/>
      <x:c r="BF15" s="145"/>
      <x:c r="BG15" s="145"/>
      <x:c r="BH15" s="145"/>
      <x:c r="BI15" s="145"/>
      <x:c r="BJ15" s="145"/>
      <x:c r="BK15" s="145"/>
      <x:c r="BL15" s="145"/>
      <x:c r="BM15" s="145"/>
      <x:c r="BN15" s="145"/>
      <x:c r="BO15" s="145"/>
      <x:c r="BP15" s="145"/>
      <x:c r="BQ15" s="145"/>
      <x:c r="BR15" s="145"/>
      <x:c r="BS15" s="145"/>
      <x:c r="BT15" s="145"/>
      <x:c r="BU15" s="145"/>
      <x:c r="BV15" s="145"/>
      <x:c r="BW15" s="145"/>
      <x:c r="BX15" s="145"/>
      <x:c r="BY15" s="145"/>
      <x:c r="BZ15" s="145"/>
      <x:c r="CA15" s="145"/>
      <x:c r="CB15" s="145"/>
      <x:c r="CC15" s="145"/>
      <x:c r="CD15" s="145"/>
      <x:c r="CE15" s="145"/>
      <x:c r="CF15" s="145"/>
      <x:c r="CG15" s="145"/>
      <x:c r="CH15" s="145"/>
      <x:c r="CI15" s="145"/>
      <x:c r="CJ15" s="145"/>
      <x:c r="CK15" s="145"/>
      <x:c r="CL15" s="145"/>
      <x:c r="CM15" s="145"/>
      <x:c r="CN15" s="145"/>
      <x:c r="CO15" s="145"/>
      <x:c r="CP15" s="145"/>
      <x:c r="CQ15" s="145"/>
      <x:c r="CR15" s="145"/>
      <x:c r="CS15" s="145"/>
      <x:c r="CT15" s="145"/>
      <x:c r="CU15" s="145"/>
      <x:c r="CV15" s="145"/>
      <x:c r="CW15" s="145"/>
      <x:c r="CX15" s="145"/>
      <x:c r="CY15" s="145"/>
      <x:c r="CZ15" s="145"/>
      <x:c r="DA15" s="145"/>
      <x:c r="DB15" s="145"/>
      <x:c r="DC15" s="145"/>
      <x:c r="DD15" s="145"/>
      <x:c r="DE15" s="145"/>
      <x:c r="DF15" s="145"/>
      <x:c r="DG15" s="145"/>
      <x:c r="DH15" s="145"/>
      <x:c r="DI15" s="145"/>
      <x:c r="DJ15" s="145"/>
      <x:c r="DK15" s="145"/>
      <x:c r="DL15" s="145"/>
      <x:c r="DM15" s="145"/>
      <x:c r="DN15" s="145"/>
      <x:c r="DO15" s="145"/>
      <x:c r="DP15" s="145"/>
      <x:c r="DQ15" s="145"/>
      <x:c r="DR15" s="145"/>
      <x:c r="DS15" s="145"/>
      <x:c r="DT15" s="145"/>
      <x:c r="DU15" s="145"/>
      <x:c r="DV15" s="145"/>
      <x:c r="DW15" s="145"/>
      <x:c r="DX15" s="145"/>
      <x:c r="DY15" s="145"/>
      <x:c r="DZ15" s="145"/>
      <x:c r="EA15" s="145"/>
      <x:c r="EB15" s="145"/>
      <x:c r="EC15" s="145"/>
      <x:c r="ED15" s="145"/>
      <x:c r="EE15" s="145"/>
      <x:c r="EF15" s="145"/>
      <x:c r="EG15" s="145"/>
      <x:c r="EH15" s="145"/>
      <x:c r="EI15" s="145"/>
      <x:c r="EJ15" s="145"/>
      <x:c r="EK15" s="145"/>
      <x:c r="EL15" s="145"/>
      <x:c r="EM15" s="145"/>
      <x:c r="EN15" s="145"/>
      <x:c r="EO15" s="145"/>
      <x:c r="EP15" s="145"/>
      <x:c r="EQ15" s="145"/>
      <x:c r="ER15" s="145"/>
      <x:c r="ES15" s="145"/>
      <x:c r="ET15" s="145"/>
      <x:c r="EU15" s="145"/>
      <x:c r="EV15" s="145"/>
      <x:c r="EW15" s="145"/>
      <x:c r="EX15" s="145"/>
      <x:c r="EY15" s="145"/>
      <x:c r="EZ15" s="145"/>
      <x:c r="FA15" s="145"/>
      <x:c r="FB15" s="145"/>
      <x:c r="FC15" s="145"/>
      <x:c r="FD15" s="145"/>
      <x:c r="FE15" s="145"/>
      <x:c r="FF15" s="145"/>
      <x:c r="FG15" s="145"/>
      <x:c r="FH15" s="145"/>
      <x:c r="FI15" s="145"/>
      <x:c r="FJ15" s="145"/>
      <x:c r="FK15" s="145"/>
      <x:c r="FL15" s="145"/>
      <x:c r="FM15" s="145"/>
      <x:c r="FN15" s="145"/>
      <x:c r="FO15" s="145"/>
      <x:c r="FP15" s="145"/>
      <x:c r="FQ15" s="145"/>
      <x:c r="FR15" s="145"/>
      <x:c r="FS15" s="145"/>
      <x:c r="FT15" s="145"/>
      <x:c r="FU15" s="145"/>
      <x:c r="FV15" s="145"/>
      <x:c r="FW15" s="145"/>
      <x:c r="FX15" s="145"/>
      <x:c r="FY15" s="145"/>
      <x:c r="FZ15" s="145"/>
      <x:c r="GA15" s="145"/>
      <x:c r="GB15" s="145"/>
      <x:c r="GC15" s="145"/>
      <x:c r="GD15" s="145"/>
      <x:c r="GE15" s="145"/>
      <x:c r="GF15" s="145"/>
      <x:c r="GG15" s="145"/>
      <x:c r="GH15" s="145"/>
      <x:c r="GI15" s="145"/>
      <x:c r="GJ15" s="145"/>
      <x:c r="GK15" s="145"/>
      <x:c r="GL15" s="145"/>
      <x:c r="GM15" s="145"/>
      <x:c r="GN15" s="145"/>
      <x:c r="GO15" s="145"/>
      <x:c r="GP15" s="145"/>
      <x:c r="GQ15" s="145"/>
      <x:c r="GR15" s="145"/>
      <x:c r="GS15" s="145"/>
      <x:c r="GT15" s="145"/>
      <x:c r="GU15" s="145"/>
      <x:c r="GV15" s="145"/>
      <x:c r="GW15" s="145"/>
      <x:c r="GX15" s="145"/>
      <x:c r="GY15" s="145"/>
      <x:c r="GZ15" s="145"/>
      <x:c r="HA15" s="145"/>
      <x:c r="HB15" s="145"/>
      <x:c r="HC15" s="145"/>
      <x:c r="HD15" s="145"/>
      <x:c r="HE15" s="145"/>
      <x:c r="HF15" s="145"/>
      <x:c r="HG15" s="145"/>
      <x:c r="HH15" s="145"/>
      <x:c r="HI15" s="145"/>
      <x:c r="HJ15" s="145"/>
      <x:c r="HK15" s="145"/>
      <x:c r="HL15" s="145"/>
      <x:c r="HM15" s="145"/>
      <x:c r="HN15" s="145"/>
      <x:c r="HO15" s="145"/>
      <x:c r="HP15" s="145"/>
      <x:c r="HQ15" s="145"/>
      <x:c r="HR15" s="145"/>
      <x:c r="HS15" s="145"/>
      <x:c r="HT15" s="145"/>
      <x:c r="HU15" s="145"/>
      <x:c r="HV15" s="145"/>
      <x:c r="HW15" s="145"/>
      <x:c r="HX15" s="145"/>
      <x:c r="HY15" s="145"/>
      <x:c r="HZ15" s="145"/>
      <x:c r="IA15" s="145"/>
      <x:c r="IB15" s="145"/>
      <x:c r="IC15" s="145"/>
      <x:c r="ID15" s="145"/>
      <x:c r="IE15" s="145"/>
      <x:c r="IF15" s="145"/>
      <x:c r="IG15" s="145"/>
      <x:c r="IH15" s="145"/>
      <x:c r="II15" s="145"/>
      <x:c r="IJ15" s="145"/>
      <x:c r="IK15" s="145"/>
      <x:c r="IL15" s="145"/>
      <x:c r="IM15" s="145"/>
      <x:c r="IN15" s="145"/>
      <x:c r="IO15" s="145"/>
      <x:c r="IP15" s="145"/>
      <x:c r="IQ15" s="145"/>
      <x:c r="IR15" s="145"/>
      <x:c r="IS15" s="145"/>
      <x:c r="IT15" s="145"/>
      <x:c r="IU15" s="145"/>
      <x:c r="IV15" s="145"/>
    </x:row>
    <x:row r="16" spans="1:256" ht="13.15" customHeight="1" x14ac:dyDescent="0.2">
      <x:c r="A16" s="109" t="s">
        <x:v>696</x:v>
      </x:c>
      <x:c r="B16" s="54"/>
      <x:c r="C16" s="54"/>
      <x:c r="D16" s="119"/>
      <x:c r="E16" s="54"/>
      <x:c r="F16" s="119"/>
      <x:c r="G16" s="54"/>
      <x:c r="H16" s="119"/>
      <x:c r="I16" s="54"/>
      <x:c r="J16" s="119"/>
    </x:row>
    <x:row r="17" spans="1:256" ht="13.15" customHeight="1" x14ac:dyDescent="0.2">
      <x:c r="A17" s="178" t="s">
        <x:v>697</x:v>
      </x:c>
      <x:c r="B17" s="54">
        <x:f>IF(B8&lt;DATEVALUE("3/31/2022"),"N/A",ASL0019_C1)</x:f>
      </x:c>
      <x:c r="C17" s="54">
        <x:f>IF(C8&lt;DATEVALUE("3/31/2022"),"N/A",ASL0019_C2)</x:f>
      </x:c>
      <x:c r="D17" s="119">
        <x:f>IF(C17="N/A", " ", IF(B17="N/A", " ",IF(AND(B17=0,C17=0,),"N/A",IF(ABS(B17)=0, "N/A", ((C17-B17)/ABS(B17))*100))))</x:f>
      </x:c>
      <x:c r="E17" s="54">
        <x:f>IF(E8&lt;DATEVALUE("3/31/2022"),"N/A",ASL0019_C3)</x:f>
      </x:c>
      <x:c r="F17" s="119">
        <x:f>IF(E17="N/A", " ", IF(C17="N/A", " ",IF(AND(C17=0,E17=0,),"N/A",IF(ABS(C17)=0, "N/A", ((E17-C17)/ABS(C17))*100))))</x:f>
      </x:c>
      <x:c r="G17" s="54">
        <x:f>IF(G8&lt;DATEVALUE("3/31/2022"),"N/A",ASL0019_C4)</x:f>
      </x:c>
      <x:c r="H17" s="119">
        <x:f>IF(G17="N/A", " ", IF(E17="N/A", " ",IF(AND(E17=0,G17=0,),"N/A",IF(ABS(E17)=0, "N/A", ((G17-E17)/ABS(E17))*100))))</x:f>
      </x:c>
      <x:c r="I17" s="54">
        <x:f>IF(I8&lt;DATEVALUE("3/31/2022"),"N/A",ASL0019_C5)</x:f>
      </x:c>
      <x:c r="J17" s="119">
        <x:f>IF(I17="N/A", " ", IF(G17="N/A", " ",IF(AND(G17=0,I17=0,),"N/A",IF(ABS(G17)=0, "N/A", ((I17-G17)/ABS(G17))*100))))</x:f>
      </x:c>
    </x:row>
    <x:row r="18" spans="1:256" ht="13.15" customHeight="1" x14ac:dyDescent="0.2">
      <x:c r="A18" s="178" t="s">
        <x:v>698</x:v>
      </x:c>
      <x:c r="B18" s="54">
        <x:f>IF(B8&lt;DATEVALUE("3/31/2022"),"N/A",ASL0021_C1)</x:f>
      </x:c>
      <x:c r="C18" s="54">
        <x:f>IF(C8&lt;DATEVALUE("3/31/2022"),"N/A",ASL0021_C2)</x:f>
      </x:c>
      <x:c r="D18" s="119">
        <x:f>IF(C18="N/A", " ", IF(B18="N/A", " ",IF(AND(B18=0,C18=0,),"N/A",IF(ABS(B18)=0, "N/A", ((C18-B18)/ABS(B18))*100))))</x:f>
      </x:c>
      <x:c r="E18" s="54">
        <x:f>IF(E8&lt;DATEVALUE("3/31/2022"),"N/A",ASL0021_C3)</x:f>
      </x:c>
      <x:c r="F18" s="119">
        <x:f>IF(E18="N/A", " ", IF(C18="N/A", " ",IF(AND(C18=0,E18=0,),"N/A",IF(ABS(C18)=0, "N/A", ((E18-C18)/ABS(C18))*100))))</x:f>
      </x:c>
      <x:c r="G18" s="54">
        <x:f>IF(G8&lt;DATEVALUE("3/31/2022"),"N/A",ASL0021_C4)</x:f>
      </x:c>
      <x:c r="H18" s="119">
        <x:f>IF(G18="N/A", " ", IF(E18="N/A", " ",IF(AND(E18=0,G18=0,),"N/A",IF(ABS(E18)=0, "N/A", ((G18-E18)/ABS(E18))*100))))</x:f>
      </x:c>
      <x:c r="I18" s="54">
        <x:f>IF(I8&lt;DATEVALUE("3/31/2022"),"N/A",ASL0021_C5)</x:f>
      </x:c>
      <x:c r="J18" s="119">
        <x:f>IF(I18="N/A", " ", IF(G18="N/A", " ",IF(AND(G18=0,I18=0,),"N/A",IF(ABS(G18)=0, "N/A", ((I18-G18)/ABS(G18))*100))))</x:f>
      </x:c>
    </x:row>
    <x:row r="19" spans="1:256" ht="13.15" customHeight="1" x14ac:dyDescent="0.2">
      <x:c r="A19" s="178" t="s">
        <x:v>699</x:v>
      </x:c>
      <x:c r="B19" s="54" cm="1">
        <x:f t="array" ref="B19:B19">IF(B8&lt;DATEVALUE("3/31/2022"),"N/A",ASL0018_C1)</x:f>
      </x:c>
      <x:c r="C19" s="54" cm="1">
        <x:f t="array" ref="C19:C19">IF(C8&lt;DATEVALUE("3/31/2022"),"N/A",ASL0018_C2)</x:f>
      </x:c>
      <x:c r="D19" s="119">
        <x:f>IF(C19="N/A", " ", IF(B19="N/A", " ",IF(AND(B19=0,C19=0,),"N/A",IF(ABS(B19)=0, "N/A", ((C19-B19)/ABS(B19))*100))))</x:f>
      </x:c>
      <x:c r="E19" s="54" cm="1">
        <x:f t="array" ref="E19:E19">IF(E8&lt;DATEVALUE("3/31/2022"),"N/A",ASL0018_C3)</x:f>
      </x:c>
      <x:c r="F19" s="119">
        <x:f>IF(E19="N/A", " ", IF(C19="N/A", " ",IF(AND(C19=0,E19=0,),"N/A",IF(ABS(C19)=0, "N/A", ((E19-C19)/ABS(C19))*100))))</x:f>
      </x:c>
      <x:c r="G19" s="54" cm="1">
        <x:f t="array" ref="G19:G19">IF(G8&lt;DATEVALUE("3/31/2022"),"N/A",ASL0018_C4)</x:f>
      </x:c>
      <x:c r="H19" s="119">
        <x:f>IF(G19="N/A", " ", IF(E19="N/A", " ",IF(AND(E19=0,G19=0,),"N/A",IF(ABS(E19)=0, "N/A", ((G19-E19)/ABS(E19))*100))))</x:f>
      </x:c>
      <x:c r="I19" s="54" cm="1">
        <x:f t="array" ref="I19:I19">IF(I8&lt;DATEVALUE("3/31/2022"),"N/A",ASL0018_C5)</x:f>
      </x:c>
      <x:c r="J19" s="119">
        <x:f>IF(I19="N/A", " ", IF(G19="N/A", " ",IF(AND(G19=0,I19=0,),"N/A",IF(ABS(G19)=0, "N/A", ((I19-G19)/ABS(G19))*100))))</x:f>
      </x:c>
    </x:row>
    <x:row r="20" spans="1:256" ht="13.15" customHeight="1" x14ac:dyDescent="0.2">
      <x:c r="A20" s="178" t="s">
        <x:v>700</x:v>
      </x:c>
      <x:c r="B20" s="54">
        <x:f>IF(B8&lt;DATEVALUE("3/31/2022"),"N/A",ASL0020_C1)</x:f>
      </x:c>
      <x:c r="C20" s="54">
        <x:f>IF(C8&lt;DATEVALUE("3/31/2022"),"N/A",ASL0020_C2)</x:f>
      </x:c>
      <x:c r="D20" s="119">
        <x:f>IF(C20="N/A", " ", IF(B20="N/A", " ",IF(AND(B20=0,C20=0,),"N/A",IF(ABS(B20)=0, "N/A", ((C20-B20)/ABS(B20))*100))))</x:f>
      </x:c>
      <x:c r="E20" s="54">
        <x:f>IF(E8&lt;DATEVALUE("3/31/2022"),"N/A",ASL0020_C3)</x:f>
      </x:c>
      <x:c r="F20" s="119">
        <x:f>IF(E20="N/A", " ", IF(C20="N/A", " ",IF(AND(C20=0,E20=0,),"N/A",IF(ABS(C20)=0, "N/A", ((E20-C20)/ABS(C20))*100))))</x:f>
      </x:c>
      <x:c r="G20" s="54">
        <x:f>IF(G8&lt;DATEVALUE("3/31/2022"),"N/A",ASL0020_C4)</x:f>
      </x:c>
      <x:c r="H20" s="119">
        <x:f>IF(G20="N/A", " ", IF(E20="N/A", " ",IF(AND(E20=0,G20=0,),"N/A",IF(ABS(E20)=0, "N/A", ((G20-E20)/ABS(E20))*100))))</x:f>
      </x:c>
      <x:c r="I20" s="54">
        <x:f>IF(I8&lt;DATEVALUE("3/31/2022"),"N/A",ASL0020_C5)</x:f>
      </x:c>
      <x:c r="J20" s="119">
        <x:f>IF(I20="N/A", " ", IF(G20="N/A", " ",IF(AND(G20=0,I20=0,),"N/A",IF(ABS(G20)=0, "N/A", ((I20-G20)/ABS(G20))*100))))</x:f>
      </x:c>
    </x:row>
    <x:row r="21" spans="1:256" ht="13.15" customHeight="1" x14ac:dyDescent="0.2">
      <x:c r="A21" s="178"/>
      <x:c r="B21" s="159"/>
      <x:c r="C21" s="159"/>
      <x:c r="D21" s="119"/>
      <x:c r="E21" s="159"/>
      <x:c r="F21" s="119"/>
      <x:c r="G21" s="159"/>
      <x:c r="H21" s="119"/>
      <x:c r="I21" s="159"/>
      <x:c r="J21" s="119"/>
    </x:row>
    <x:row r="22" spans="1:256" ht="13.15" customHeight="1" x14ac:dyDescent="0.2">
      <x:c r="A22" s="202" t="s">
        <x:v>701</x:v>
      </x:c>
      <x:c r="B22" s="54"/>
      <x:c r="C22" s="54"/>
      <x:c r="D22" s="119"/>
      <x:c r="E22" s="54"/>
      <x:c r="F22" s="119"/>
      <x:c r="G22" s="54"/>
      <x:c r="H22" s="119"/>
      <x:c r="I22" s="54"/>
      <x:c r="J22" s="119"/>
    </x:row>
    <x:row r="23" spans="1:256" ht="13.15" customHeight="1" x14ac:dyDescent="0.2">
      <x:c r="A23" s="178" t="s">
        <x:v>702</x:v>
      </x:c>
      <x:c r="B23" s="54">
        <x:f>IF(B8&lt;DATEVALUE("3/31/2022"),"N/A",ADL0144_C1)</x:f>
      </x:c>
      <x:c r="C23" s="54">
        <x:f>IF(C8&lt;DATEVALUE("3/31/2022"),"N/A",ADL0144_C2)</x:f>
      </x:c>
      <x:c r="D23" s="119">
        <x:f>IF(C23="N/A", " ", IF(B23="N/A", " ",IF(AND(B23=0,C23=0,),"N/A",IF(ABS(B23)=0, "N/A", ((C23-B23)/ABS(B23))*100))))</x:f>
      </x:c>
      <x:c r="E23" s="54">
        <x:f>IF(E8&lt;DATEVALUE("3/31/2022"),"N/A",ADL0144_C3)</x:f>
      </x:c>
      <x:c r="F23" s="119">
        <x:f>IF(E23="N/A", " ", IF(C23="N/A", " ",IF(AND(C23=0,E23=0,),"N/A",IF(ABS(C23)=0, "N/A", ((E23-C23)/ABS(C23))*100))))</x:f>
      </x:c>
      <x:c r="G23" s="54">
        <x:f>IF(G8&lt;DATEVALUE("3/31/2022"),"N/A",ADL0144_C4)</x:f>
      </x:c>
      <x:c r="H23" s="119">
        <x:f>IF(G23="N/A", " ", IF(E23="N/A", " ",IF(AND(E23=0,G23=0,),"N/A",IF(ABS(E23)=0, "N/A", ((G23-E23)/ABS(E23))*100))))</x:f>
      </x:c>
      <x:c r="I23" s="54">
        <x:f>IF(I8&lt;DATEVALUE("3/31/2022"),"N/A",ADL0144_C5)</x:f>
      </x:c>
      <x:c r="J23" s="119">
        <x:f>IF(I23="N/A", " ", IF(G23="N/A", " ",IF(AND(G23=0,I23=0,),"N/A",IF(ABS(G23)=0, "N/A", ((I23-G23)/ABS(G23))*100))))</x:f>
      </x:c>
    </x:row>
    <x:row r="24" spans="1:256" ht="24" customHeight="1" x14ac:dyDescent="0.2">
      <x:c r="A24" s="178" t="s">
        <x:v>703</x:v>
      </x:c>
      <x:c r="B24" s="159">
        <x:f>IF(B8&lt;DATEVALUE("3/31/2022"),"N/A",IF(ASL0019_C1+ASL0021_C1 = 0,0,(ADL0144_C1/(ASL0019_C1+ASL0021_C1))*100))</x:f>
      </x:c>
      <x:c r="C24" s="54">
        <x:f>IF(C8&lt;DATEVALUE("3/31/2022"),"N/A",IF(ASL0019_C2+ASL0021_C2 = 0,0,(ADL0144_C2/(ASL0019_C2+ASL0021_C2))*100))</x:f>
      </x:c>
      <x:c r="D24" s="119">
        <x:f>IF(C24="N/A", " ", IF(B24="N/A", " ",IF(AND(B24=0,C24=0,),"N/A",IF(ABS(B24)=0, "N/A", ((C24-B24)/ABS(B24))*100))))</x:f>
      </x:c>
      <x:c r="E24" s="54">
        <x:f>IF(E8&lt;DATEVALUE("3/31/2022"),"N/A",IF(ASL0019_C3+ASL0021_C3 = 0,0,(ADL0144_C3/(ASL0019_C3+ASL0021_C3))*100))</x:f>
      </x:c>
      <x:c r="F24" s="119">
        <x:f>IF(E24="N/A", " ", IF(C24="N/A", " ",IF(AND(C24=0,E24=0,),"N/A",IF(ABS(C24)=0, "N/A", ((E24-C24)/ABS(C24))*100))))</x:f>
      </x:c>
      <x:c r="G24" s="54">
        <x:f>IF(G8&lt;DATEVALUE("3/31/2022"),"N/A",IF(ASL0019_C4+ASL0021_C4 = 0,0,(ADL0144_C4/(ASL0019_C4+ASL0021_C4))*100))</x:f>
      </x:c>
      <x:c r="H24" s="119">
        <x:f>IF(G24="N/A", " ", IF(E24="N/A", " ",IF(AND(E24=0,G24=0,),"N/A",IF(ABS(E24)=0, "N/A", ((G24-E24)/ABS(E24))*100))))</x:f>
      </x:c>
      <x:c r="I24" s="54">
        <x:f>IF(I8&lt;DATEVALUE("3/31/2022"),"N/A",IF(ASL0019_C5+ASL0021_C5 = 0,0,(ADL0144_C5/(ASL0019_C5+ASL0021_C5))*100))</x:f>
      </x:c>
      <x:c r="J24" s="119">
        <x:f>IF(I24="N/A", " ", IF(G24="N/A", " ",IF(AND(G24=0,I24=0,),"N/A",IF(ABS(G24)=0, "N/A", ((I24-G24)/ABS(G24))*100))))</x:f>
      </x:c>
    </x:row>
    <x:row r="25" spans="1:256" ht="13.15" customHeight="1" x14ac:dyDescent="0.2">
      <x:c r="A25" s="178"/>
      <x:c r="B25" s="159"/>
      <x:c r="C25" s="159"/>
      <x:c r="D25" s="119"/>
      <x:c r="E25" s="159"/>
      <x:c r="F25" s="119"/>
      <x:c r="G25" s="159"/>
      <x:c r="H25" s="119"/>
      <x:c r="I25" s="159"/>
      <x:c r="J25" s="119"/>
    </x:row>
    <x:row r="26" spans="1:256" ht="13.15" customHeight="1" x14ac:dyDescent="0.2">
      <x:c r="A26" s="109" t="s">
        <x:v>704</x:v>
      </x:c>
      <x:c r="B26" s="159"/>
      <x:c r="C26" s="159"/>
      <x:c r="D26" s="119"/>
      <x:c r="E26" s="159"/>
      <x:c r="F26" s="119"/>
      <x:c r="G26" s="159"/>
      <x:c r="H26" s="119"/>
      <x:c r="I26" s="159"/>
      <x:c r="J26" s="119"/>
    </x:row>
    <x:row r="27" spans="1:256" ht="13.15" customHeight="1" x14ac:dyDescent="0.2">
      <x:c r="A27" s="178" t="s">
        <x:v>705</x:v>
      </x:c>
      <x:c r="B27" s="54">
        <x:f>IF(B8&lt;DATEVALUE("3/31/2022"),"N/A",ACH0047_C1)</x:f>
      </x:c>
      <x:c r="C27" s="54">
        <x:f>IF(C8&lt;DATEVALUE("3/31/2022"),"N/A",ACH0047_C2)</x:f>
      </x:c>
      <x:c r="D27" s="119">
        <x:f>IF(C27="N/A", " ", IF(B27="N/A", " ",IF(AND(B27=0,C27=0,),"N/A",IF(ABS(B27)=0, "N/A", ((C27*Anu_C2-B27*Anu_C1)/ABS(B27*Anu_C1))*100))))</x:f>
      </x:c>
      <x:c r="E27" s="54">
        <x:f>IF(E8&lt;DATEVALUE("3/31/2022"),"N/A",ACH0047_C3)</x:f>
      </x:c>
      <x:c r="F27" s="119">
        <x:f>IF(E27="N/A", " ", IF(C27="N/A", " ",IF(AND(C27=0,E27=0,),"N/A",IF(ABS(C27)=0, "N/A", ((E27*Anu_C3-C27*Anu_C2)/ABS(C27*Anu_C2))*100))))</x:f>
      </x:c>
      <x:c r="G27" s="54">
        <x:f>IF(G8&lt;DATEVALUE("3/31/2022"),"N/A",ACH0047_C4)</x:f>
      </x:c>
      <x:c r="H27" s="119">
        <x:f>IF(G27="N/A", " ", IF(E27="N/A", " ",IF(AND(E27=0,G27=0,),"N/A",IF(ABS(E27)=0, "N/A", ((G27*Anu_C4-E27*Anu_C3)/ABS(E27*Anu_C3))*100))))</x:f>
      </x:c>
      <x:c r="I27" s="54">
        <x:f>IF(I8&lt;DATEVALUE("3/31/2022"),"N/A",ACH0047_C5)</x:f>
      </x:c>
      <x:c r="J27" s="119">
        <x:f>IF(I27="N/A", " ", IF(G27="N/A", " ",IF(AND(G27=0,I27=0,),"N/A",IF(ABS(G27)=0, "N/A", ((I27*Anu_C5-G27*Anu_C4)/ABS(G27*Anu_C4))*100))))</x:f>
      </x:c>
    </x:row>
    <x:row r="28" spans="1:256" ht="13.15" customHeight="1" x14ac:dyDescent="0.2">
      <x:c r="A28" s="150" t="s">
        <x:v>706</x:v>
      </x:c>
      <x:c r="B28" s="54">
        <x:f t="array" ref="B28:B28">IF(B8&lt;DATEVALUE("3/31/2022"),"N/A",ACH0048_C1)</x:f>
      </x:c>
      <x:c r="C28" s="54">
        <x:f>IF(C8&lt;DATEVALUE("3/31/2022"),"N/A",ACH0048_C2)</x:f>
      </x:c>
      <x:c r="D28" s="119">
        <x:f>IF(C28="N/A", " ", IF(B28="N/A", " ",IF(AND(B28=0,C28=0,),"N/A",IF(ABS(B28)=0, "N/A", ((C28*Anu_C2-B28*Anu_C1)/ABS(B28*Anu_C1))*100))))</x:f>
      </x:c>
      <x:c r="E28" s="54">
        <x:f>IF(E8&lt;DATEVALUE("3/31/2022"),"N/A",ACH0048_C3)</x:f>
      </x:c>
      <x:c r="F28" s="119">
        <x:f>IF(E28="N/A", " ", IF(C28="N/A", " ",IF(AND(C28=0,E28=0,),"N/A",IF(ABS(C28)=0, "N/A", ((E28*Anu_C3-C28*Anu_C2)/ABS(C28*Anu_C2))*100))))</x:f>
      </x:c>
      <x:c r="G28" s="54">
        <x:f>IF(G8&lt;DATEVALUE("3/31/2022"),"N/A",ACH0048_C4)</x:f>
      </x:c>
      <x:c r="H28" s="119">
        <x:f>IF(G28="N/A", " ", IF(E28="N/A", " ",IF(AND(E28=0,G28=0,),"N/A",IF(ABS(E28)=0, "N/A", ((G28*Anu_C4-E28*Anu_C3)/ABS(E28*Anu_C3))*100))))</x:f>
      </x:c>
      <x:c r="I28" s="54">
        <x:f>IF(I8&lt;DATEVALUE("3/31/2022"),"N/A",ACH0048_C5)</x:f>
      </x:c>
      <x:c r="J28" s="119">
        <x:f>IF(I28="N/A", " ", IF(G28="N/A", " ",IF(AND(G28=0,I28=0,),"N/A",IF(ABS(G28)=0, "N/A", ((I28*Anu_C5-G28*Anu_C4)/ABS(G28*Anu_C4))*100))))</x:f>
      </x:c>
    </x:row>
    <x:row r="29" spans="1:256" ht="13.15" customHeight="1" x14ac:dyDescent="0.2">
      <x:c r="A29" s="150" t="s">
        <x:v>707</x:v>
      </x:c>
      <x:c r="B29" s="54">
        <x:f t="array" ref="B29:B29">IF(B8&lt;DATEVALUE("3/31/2022"),"N/A",ACH0047_C1-ACH0048_C1)</x:f>
      </x:c>
      <x:c r="C29" s="54">
        <x:f>IF(C8&lt;DATEVALUE("3/31/2022"),"N/A",ACH0047_C2-ACH0048_C2)</x:f>
      </x:c>
      <x:c r="D29" s="119">
        <x:f>IF(C29="N/A", " ", IF(B29="N/A", " ",IF(AND(B29=0,C29=0,),"N/A",IF(ABS(B29)=0, "N/A", ((C29*Anu_C2-B29*Anu_C1)/ABS(B29*Anu_C1))*100))))</x:f>
      </x:c>
      <x:c r="E29" s="54">
        <x:f>IF(E8&lt;DATEVALUE("3/31/2022"),"N/A",ACH0047_C3-ACH0048_C3)</x:f>
      </x:c>
      <x:c r="F29" s="119">
        <x:f>IF(E29="N/A", " ", IF(C29="N/A", " ",IF(AND(C29=0,E29=0,),"N/A",IF(ABS(C29)=0, "N/A", ((E29*Anu_C3-C29*Anu_C2)/ABS(C29*Anu_C2))*100))))</x:f>
      </x:c>
      <x:c r="G29" s="54">
        <x:f>IF(G8&lt;DATEVALUE("3/31/2022"),"N/A",ACH0047_C4-ACH0048_C4)</x:f>
      </x:c>
      <x:c r="H29" s="119">
        <x:f>IF(G29="N/A", " ", IF(E29="N/A", " ",IF(AND(E29=0,G29=0,),"N/A",IF(ABS(E29)=0, "N/A", ((G29*Anu_C4-E29*Anu_C3)/ABS(E29*Anu_C3))*100))))</x:f>
      </x:c>
      <x:c r="I29" s="54">
        <x:f>IF(I8&lt;DATEVALUE("3/31/2022"),"N/A",ACH0047_C5-ACH0048_C5)</x:f>
      </x:c>
      <x:c r="J29" s="119">
        <x:f>IF(I29="N/A", " ", IF(G29="N/A", " ",IF(AND(G29=0,I29=0,),"N/A",IF(ABS(G29)=0, "N/A", ((I29*Anu_C5-G29*Anu_C4)/ABS(G29*Anu_C4))*100))))</x:f>
      </x:c>
    </x:row>
    <x:row r="30" spans="1:256" ht="30.75" customHeight="1" x14ac:dyDescent="0.2">
      <x:c r="A30" s="386" t="s">
        <x:v>708</x:v>
      </x:c>
      <x:c r="B30" s="159">
        <x:f>IF(B8&lt;DATEVALUE("3/31/2023"),"N/A",IF(ASL0019_C1+ASL0021_C1+pASL0019_C1+pASL0021_C1=0,0,(((ACH0047_C1-ACH0048_C1)/((ASL0019_C1+ASL0021_C1+pASL0019_C1+pASL0021_C1)/2))*100)*Anu_C1))</x:f>
      </x:c>
      <x:c r="C30" s="159">
        <x:f>IF(C8&lt;DATEVALUE("3/31/2023"),"N/A",IF(ASL0019_C2+ASL0021_C2+pASL0019_C2+pASL0021_C2=0,0,(((ACH0047_C2-ACH0048_C2)/((ASL0019_C2+ASL0021_C2+pASL0019_C2+pASL0021_C2)/2))*100)*Anu_C2))</x:f>
      </x:c>
      <x:c r="D30" s="119">
        <x:f>IF(C30="N/A", " ", IF(B30="N/A", " ",IF(AND(B30=0,C30=0,),"N/A",IF(ABS(B30)=0, "N/A", ((C30-B30)/ABS(B30))*100))))</x:f>
      </x:c>
      <x:c r="E30" s="159">
        <x:f>IF(E8&lt;DATEVALUE("3/31/2023"),"N/A",IF(ASL0019_C3+ASL0021_C3+pASL0019_C3+pASL0021_C3=0,0,(((ACH0047_C3-ACH0048_C3)/((ASL0019_C3+ASL0021_C3+pASL0019_C3+pASL0021_C3)/2))*100)*Anu_C3))</x:f>
      </x:c>
      <x:c r="F30" s="119">
        <x:f>IF(E30="N/A", " ", IF(C30="N/A", " ",IF(AND(C30=0,E30=0,),"N/A",IF(ABS(C30)=0, "N/A", ((E30-C30)/ABS(C30))*100))))</x:f>
      </x:c>
      <x:c r="G30" s="159">
        <x:f>IF(G8&lt;DATEVALUE("3/31/2023"),"N/A",IF(ASL0019_C4+ASL0021_C4+pASL0019_C4+pASL0021_C4=0,0,(((ACH0047_C4-ACH0048_C4)/((ASL0019_C4+ASL0021_C4+pASL0019_C4+pASL0021_C4)/2))*100)*Anu_C4))</x:f>
      </x:c>
      <x:c r="H30" s="119">
        <x:f>IF(G30="N/A", " ", IF(E30="N/A", " ",IF(AND(E30=0,G30=0,),"N/A",IF(ABS(E30)=0, "N/A", ((G30-E30)/ABS(E30))*100))))</x:f>
      </x:c>
      <x:c r="I30" s="159">
        <x:f>IF(I8&lt;DATEVALUE("3/31/2023"),"N/A",IF(ASL0019_C5+ASL0021_C5+pASL0019_C5+pASL0021_C5=0,0,(((ACH0047_C5-ACH0048_C5)/((ASL0019_C5+ASL0021_C5+pASL0019_C5+pASL0021_C5)/2))*100)*Anu_C5))</x:f>
      </x:c>
      <x:c r="J30" s="119">
        <x:f>IF(I30="N/A", " ", IF(G30="N/A", " ",IF(AND(G30=0,I30=0,),"N/A",IF(ABS(G30)=0, "N/A", ((I30-G30)/ABS(G30))*100))))</x:f>
      </x:c>
    </x:row>
    <x:row r="31" spans="1:256" ht="13.35" customHeight="1" x14ac:dyDescent="0.2">
      <x:c r="A31" s="386"/>
      <x:c r="B31" s="159"/>
      <x:c r="C31" s="159"/>
      <x:c r="D31" s="119"/>
      <x:c r="E31" s="159"/>
      <x:c r="F31" s="119"/>
      <x:c r="G31" s="159"/>
      <x:c r="H31" s="119"/>
      <x:c r="I31" s="159"/>
      <x:c r="J31" s="119"/>
    </x:row>
    <x:row r="32" spans="1:256" ht="15.75" customHeight="1" x14ac:dyDescent="0.2">
      <x:c r="A32" s="109" t="s">
        <x:v>709</x:v>
      </x:c>
      <x:c r="B32" s="54"/>
      <x:c r="C32" s="54"/>
      <x:c r="D32" s="119"/>
      <x:c r="E32" s="54"/>
      <x:c r="F32" s="119"/>
      <x:c r="G32" s="54"/>
      <x:c r="H32" s="119"/>
      <x:c r="I32" s="54"/>
      <x:c r="J32" s="119"/>
    </x:row>
    <x:row r="33" spans="1:256" ht="13.15" customHeight="1" x14ac:dyDescent="0.2">
      <x:c r="A33" s="150" t="s">
        <x:v>710</x:v>
      </x:c>
      <x:c r="B33" s="54">
        <x:f>IF(B8&lt;=DATEVALUE("6/30/2021"),A616A_C1,IF(B8&lt;=DATEVALUE("12/31/2021"),ASL0017_C1,ASL0023_C1))</x:f>
      </x:c>
      <x:c r="C33" s="54">
        <x:f>IF(C8&lt;=DATEVALUE("6/30/2021"),A616A_C2,IF(C8&lt;=DATEVALUE("12/31/2021"),ASL0017_C2,ASL0023_C2))</x:f>
      </x:c>
      <x:c r="D33" s="119">
        <x:f>IF(C33="N/A", " ", IF(B33="N/A", " ",IF(AND(B33=0,C33=0,),"N/A",IF(ABS(B33)=0, "N/A", ((C33-B33)/ABS(B33))*100))))</x:f>
      </x:c>
      <x:c r="E33" s="54">
        <x:f>IF(E8&lt;=DATEVALUE("6/30/2021"),A616A_C3,IF(E8&lt;=DATEVALUE("12/31/2021"),ASL0017_C3,ASL0023_C3))</x:f>
      </x:c>
      <x:c r="F33" s="119">
        <x:f>IF(E33="N/A", " ", IF(C33="N/A", " ",IF(AND(C33=0,E33=0,),"N/A",IF(ABS(C33)=0, "N/A", ((E33-C33)/ABS(C33))*100))))</x:f>
      </x:c>
      <x:c r="G33" s="54">
        <x:f>IF(G8&lt;=DATEVALUE("6/30/2021"),A616A_C4,IF(G8&lt;=DATEVALUE("12/31/2021"),ASL0017_C4,ASL0023_C4))</x:f>
      </x:c>
      <x:c r="H33" s="119">
        <x:f>IF(G33="N/A", " ", IF(E33="N/A", " ",IF(AND(E33=0,G33=0,),"N/A",IF(ABS(E33)=0, "N/A", ((G33-E33)/ABS(E33))*100))))</x:f>
      </x:c>
      <x:c r="I33" s="54">
        <x:f>IF(I8&lt;=DATEVALUE("6/30/2021"),A616A_C5,IF(I8&lt;=DATEVALUE("12/31/2021"),ASL0017_C5,ASL0023_C5))</x:f>
      </x:c>
      <x:c r="J33" s="119">
        <x:f>IF(I33="N/A", " ", IF(G33="N/A", " ",IF(AND(G33=0,I33=0,),"N/A",IF(ABS(G33)=0, "N/A", ((I33-G33)/ABS(G33))*100))))</x:f>
      </x:c>
    </x:row>
    <x:row r="34" spans="1:256" ht="13.15" customHeight="1" x14ac:dyDescent="0.2">
      <x:c r="A34" s="150" t="s">
        <x:v>711</x:v>
      </x:c>
      <x:c r="B34" s="54">
        <x:f>A736_C1</x:f>
      </x:c>
      <x:c r="C34" s="54">
        <x:f>A736_C2</x:f>
      </x:c>
      <x:c r="D34" s="119">
        <x:f>IF(C34="N/A", " ", IF(B34="N/A", " ",IF(AND(B34=0,C34=0,),"N/A",IF(ABS(B34)=0, "N/A", ((C34-B34)/ABS(B34))*100))))</x:f>
      </x:c>
      <x:c r="E34" s="54">
        <x:f>A736_C3</x:f>
      </x:c>
      <x:c r="F34" s="119">
        <x:f>IF(E34="N/A", " ", IF(C34="N/A", " ",IF(AND(C34=0,E34=0,),"N/A",IF(ABS(C34)=0, "N/A", ((E34-C34)/ABS(C34))*100))))</x:f>
      </x:c>
      <x:c r="G34" s="54">
        <x:f>A736_C4</x:f>
      </x:c>
      <x:c r="H34" s="119">
        <x:f>IF(G34="N/A", " ", IF(E34="N/A", " ",IF(AND(E34=0,G34=0,),"N/A",IF(ABS(E34)=0, "N/A", ((G34-E34)/ABS(E34))*100))))</x:f>
      </x:c>
      <x:c r="I34" s="54">
        <x:f>A736_C5</x:f>
      </x:c>
      <x:c r="J34" s="119">
        <x:f>IF(I34="N/A", " ", IF(G34="N/A", " ",IF(AND(G34=0,I34=0,),"N/A",IF(ABS(G34)=0, "N/A", ((I34-G34)/ABS(G34))*100))))</x:f>
      </x:c>
    </x:row>
    <x:row r="35" spans="1:256" ht="13.15" customHeight="1" x14ac:dyDescent="0.2">
      <x:c r="A35" s="150" t="s">
        <x:v>712</x:v>
      </x:c>
      <x:c r="B35" s="54">
        <x:f>A819_C1</x:f>
      </x:c>
      <x:c r="C35" s="54">
        <x:f>A819_C2</x:f>
      </x:c>
      <x:c r="D35" s="119">
        <x:f>IF(C35="N/A", " ", IF(B35="N/A", " ",IF(AND(B35=0,C35=0,),"N/A",IF(ABS(B35)=0, "N/A", ((C35-B35)/ABS(B35))*100))))</x:f>
      </x:c>
      <x:c r="E35" s="54">
        <x:f>A819_C3</x:f>
      </x:c>
      <x:c r="F35" s="119">
        <x:f>IF(E35="N/A", " ", IF(C35="N/A", " ",IF(AND(C35=0,E35=0,),"N/A",IF(ABS(C35)=0, "N/A", ((E35-C35)/ABS(C35))*100))))</x:f>
      </x:c>
      <x:c r="G35" s="54">
        <x:f>A819_C4</x:f>
      </x:c>
      <x:c r="H35" s="119">
        <x:f>IF(G35="N/A", " ", IF(E35="N/A", " ",IF(AND(E35=0,G35=0,),"N/A",IF(ABS(E35)=0, "N/A", ((G35-E35)/ABS(E35))*100))))</x:f>
      </x:c>
      <x:c r="I35" s="54">
        <x:f>A819_C5</x:f>
      </x:c>
      <x:c r="J35" s="119">
        <x:f>IF(I35="N/A", " ", IF(G35="N/A", " ",IF(AND(G35=0,I35=0,),"N/A",IF(ABS(G35)=0, "N/A", ((I35-G35)/ABS(G35))*100))))</x:f>
      </x:c>
    </x:row>
    <x:row r="36" spans="1:256" x14ac:dyDescent="0.2">
      <x:c r="A36" s="150" t="s">
        <x:v>713</x:v>
      </x:c>
      <x:c r="B36" s="54">
        <x:f>IF(B8&lt;DATEVALUE("3/31/2022"),"N/A",ASL0029_C1)</x:f>
      </x:c>
      <x:c r="C36" s="54">
        <x:f>IF(C8&lt;DATEVALUE("3/31/2022"),"N/A",ASL0029_C2)</x:f>
      </x:c>
      <x:c r="D36" s="119">
        <x:f>IF(C36="N/A", " ", IF(B36="N/A", " ",IF(AND(B36=0,C36=0,),"N/A",IF(ABS(B36)=0, "N/A", ((C36-B36)/ABS(B36))*100))))</x:f>
      </x:c>
      <x:c r="E36" s="54">
        <x:f>IF(E8&lt;DATEVALUE("3/31/2022"),"N/A",ASL0029_C3)</x:f>
      </x:c>
      <x:c r="F36" s="119">
        <x:f>IF(E36="N/A", " ", IF(C36="N/A", " ",IF(AND(C36=0,E36=0,),"N/A",IF(ABS(C36)=0, "N/A", ((E36-C36)/ABS(C36))*100))))</x:f>
      </x:c>
      <x:c r="G36" s="54">
        <x:f>IF(G8&lt;DATEVALUE("3/31/2022"),"N/A",ASL0029_C4)</x:f>
      </x:c>
      <x:c r="H36" s="119">
        <x:f>IF(G36="N/A", " ", IF(E36="N/A", " ",IF(AND(E36=0,G36=0,),"N/A",IF(ABS(E36)=0, "N/A", ((G36-E36)/ABS(E36))*100))))</x:f>
      </x:c>
      <x:c r="I36" s="54">
        <x:f>IF(I8&lt;DATEVALUE("3/31/2022"),"N/A",ASL0029_C5)</x:f>
      </x:c>
      <x:c r="J36" s="119">
        <x:f>IF(I36="N/A", " ", IF(G36="N/A", " ",IF(AND(G36=0,I36=0,),"N/A",IF(ABS(G36)=0, "N/A", ((I36-G36)/ABS(G36))*100))))</x:f>
      </x:c>
    </x:row>
    <x:row r="37" spans="1:256" x14ac:dyDescent="0.2">
      <x:c r="A37" s="150" t="s">
        <x:v>714</x:v>
      </x:c>
      <x:c r="B37" s="54">
        <x:f>IF(B8&lt;DATEVALUE("3/31/2022"),"N/A",ASL0033_C1)</x:f>
      </x:c>
      <x:c r="C37" s="54">
        <x:f>IF(C8&lt;DATEVALUE("3/31/2022"),"N/A",ASL0033_C2)</x:f>
      </x:c>
      <x:c r="D37" s="119">
        <x:f>IF(C37="N/A", " ", IF(B37="N/A", " ",IF(AND(B37=0,C37=0,),"N/A",IF(ABS(B37)=0, "N/A", ((C37-B37)/ABS(B37))*100))))</x:f>
      </x:c>
      <x:c r="E37" s="54">
        <x:f>IF(E8&lt;DATEVALUE("3/31/2022"),"N/A",ASL0033_C3)</x:f>
      </x:c>
      <x:c r="F37" s="119">
        <x:f>IF(E37="N/A", " ", IF(C37="N/A", " ",IF(AND(C37=0,E37=0,),"N/A",IF(ABS(C37)=0, "N/A", ((E37-C37)/ABS(C37))*100))))</x:f>
      </x:c>
      <x:c r="G37" s="54">
        <x:f>IF(G8&lt;DATEVALUE("3/31/2022"),"N/A",ASL0033_C4)</x:f>
      </x:c>
      <x:c r="H37" s="119">
        <x:f>IF(G37="N/A", " ", IF(E37="N/A", " ",IF(AND(E37=0,G37=0,),"N/A",IF(ABS(E37)=0, "N/A", ((G37-E37)/ABS(E37))*100))))</x:f>
      </x:c>
      <x:c r="I37" s="54">
        <x:f>IF(I8&lt;DATEVALUE("3/31/2022"),"N/A",ASL0033_C5)</x:f>
      </x:c>
      <x:c r="J37" s="119">
        <x:f>IF(I37="N/A", " ", IF(G37="N/A", " ",IF(AND(G37=0,I37=0,),"N/A",IF(ABS(G37)=0, "N/A", ((I37-G37)/ABS(G37))*100))))</x:f>
      </x:c>
    </x:row>
    <x:row r="38" spans="1:256" x14ac:dyDescent="0.2">
      <x:c r="A38" s="386"/>
      <x:c r="B38" s="159"/>
      <x:c r="C38" s="159"/>
      <x:c r="D38" s="119"/>
      <x:c r="E38" s="159"/>
      <x:c r="F38" s="119"/>
      <x:c r="G38" s="159"/>
      <x:c r="H38" s="119"/>
      <x:c r="I38" s="159"/>
      <x:c r="J38" s="119"/>
    </x:row>
    <x:row r="39" spans="1:256" ht="13.15" customHeight="1" x14ac:dyDescent="0.2">
      <x:c r="A39" s="202" t="s">
        <x:v>715</x:v>
      </x:c>
      <x:c r="B39" s="54"/>
      <x:c r="C39" s="54"/>
      <x:c r="D39" s="119"/>
      <x:c r="E39" s="54"/>
      <x:c r="F39" s="119"/>
      <x:c r="G39" s="159"/>
      <x:c r="H39" s="119"/>
      <x:c r="I39" s="159"/>
      <x:c r="J39" s="119"/>
    </x:row>
    <x:row r="40" spans="1:256" ht="13.15" customHeight="1" x14ac:dyDescent="0.2">
      <x:c r="A40" s="150" t="s">
        <x:v>710</x:v>
      </x:c>
      <x:c r="B40" s="54" cm="1">
        <x:f t="array" ref="B40:B40">IF(B8&lt;DATEVALUE("3/31/2022"),"N/A",ASL0022_C1)</x:f>
      </x:c>
      <x:c r="C40" s="54">
        <x:f>IF(C8&lt;DATEVALUE("3/31/2022"),"N/A",ASL0022_C2)</x:f>
      </x:c>
      <x:c r="D40" s="119">
        <x:f>IF(C40="N/A", " ", IF(B40="N/A", " ",IF(AND(B40=0,C40=0,),"N/A",IF(ABS(B40)=0, "N/A", ((C40-B40)/ABS(B40))*100))))</x:f>
      </x:c>
      <x:c r="E40" s="54">
        <x:f>IF(E8&lt;DATEVALUE("3/31/2022"),"N/A",ASL0022_C3)</x:f>
      </x:c>
      <x:c r="F40" s="119">
        <x:f>IF(E40="N/A", " ", IF(C40="N/A", " ",IF(AND(C40=0,E40=0,),"N/A",IF(ABS(C40)=0, "N/A", ((E40-C40)/ABS(C40))*100))))</x:f>
      </x:c>
      <x:c r="G40" s="54">
        <x:f>IF(G8&lt;DATEVALUE("3/31/2022"),"N/A",ASL0022_C4)</x:f>
      </x:c>
      <x:c r="H40" s="119">
        <x:f>IF(G40="N/A", " ", IF(E40="N/A", " ",IF(AND(E40=0,G40=0,),"N/A",IF(ABS(E40)=0, "N/A", ((G40-E40)/ABS(E40))*100))))</x:f>
      </x:c>
      <x:c r="I40" s="54">
        <x:f>IF(I8&lt;DATEVALUE("3/31/2022"),"N/A",ASL0022_C5)</x:f>
      </x:c>
      <x:c r="J40" s="119">
        <x:f>IF(I40="N/A", " ", IF(G40="N/A", " ",IF(AND(G40=0,I40=0,),"N/A",IF(ABS(G40)=0, "N/A", ((I40-G40)/ABS(G40))*100))))</x:f>
      </x:c>
    </x:row>
    <x:row r="41" spans="1:256" ht="17.25" customHeight="1" x14ac:dyDescent="0.2">
      <x:c r="A41" s="150" t="s">
        <x:v>711</x:v>
      </x:c>
      <x:c r="B41" s="54">
        <x:f>IF(B8&lt;DATEVALUE("3/31/2022"),"N/A",ASL0024_C1)</x:f>
      </x:c>
      <x:c r="C41" s="54">
        <x:f>IF(C8&lt;DATEVALUE("3/31/2022"),"N/A",ASL0024_C2)</x:f>
      </x:c>
      <x:c r="D41" s="119">
        <x:f>IF(C41="N/A", " ", IF(B41="N/A", " ",IF(AND(B41=0,C41=0,),"N/A",IF(ABS(B41)=0, "N/A", ((C41-B41)/ABS(B41))*100))))</x:f>
      </x:c>
      <x:c r="E41" s="54">
        <x:f>IF(E8&lt;DATEVALUE("3/31/2022"),"N/A",ASL0024_C3)</x:f>
      </x:c>
      <x:c r="F41" s="119">
        <x:f>IF(E41="N/A", " ", IF(C41="N/A", " ",IF(AND(C41=0,E41=0,),"N/A",IF(ABS(C41)=0, "N/A", ((E41-C41)/ABS(C41))*100))))</x:f>
      </x:c>
      <x:c r="G41" s="54">
        <x:f>IF(G8&lt;DATEVALUE("3/31/2022"),"N/A",ASL0024_C4)</x:f>
      </x:c>
      <x:c r="H41" s="119">
        <x:f>IF(G41="N/A", " ", IF(E41="N/A", " ",IF(AND(E41=0,G41=0,),"N/A",IF(ABS(E41)=0, "N/A", ((G41-E41)/ABS(E41))*100))))</x:f>
      </x:c>
      <x:c r="I41" s="54">
        <x:f>IF(I8&lt;DATEVALUE("3/31/2022"),"N/A",ASL0024_C5)</x:f>
      </x:c>
      <x:c r="J41" s="119">
        <x:f>IF(I41="N/A", " ", IF(G41="N/A", " ",IF(AND(G41=0,I41=0,),"N/A",IF(ABS(G41)=0, "N/A", ((I41-G41)/ABS(G41))*100))))</x:f>
      </x:c>
    </x:row>
    <x:row r="42" spans="1:256" x14ac:dyDescent="0.2">
      <x:c r="A42" s="150" t="s">
        <x:v>712</x:v>
      </x:c>
      <x:c r="B42" s="54">
        <x:f>IF(B8&lt;DATEVALUE("3/31/2022"),"N/A",ASL0026_C1)</x:f>
      </x:c>
      <x:c r="C42" s="54">
        <x:f>IF(C8&lt;DATEVALUE("3/31/2022"),"N/A",ASL0026_C2)</x:f>
      </x:c>
      <x:c r="D42" s="119">
        <x:f>IF(C42="N/A", " ", IF(B42="N/A", " ",IF(AND(B42=0,C42=0,),"N/A",IF(ABS(B42)=0, "N/A", ((C42-B42)/ABS(B42))*100))))</x:f>
      </x:c>
      <x:c r="E42" s="54">
        <x:f>IF(E8&lt;DATEVALUE("3/31/2022"),"N/A",ASL0026_C3)</x:f>
      </x:c>
      <x:c r="F42" s="119">
        <x:f>IF(E42="N/A", " ", IF(C42="N/A", " ",IF(AND(C42=0,E42=0,),"N/A",IF(ABS(C42)=0, "N/A", ((E42-C42)/ABS(C42))*100))))</x:f>
      </x:c>
      <x:c r="G42" s="54">
        <x:f>IF(G8&lt;DATEVALUE("3/31/2022"),"N/A",ASL0026_C4)</x:f>
      </x:c>
      <x:c r="H42" s="119">
        <x:f>IF(G42="N/A", " ", IF(E42="N/A", " ",IF(AND(E42=0,G42=0,),"N/A",IF(ABS(E42)=0, "N/A", ((G42-E42)/ABS(E42))*100))))</x:f>
      </x:c>
      <x:c r="I42" s="54">
        <x:f>IF(I8&lt;DATEVALUE("3/31/2022"),"N/A",ASL0026_C5)</x:f>
      </x:c>
      <x:c r="J42" s="119">
        <x:f>IF(I42="N/A", " ", IF(G42="N/A", " ",IF(AND(G42=0,I42=0,),"N/A",IF(ABS(G42)=0, "N/A", ((I42-G42)/ABS(G42))*100))))</x:f>
      </x:c>
    </x:row>
    <x:row r="43" spans="1:256" x14ac:dyDescent="0.2">
      <x:c r="A43" s="150" t="s">
        <x:v>713</x:v>
      </x:c>
      <x:c r="B43" s="54">
        <x:f>IF(B8&lt;DATEVALUE("3/31/2022"),"N/A",ASL0028_C1)</x:f>
      </x:c>
      <x:c r="C43" s="54">
        <x:f>IF(C8&lt;DATEVALUE("3/31/2022"),"N/A",ASL0028_C2)</x:f>
      </x:c>
      <x:c r="D43" s="119">
        <x:f>IF(C43="N/A", " ", IF(B43="N/A", " ",IF(AND(B43=0,C43=0,),"N/A",IF(ABS(B43)=0, "N/A", ((C43-B43)/ABS(B43))*100))))</x:f>
      </x:c>
      <x:c r="E43" s="54">
        <x:f>IF(E8&lt;DATEVALUE("3/31/2022"),"N/A",ASL0028_C3)</x:f>
      </x:c>
      <x:c r="F43" s="119">
        <x:f>IF(E43="N/A", " ", IF(C43="N/A", " ",IF(AND(C43=0,E43=0,),"N/A",IF(ABS(C43)=0, "N/A", ((E43-C43)/ABS(C43))*100))))</x:f>
      </x:c>
      <x:c r="G43" s="54">
        <x:f>IF(G8&lt;DATEVALUE("3/31/2022"),"N/A",ASL0028_C4)</x:f>
      </x:c>
      <x:c r="H43" s="119">
        <x:f>IF(G43="N/A", " ", IF(E43="N/A", " ",IF(AND(E43=0,G43=0,),"N/A",IF(ABS(E43)=0, "N/A", ((G43-E43)/ABS(E43))*100))))</x:f>
      </x:c>
      <x:c r="I43" s="54">
        <x:f>IF(I8&lt;DATEVALUE("3/31/2022"),"N/A",ASL0028_C5)</x:f>
      </x:c>
      <x:c r="J43" s="119">
        <x:f>IF(I43="N/A", " ", IF(G43="N/A", " ",IF(AND(G43=0,I43=0,),"N/A",IF(ABS(G43)=0, "N/A", ((I43-G43)/ABS(G43))*100))))</x:f>
      </x:c>
    </x:row>
    <x:row r="44" spans="1:256" x14ac:dyDescent="0.2">
      <x:c r="A44" s="150" t="s">
        <x:v>714</x:v>
      </x:c>
      <x:c r="B44" s="54">
        <x:f>IF(B8&lt;DATEVALUE("3/31/2022"),"N/A",ASL0032_C1)</x:f>
      </x:c>
      <x:c r="C44" s="54">
        <x:f>IF(C8&lt;DATEVALUE("3/31/2022"),"N/A",ASL0032_C2)</x:f>
      </x:c>
      <x:c r="D44" s="119">
        <x:f>IF(C44="N/A", " ", IF(B44="N/A", " ",IF(AND(B44=0,C44=0,),"N/A",IF(ABS(B44)=0, "N/A", ((C44-B44)/ABS(B44))*100))))</x:f>
      </x:c>
      <x:c r="E44" s="54">
        <x:f>IF(E8&lt;DATEVALUE("3/31/2022"),"N/A",ASL0032_C3)</x:f>
      </x:c>
      <x:c r="F44" s="119">
        <x:f>IF(E44="N/A", " ", IF(C44="N/A", " ",IF(AND(C44=0,E44=0,),"N/A",IF(ABS(C44)=0, "N/A", ((E44-C44)/ABS(C44))*100))))</x:f>
      </x:c>
      <x:c r="G44" s="54">
        <x:f>IF(G8&lt;DATEVALUE("3/31/2022"),"N/A",ASL0032_C4)</x:f>
      </x:c>
      <x:c r="H44" s="119">
        <x:f>IF(G44="N/A", " ", IF(E44="N/A", " ",IF(AND(E44=0,G44=0,),"N/A",IF(ABS(E44)=0, "N/A", ((G44-E44)/ABS(E44))*100))))</x:f>
      </x:c>
      <x:c r="I44" s="54">
        <x:f>IF(I8&lt;DATEVALUE("3/31/2022"),"N/A",ASL0032_C5)</x:f>
      </x:c>
      <x:c r="J44" s="119">
        <x:f>IF(I44="N/A", " ", IF(G44="N/A", " ",IF(AND(G44=0,I44=0,),"N/A",IF(ABS(G44)=0, "N/A", ((I44-G44)/ABS(G44))*100))))</x:f>
      </x:c>
    </x:row>
    <x:row r="45" spans="1:256" x14ac:dyDescent="0.2">
      <x:c r="A45" s="150"/>
      <x:c r="B45" s="159"/>
      <x:c r="C45" s="159"/>
      <x:c r="D45" s="119"/>
      <x:c r="E45" s="159"/>
      <x:c r="F45" s="119"/>
      <x:c r="G45" s="159"/>
      <x:c r="H45" s="119"/>
      <x:c r="I45" s="159"/>
      <x:c r="J45" s="119"/>
    </x:row>
    <x:row r="46" spans="1:256" x14ac:dyDescent="0.2">
      <x:c r="A46" s="109" t="s">
        <x:v>716</x:v>
      </x:c>
      <x:c r="B46" s="159"/>
      <x:c r="C46" s="159"/>
      <x:c r="D46" s="119"/>
      <x:c r="E46" s="159"/>
      <x:c r="F46" s="119"/>
      <x:c r="G46" s="159"/>
      <x:c r="H46" s="119"/>
      <x:c r="I46" s="159"/>
      <x:c r="J46" s="119"/>
    </x:row>
    <x:row r="47" spans="1:256" ht="13.15" customHeight="1" x14ac:dyDescent="0.2">
      <x:c r="A47" s="178" t="s">
        <x:v>717</x:v>
      </x:c>
      <x:c r="B47" s="54">
        <x:f>IF(B8&lt;DATEVALUE("3/31/2022"),"N/A",A779A_C1)</x:f>
      </x:c>
      <x:c r="C47" s="54">
        <x:f>IF(C8&lt;DATEVALUE("3/31/2022"),"N/A",A779A_C2)</x:f>
      </x:c>
      <x:c r="D47" s="119">
        <x:f>IF(C47="N/A", " ", IF(B47="N/A", " ",IF(AND(B47=0,C47=0,),"N/A",IF(ABS(B47)=0, "N/A", ((C47-B47)/ABS(B47))*100))))</x:f>
      </x:c>
      <x:c r="E47" s="54">
        <x:f>IF(E8&lt;DATEVALUE("3/31/2022"),"N/A",A779A_C3)</x:f>
      </x:c>
      <x:c r="F47" s="119">
        <x:f>IF(E47="N/A", " ", IF(C47="N/A", " ",IF(AND(C47=0,E47=0,),"N/A",IF(ABS(C47)=0, "N/A", ((E47-C47)/ABS(C47))*100))))</x:f>
      </x:c>
      <x:c r="G47" s="54">
        <x:f>IF(G8&lt;DATEVALUE("3/31/2022"),"N/A",A779A_C4)</x:f>
      </x:c>
      <x:c r="H47" s="119">
        <x:f>IF(G47="N/A", " ", IF(E47="N/A", " ",IF(AND(E47=0,G47=0,),"N/A",IF(ABS(E47)=0, "N/A", ((G47-E47)/ABS(E47))*100))))</x:f>
      </x:c>
      <x:c r="I47" s="54">
        <x:f>IF(I8&lt;DATEVALUE("3/31/2022"),"N/A",A779A_C5)</x:f>
      </x:c>
      <x:c r="J47" s="119">
        <x:f>IF(I47="N/A", " ", IF(G47="N/A", " ",IF(AND(G47=0,I47=0,),"N/A",IF(ABS(G47)=0, "N/A", ((I47-G47)/ABS(G47))*100))))</x:f>
      </x:c>
    </x:row>
    <x:row r="48" spans="1:256" ht="13.15" customHeight="1" x14ac:dyDescent="0.2">
      <x:c r="A48" s="150" t="s">
        <x:v>718</x:v>
      </x:c>
      <x:c r="B48" s="54">
        <x:f>IF(B8&lt;DATEVALUE("3/31/2022"),"N/A",ASL0035_C1)</x:f>
      </x:c>
      <x:c r="C48" s="54">
        <x:f>IF(C8&lt;DATEVALUE("3/31/2022"),"N/A",ASL0035_C2)</x:f>
      </x:c>
      <x:c r="D48" s="119">
        <x:f>IF(C48="N/A", " ", IF(B48="N/A", " ",IF(AND(B48=0,C48=0,),"N/A",IF(ABS(B48)=0, "N/A", ((C48-B48)/ABS(B48))*100))))</x:f>
      </x:c>
      <x:c r="E48" s="54">
        <x:f>IF(E8&lt;DATEVALUE("3/31/2022"),"N/A",ASL0035_C3)</x:f>
      </x:c>
      <x:c r="F48" s="119">
        <x:f>IF(E48="N/A", " ", IF(C48="N/A", " ",IF(AND(C48=0,E48=0,),"N/A",IF(ABS(C48)=0, "N/A", ((E48-C48)/ABS(C48))*100))))</x:f>
      </x:c>
      <x:c r="G48" s="54">
        <x:f>IF(G8&lt;DATEVALUE("3/31/2022"),"N/A",ASL0035_C4)</x:f>
      </x:c>
      <x:c r="H48" s="119">
        <x:f>IF(G48="N/A", " ", IF(E48="N/A", " ",IF(AND(E48=0,G48=0,),"N/A",IF(ABS(E48)=0, "N/A", ((G48-E48)/ABS(E48))*100))))</x:f>
      </x:c>
      <x:c r="I48" s="54">
        <x:f>IF(I8&lt;DATEVALUE("3/31/2022"),"N/A",ASL0035_C5)</x:f>
      </x:c>
      <x:c r="J48" s="119">
        <x:f>IF(I48="N/A", " ", IF(G48="N/A", " ",IF(AND(G48=0,I48=0,),"N/A",IF(ABS(G48)=0, "N/A", ((I48-G48)/ABS(G48))*100))))</x:f>
      </x:c>
    </x:row>
    <x:row r="49" spans="1:256" ht="13.15" customHeight="1" x14ac:dyDescent="0.2">
      <x:c r="A49" s="10" t="s">
        <x:v>719</x:v>
      </x:c>
      <x:c r="B49" s="54" cm="1">
        <x:f t="array" ref="B49:B49">IF(B8&lt;DATEVALUE("3/31/2022"),"N/A",ASL0030_C1)</x:f>
      </x:c>
      <x:c r="C49" s="54" cm="1">
        <x:f t="array" ref="C49:C49">IF(C8&lt;DATEVALUE("3/31/2022"),"N/A",ASL0030_C2)</x:f>
      </x:c>
      <x:c r="D49" s="34">
        <x:f>IF(C49="N/A", " ", IF(B49="N/A", " ",IF(AND(B49=0,C49=0,),"N/A",IF(ABS(B49)=0, "N/A", ((C49-B49)/ABS(B49))*100))))</x:f>
      </x:c>
      <x:c r="E49" s="54" cm="1">
        <x:f t="array" ref="E49:E49">IF(E8&lt;DATEVALUE("3/31/2022"),"N/A",ASL0030_C3)</x:f>
      </x:c>
      <x:c r="F49" s="119">
        <x:f>IF(E49="N/A", " ", IF(C49="N/A", " ",IF(AND(C49=0,E49=0,),"N/A",IF(ABS(C49)=0, "N/A", ((E49-C49)/ABS(C49))*100))))</x:f>
      </x:c>
      <x:c r="G49" s="54" cm="1">
        <x:f t="array" ref="G49:G49">IF(G8&lt;DATEVALUE("3/31/2022"),"N/A",ASL0030_C4)</x:f>
      </x:c>
      <x:c r="H49" s="119">
        <x:f>IF(G49="N/A", " ", IF(E49="N/A", " ",IF(AND(E49=0,G49=0,),"N/A",IF(ABS(E49)=0, "N/A", ((G49-E49)/ABS(E49))*100))))</x:f>
      </x:c>
      <x:c r="I49" s="54" cm="1">
        <x:f t="array" ref="I49:I49">IF(I8&lt;DATEVALUE("3/31/2022"),"N/A",ASL0030_C5)</x:f>
      </x:c>
      <x:c r="J49" s="119">
        <x:f>IF(I49="N/A", " ", IF(G49="N/A", " ",IF(AND(G49=0,I49=0,),"N/A",IF(ABS(G49)=0, "N/A", ((I49-G49)/ABS(G49))*100))))</x:f>
      </x:c>
    </x:row>
    <x:row r="50" spans="1:256" ht="13.15" customHeight="1" x14ac:dyDescent="0.2">
      <x:c r="A50" s="10" t="s">
        <x:v>720</x:v>
      </x:c>
      <x:c r="B50" s="54">
        <x:f>IF(B8&lt;DATEVALUE("3/31/2022"),"N/A",ASL0034_C1)</x:f>
      </x:c>
      <x:c r="C50" s="54">
        <x:f>IF(C8&lt;DATEVALUE("3/31/2022"),"N/A",ASL0034_C2)</x:f>
      </x:c>
      <x:c r="D50" s="119">
        <x:f>IF(C50="N/A", " ", IF(B50="N/A", " ",IF(AND(B50=0,C50=0,),"N/A",IF(ABS(B50)=0, "N/A", ((C50-B50)/ABS(B50))*100))))</x:f>
      </x:c>
      <x:c r="E50" s="54">
        <x:f>IF(E8&lt;DATEVALUE("3/31/2022"),"N/A",ASL0034_C3)</x:f>
      </x:c>
      <x:c r="F50" s="119">
        <x:f>IF(E50="N/A", " ", IF(C50="N/A", " ",IF(AND(C50=0,E50=0,),"N/A",IF(ABS(C50)=0, "N/A", ((E50-C50)/ABS(C50))*100))))</x:f>
      </x:c>
      <x:c r="G50" s="54">
        <x:f>IF(G8&lt;DATEVALUE("3/31/2022"),"N/A",ASL0034_C4)</x:f>
      </x:c>
      <x:c r="H50" s="119">
        <x:f>IF(G50="N/A", " ", IF(E50="N/A", " ",IF(AND(E50=0,G50=0,),"N/A",IF(ABS(E50)=0, "N/A", ((G50-E50)/ABS(E50))*100))))</x:f>
      </x:c>
      <x:c r="I50" s="54">
        <x:f>IF(I8&lt;DATEVALUE("3/31/2022"),"N/A",ASL0034_C5)</x:f>
      </x:c>
      <x:c r="J50" s="119">
        <x:f>IF(I50="N/A", " ", IF(G50="N/A", " ",IF(AND(G50=0,I50=0,),"N/A",IF(ABS(G50)=0, "N/A", ((I50-G50)/ABS(G50))*100))))</x:f>
      </x:c>
    </x:row>
    <x:row r="52" spans="1:256" x14ac:dyDescent="0.2">
      <x:c r="A52" s="388" t="s">
        <x:v>687</x:v>
      </x:c>
      <x:c r="B52" s="238"/>
      <x:c r="C52" s="238"/>
      <x:c r="D52" s="264"/>
      <x:c r="E52" s="238"/>
      <x:c r="F52" s="264"/>
      <x:c r="G52" s="238"/>
      <x:c r="H52" s="264"/>
      <x:c r="I52" s="238"/>
      <x:c r="J52" s="264"/>
    </x:row>
    <x:row r="53" spans="1:256" x14ac:dyDescent="0.2">
      <x:c r="A53" s="268" t="s">
        <x:v>668</x:v>
      </x:c>
      <x:c r="B53" s="124"/>
      <x:c r="C53" s="124"/>
      <x:c r="D53" s="119"/>
      <x:c r="E53" s="124"/>
      <x:c r="F53" s="119"/>
      <x:c r="G53" s="124"/>
      <x:c r="H53" s="311"/>
      <x:c r="I53" s="117"/>
      <x:c r="J53" s="260" t="s">
        <x:v>721</x:v>
      </x:c>
    </x:row>
    <x:row r="54" spans="1:256" x14ac:dyDescent="0.2">
      <x:c r="A54" s="96"/>
      <x:c r="B54" s="124"/>
      <x:c r="C54" s="124"/>
      <x:c r="D54" s="119"/>
      <x:c r="E54" s="124"/>
      <x:c r="F54" s="119"/>
      <x:c r="G54" s="124"/>
      <x:c r="H54" s="119"/>
      <x:c r="I54" s="124"/>
      <x:c r="J54" s="119"/>
    </x:row>
    <x:row r="55" spans="1:256" x14ac:dyDescent="0.2">
      <x:c r="A55" s="96"/>
      <x:c r="B55" s="96"/>
      <x:c r="C55" s="96"/>
      <x:c r="D55" s="96"/>
      <x:c r="E55" s="96"/>
      <x:c r="F55" s="96"/>
      <x:c r="G55" s="96"/>
      <x:c r="I55" s="98"/>
      <x:c r="J55" s="266"/>
    </x:row>
    <x:row r="56" spans="1:256" x14ac:dyDescent="0.2">
      <x:c r="A56" s="120"/>
      <x:c r="B56" s="120"/>
      <x:c r="C56" s="120"/>
      <x:c r="D56" s="120"/>
      <x:c r="E56" s="120"/>
      <x:c r="F56" s="120"/>
      <x:c r="G56" s="120"/>
      <x:c r="H56" s="42"/>
      <x:c r="I56" s="5"/>
      <x:c r="J56" s="47"/>
    </x:row>
  </x:sheetData>
  <x:mergeCells count="3">
    <x:mergeCell ref="D5:J5"/>
    <x:mergeCell ref="A55:G55"/>
    <x:mergeCell ref="A56:G56"/>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000-000000000000}" mc:Ignorable="x14ac xr xr2 xr3">
  <x:sheetPr codeName="Sheet27">
    <x:outlinePr summaryBelow="1" summaryRight="1"/>
    <x:pageSetUpPr fitToPage="1"/>
  </x:sheetPr>
  <x:dimension ref="A1:J59"/>
  <x:sheetViews>
    <x:sheetView workbookViewId="0"/>
  </x:sheetViews>
  <x:sheetFormatPr defaultRowHeight="12.75" x14ac:dyDescent="0.2"/>
  <x:cols>
    <x:col min="1" max="1" width="72.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50"/>
      <x:c r="B1" s="39"/>
      <x:c r="C1" s="100" t="s">
        <x:v>722</x:v>
      </x:c>
      <x:c r="D1" s="140"/>
      <x:c r="E1" s="39"/>
      <x:c r="F1" s="141"/>
      <x:c r="G1" s="39"/>
      <x:c r="H1" s="141"/>
      <x:c r="I1" s="39"/>
      <x:c r="J1" s="141"/>
    </x:row>
    <x:row r="2" spans="1:10" ht="15.75" customHeight="1" x14ac:dyDescent="0.2">
      <x:c r="A2" s="44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ht="15.75" customHeight="1" x14ac:dyDescent="0.2">
      <x:c r="A4" s="46">
        <x:f>"CU Name:      "&amp;IF(Cu_Name="","N/A",Cu_Name)</x:f>
      </x:c>
      <x:c r="B4" s="39"/>
      <x:c r="C4" s="45" t="s">
        <x:v>44</x:v>
      </x:c>
      <x:c r="D4" s="104">
        <x:f>IF(AssetRange="","N/A",AssetRange)</x:f>
      </x:c>
      <x:c r="E4" s="53"/>
      <x:c r="F4" s="141"/>
      <x:c r="G4" s="39"/>
      <x:c r="H4" s="141"/>
      <x:c r="I4" s="39"/>
      <x:c r="J4" s="141"/>
    </x:row>
    <x:row r="5" spans="1:10" ht="12" customHeight="1" x14ac:dyDescent="0.2">
      <x:c r="A5" s="46">
        <x:f>"Peer Group:      "&amp;IF(Peer_Group="","N/A",IF(Peer_Group="0","N/A",Peer_Group))</x:f>
      </x:c>
      <x:c r="B5" s="105"/>
      <x:c r="C5" s="45" t="s">
        <x:v>52</x:v>
      </x:c>
      <x:c r="D5" s="478">
        <x:f>IF(_xlnm.Criteria="","N/A",_xlnm.Criteria)</x:f>
      </x:c>
      <x:c r="E5" s="50"/>
      <x:c r="F5" s="50"/>
      <x:c r="G5" s="50"/>
      <x:c r="H5" s="50"/>
      <x:c r="I5" s="50"/>
      <x:c r="J5" s="50"/>
    </x:row>
    <x:row r="6" spans="1:10" x14ac:dyDescent="0.2">
      <x:c r="A6" s="46"/>
      <x:c r="B6" s="45"/>
      <x:c r="C6" s="45" t="s">
        <x:v>46</x:v>
      </x:c>
      <x:c r="D6" s="53">
        <x:f>IF(NoCu_in_Peer_Group="","N/A",NoCu_in_Peer_Group)</x:f>
      </x:c>
      <x:c r="E6" s="53">
        <x:f>IF(CU_NUMBER&gt;0,"",IF(RetPop=0,"Retroactive Population",""))</x:f>
      </x:c>
      <x:c r="F6" s="141"/>
      <x:c r="G6" s="39"/>
      <x:c r="H6" s="141"/>
      <x:c r="I6" s="39"/>
      <x:c r="J6" s="141"/>
    </x:row>
    <x:row r="7" spans="1:10" x14ac:dyDescent="0.2">
      <x:c r="A7" s="15"/>
      <x:c r="D7" s="31"/>
      <x:c r="E7" s="8"/>
      <x:c r="F7" s="31"/>
      <x:c r="G7" s="6"/>
      <x:c r="H7" s="31"/>
      <x:c r="I7" s="6"/>
      <x:c r="J7" s="31"/>
    </x:row>
    <x:row r="8" spans="1:10"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202" t="s">
        <x:v>723</x:v>
      </x:c>
      <x:c r="B9" s="54"/>
      <x:c r="C9" s="54"/>
      <x:c r="D9" s="119"/>
      <x:c r="E9" s="54"/>
      <x:c r="F9" s="119"/>
      <x:c r="G9" s="159"/>
      <x:c r="H9" s="119"/>
      <x:c r="I9" s="159"/>
      <x:c r="J9" s="119"/>
    </x:row>
    <x:row r="10" spans="1:10" x14ac:dyDescent="0.2">
      <x:c r="A10" s="178" t="s">
        <x:v>724</x:v>
      </x:c>
      <x:c r="B10" s="54">
        <x:f>IF(B8&lt;DATEVALUE("3/31/2022"),"N/A",ASL0036_C1)</x:f>
      </x:c>
      <x:c r="C10" s="54">
        <x:f>IF(C8&lt;DATEVALUE("3/31/2022"),"N/A",ASL0036_C2)</x:f>
      </x:c>
      <x:c r="D10" s="119">
        <x:f>IF(C10="N/A", " ", IF(B10="N/A", " ",IF(AND(B10=0,C10=0,),"N/A",IF(ABS(B10)=0, "N/A", ((C10-B10)/ABS(B10))*100))))</x:f>
      </x:c>
      <x:c r="E10" s="54">
        <x:f>IF(E8&lt;DATEVALUE("3/31/2022"),"N/A",ASL0036_C3)</x:f>
      </x:c>
      <x:c r="F10" s="119">
        <x:f>IF(E10="N/A", " ", IF(C10="N/A", " ",IF(AND(C10=0,E10=0,),"N/A",IF(ABS(C10)=0, "N/A", ((E10-C10)/ABS(C10))*100))))</x:f>
      </x:c>
      <x:c r="G10" s="54">
        <x:f>IF(G8&lt;DATEVALUE("3/31/2022"),"N/A",ASL0036_C4)</x:f>
      </x:c>
      <x:c r="H10" s="119">
        <x:f>IF(G10="N/A", " ", IF(E10="N/A", " ",IF(AND(E10=0,G10=0,),"N/A",IF(ABS(E10)=0, "N/A", ((G10-E10)/ABS(E10))*100))))</x:f>
      </x:c>
      <x:c r="I10" s="54">
        <x:f>IF(I8&lt;DATEVALUE("3/31/2022"),"N/A",ASL0036_C5)</x:f>
      </x:c>
      <x:c r="J10" s="119">
        <x:f>IF(I10="N/A", " ", IF(G10="N/A", " ",IF(AND(G10=0,I10=0,),"N/A",IF(ABS(G10)=0, "N/A", ((I10-G10)/ABS(G10))*100))))</x:f>
      </x:c>
    </x:row>
    <x:row r="11" spans="1:10" x14ac:dyDescent="0.2">
      <x:c r="A11" s="178" t="s">
        <x:v>725</x:v>
      </x:c>
      <x:c r="B11" s="54">
        <x:f>IF(B8&lt;DATEVALUE("3/31/2011"),"N/A",A691L7_C1)</x:f>
      </x:c>
      <x:c r="C11" s="54">
        <x:f>IF(C8&lt;DATEVALUE("3/31/2011"),"N/A",A691L7_C2)</x:f>
      </x:c>
      <x:c r="D11" s="119">
        <x:f>IF(C11="N/A", " ", IF(B11="N/A", " ",IF(AND(B11=0,C11=0,),"N/A",IF(ABS(B11)=0, "N/A", ((C11-B11)/ABS(B11))*100))))</x:f>
      </x:c>
      <x:c r="E11" s="54">
        <x:f>IF(E8&lt;DATEVALUE("3/31/2011"),"N/A",A691L7_C3)</x:f>
      </x:c>
      <x:c r="F11" s="119">
        <x:f>IF(E11="N/A", " ", IF(C11="N/A", " ",IF(AND(C11=0,E11=0,),"N/A",IF(ABS(C11)=0, "N/A", ((E11-C11)/ABS(C11))*100))))</x:f>
      </x:c>
      <x:c r="G11" s="54">
        <x:f>IF(G8&lt;DATEVALUE("3/31/2011"),"N/A",A691L7_C4)</x:f>
      </x:c>
      <x:c r="H11" s="119">
        <x:f>IF(G11="N/A", " ", IF(E11="N/A", " ",IF(AND(E11=0,G11=0,),"N/A",IF(ABS(E11)=0, "N/A", ((G11-E11)/ABS(E11))*100))))</x:f>
      </x:c>
      <x:c r="I11" s="54">
        <x:f>IF(I8&lt;DATEVALUE("3/31/2011"),"N/A",A691L7_C5)</x:f>
      </x:c>
      <x:c r="J11" s="119">
        <x:f>IF(I11="N/A", " ", IF(G11="N/A", " ",IF(AND(G11=0,I11=0,),"N/A",IF(ABS(G11)=0, "N/A", ((I11-G11)/ABS(G11))*100))))</x:f>
      </x:c>
    </x:row>
    <x:row r="12" spans="1:10" x14ac:dyDescent="0.2">
      <x:c r="A12" s="178" t="s">
        <x:v>726</x:v>
      </x:c>
      <x:c r="B12" s="54">
        <x:f>IF(B8&lt;DATEVALUE("3/31/2009"),"N/A",A691L2_C1)</x:f>
      </x:c>
      <x:c r="C12" s="54">
        <x:f>IF(C8&lt;DATEVALUE("3/31/2011"),"N/A",A691L2_C2)</x:f>
      </x:c>
      <x:c r="D12" s="119">
        <x:f>IF(C12="N/A", " ", IF(B12="N/A", " ",IF(AND(B12=0,C12=0,),"N/A",IF(ABS(B12)=0, "N/A", ((C12-B12)/ABS(B12))*100))))</x:f>
      </x:c>
      <x:c r="E12" s="54">
        <x:f>IF(E8&lt;DATEVALUE("3/31/2009"),"N/A",A691L2_C3)</x:f>
      </x:c>
      <x:c r="F12" s="119">
        <x:f>IF(E12="N/A", " ", IF(C12="N/A", " ",IF(AND(C12=0,E12=0,),"N/A",IF(ABS(C12)=0, "N/A", ((E12-C12)/ABS(C12))*100))))</x:f>
      </x:c>
      <x:c r="G12" s="54">
        <x:f>IF(G8&lt;DATEVALUE("3/31/2009"),"N/A",A691L2_C4)</x:f>
      </x:c>
      <x:c r="H12" s="119">
        <x:f>IF(G12="N/A", " ", IF(E12="N/A", " ",IF(AND(E12=0,G12=0,),"N/A",IF(ABS(E12)=0, "N/A", ((G12-E12)/ABS(E12))*100))))</x:f>
      </x:c>
      <x:c r="I12" s="54">
        <x:f>IF(I8&lt;DATEVALUE("3/31/2009"),"N/A",A691L2_C5)</x:f>
      </x:c>
      <x:c r="J12" s="119">
        <x:f>IF(I12="N/A", " ", IF(G12="N/A", " ",IF(AND(G12=0,I12=0,),"N/A",IF(ABS(G12)=0, "N/A", ((I12-G12)/ABS(G12))*100))))</x:f>
      </x:c>
    </x:row>
    <x:row r="13" spans="1:10" x14ac:dyDescent="0.2">
      <x:c r="A13" s="178" t="s">
        <x:v>727</x:v>
      </x:c>
      <x:c r="B13" s="54">
        <x:f>A691L8_C1</x:f>
      </x:c>
      <x:c r="C13" s="54">
        <x:f>A691L8_C2</x:f>
      </x:c>
      <x:c r="D13" s="119">
        <x:f>IF(C13="N/A", " ", IF(B13="N/A", " ",IF(AND(B13=0,C13=0,),"N/A",IF(ABS(B13)=0, "N/A", ((C13-B13)/ABS(B13))*100))))</x:f>
      </x:c>
      <x:c r="E13" s="54">
        <x:f>A691L8_C3</x:f>
      </x:c>
      <x:c r="F13" s="119">
        <x:f>IF(E13="N/A", " ", IF(C13="N/A", " ",IF(AND(C13=0,E13=0,),"N/A",IF(ABS(C13)=0, "N/A", ((E13-C13)/ABS(C13))*100))))</x:f>
      </x:c>
      <x:c r="G13" s="54">
        <x:f>A691L8_C4</x:f>
      </x:c>
      <x:c r="H13" s="119">
        <x:f>IF(G13="N/A", " ", IF(E13="N/A", " ",IF(AND(E13=0,G13=0,),"N/A",IF(ABS(E13)=0, "N/A", ((G13-E13)/ABS(E13))*100))))</x:f>
      </x:c>
      <x:c r="I13" s="54">
        <x:f>A691L8_C5</x:f>
      </x:c>
      <x:c r="J13" s="119">
        <x:f>IF(I13="N/A", " ", IF(G13="N/A", " ",IF(AND(G13=0,I13=0,),"N/A",IF(ABS(G13)=0, "N/A", ((I13-G13)/ABS(G13))*100))))</x:f>
      </x:c>
    </x:row>
    <x:row r="14" spans="1:10" x14ac:dyDescent="0.2">
      <x:c r="A14" s="178" t="s">
        <x:v>728</x:v>
      </x:c>
      <x:c r="B14" s="54">
        <x:f>A691L9_C1</x:f>
      </x:c>
      <x:c r="C14" s="54">
        <x:f>A691L9_C2</x:f>
      </x:c>
      <x:c r="D14" s="119">
        <x:f>IF(C14="N/A", " ", IF(B14="N/A", " ",IF(AND(B14=0,C14=0,),"N/A",IF(ABS(B14)=0, "N/A", ((C14-B14)/ABS(B14))*100))))</x:f>
      </x:c>
      <x:c r="E14" s="54">
        <x:f>A691L9_C3</x:f>
      </x:c>
      <x:c r="F14" s="119">
        <x:f>IF(E14="N/A", " ", IF(C14="N/A", " ",IF(AND(C14=0,E14=0,),"N/A",IF(ABS(C14)=0, "N/A", ((E14-C14)/ABS(C14))*100))))</x:f>
      </x:c>
      <x:c r="G14" s="54">
        <x:f>A691L9_C4</x:f>
      </x:c>
      <x:c r="H14" s="119">
        <x:f>IF(G14="N/A", " ", IF(E14="N/A", " ",IF(AND(E14=0,G14=0,),"N/A",IF(ABS(E14)=0, "N/A", ((G14-E14)/ABS(E14))*100))))</x:f>
      </x:c>
      <x:c r="I14" s="54">
        <x:f>A691L9_C5</x:f>
      </x:c>
      <x:c r="J14" s="119">
        <x:f>IF(I14="N/A", " ", IF(G14="N/A", " ",IF(AND(G14=0,I14=0,),"N/A",IF(ABS(G14)=0, "N/A", ((I14-G14)/ABS(G14))*100))))</x:f>
      </x:c>
    </x:row>
    <x:row r="15" spans="1:10" x14ac:dyDescent="0.2">
      <x:c r="A15" s="178" t="s">
        <x:v>729</x:v>
      </x:c>
      <x:c r="B15" s="54">
        <x:f>IF(B8&lt;DATEVALUE("3/31/2022"),A691L6_C1,ASL0056_C1)</x:f>
      </x:c>
      <x:c r="C15" s="54">
        <x:f>IF(C8&lt;DATEVALUE("3/31/2022"),A691L6_C2,ASL0056_C2)</x:f>
      </x:c>
      <x:c r="D15" s="119">
        <x:f>IF(C15="N/A", " ", IF(B15="N/A", " ",IF(AND(B15=0,C15=0,),"N/A",IF(ABS(B15)=0, "N/A", ((C15-B15)/ABS(B15))*100))))</x:f>
      </x:c>
      <x:c r="E15" s="54">
        <x:f>IF(E8&lt;DATEVALUE("3/31/2022"),A691L6_C3,ASL0056_C3)</x:f>
      </x:c>
      <x:c r="F15" s="119">
        <x:f>IF(E15="N/A", " ", IF(C15="N/A", " ",IF(AND(C15=0,E15=0,),"N/A",IF(ABS(C15)=0, "N/A", ((E15-C15)/ABS(C15))*100))))</x:f>
      </x:c>
      <x:c r="G15" s="54">
        <x:f>IF(G8&lt;DATEVALUE("3/31/2022"),A691L6_C4,ASL0056_C4)</x:f>
      </x:c>
      <x:c r="H15" s="119">
        <x:f>IF(G15="N/A", " ", IF(E15="N/A", " ",IF(AND(E15=0,G15=0,),"N/A",IF(ABS(E15)=0, "N/A", ((G15-E15)/ABS(E15))*100))))</x:f>
      </x:c>
      <x:c r="I15" s="54">
        <x:f>IF(I8&lt;DATEVALUE("3/31/2022"),A691L6_C5,ASL0056_C5)</x:f>
      </x:c>
      <x:c r="J15" s="119">
        <x:f>IF(I15="N/A", " ", IF(G15="N/A", " ",IF(AND(G15=0,I15=0,),"N/A",IF(ABS(G15)=0, "N/A", ((I15-G15)/ABS(G15))*100))))</x:f>
      </x:c>
    </x:row>
    <x:row r="16" spans="1:10" x14ac:dyDescent="0.2">
      <x:c r="A16" s="202" t="s">
        <x:v>730</x:v>
      </x:c>
      <x:c r="B16" s="54">
        <x:f>IF(B8&lt;DATEVALUE("3/31/2009"),A619_C1,A691L_C1)</x:f>
      </x:c>
      <x:c r="C16" s="54">
        <x:f>IF(C8&lt;DATEVALUE("3/31/2009"),A619_C2,A691L_C2)</x:f>
      </x:c>
      <x:c r="D16" s="119">
        <x:f>IF(C16="N/A", " ", IF(B16="N/A", " ",IF(AND(B16=0,C16=0,),"N/A",IF(ABS(B16)=0, "N/A", ((C16-B16)/ABS(B16))*100))))</x:f>
      </x:c>
      <x:c r="E16" s="54">
        <x:f>IF(E8&lt;DATEVALUE("3/31/2009"),A619_C3,A691L_C3)</x:f>
      </x:c>
      <x:c r="F16" s="119">
        <x:f>IF(E16="N/A", " ", IF(C16="N/A", " ",IF(AND(C16=0,E16=0,),"N/A",IF(ABS(C16)=0, "N/A", ((E16-C16)/ABS(C16))*100))))</x:f>
      </x:c>
      <x:c r="G16" s="54">
        <x:f>IF(I8&lt;DATEVALUE("3/31/2009"),A619_C4,A691L_C4)</x:f>
      </x:c>
      <x:c r="H16" s="119">
        <x:f>IF(G16="N/A", " ", IF(E16="N/A", " ",IF(AND(E16=0,G16=0,),"N/A",IF(ABS(E16)=0, "N/A", ((G16-E16)/ABS(E16))*100))))</x:f>
      </x:c>
      <x:c r="I16" s="54">
        <x:f>IF(I8&lt;DATEVALUE("3/31/2009"),A619_C5,A691L_C5)</x:f>
      </x:c>
      <x:c r="J16" s="119">
        <x:f>IF(I16="N/A", " ", IF(G16="N/A", " ",IF(AND(G16=0,I16=0,),"N/A",IF(ABS(G16)=0, "N/A", ((I16-G16)/ABS(G16))*100))))</x:f>
      </x:c>
    </x:row>
    <x:row r="17" spans="1:10" x14ac:dyDescent="0.2">
      <x:c r="A17" s="178" t="s">
        <x:v>731</x:v>
      </x:c>
      <x:c r="B17" s="159">
        <x:f>IF(A025B_C1=0, 0, (A691L_C1/A025B_C1)*100)</x:f>
      </x:c>
      <x:c r="C17" s="159">
        <x:f>IF(A025B_C2=0, 0, (A691L_C2/A025B_C2)*100)</x:f>
      </x:c>
      <x:c r="D17" s="119">
        <x:f>IF(C17="N/A", " ", IF(B17="N/A", " ",IF(AND(B17=0,C17=0,),"N/A",IF(ABS(B17)=0, "N/A", ((C17-B17)/ABS(B17))*100))))</x:f>
      </x:c>
      <x:c r="E17" s="159">
        <x:f>IF(A025B_C3=0, 0, (A691L_C3/A025B_C3)*100)</x:f>
      </x:c>
      <x:c r="F17" s="119">
        <x:f>IF(E17="N/A", " ", IF(C17="N/A", " ",IF(AND(C17=0,E17=0,),"N/A",IF(ABS(C17)=0, "N/A", ((E17-C17)/ABS(C17))*100))))</x:f>
      </x:c>
      <x:c r="G17" s="159">
        <x:f>IF(A025B_C4=0, 0, (A691L_C4/A025B_C4)*100)</x:f>
      </x:c>
      <x:c r="H17" s="119">
        <x:f>IF(G17="N/A", " ", IF(E17="N/A", " ",IF(AND(E17=0,G17=0,),"N/A",IF(ABS(E17)=0, "N/A", ((G17-E17)/ABS(E17))*100))))</x:f>
      </x:c>
      <x:c r="I17" s="159">
        <x:f>IF(A025B_C5=0, 0, (A691L_C5/A025B_C5)*100)</x:f>
      </x:c>
      <x:c r="J17" s="119">
        <x:f>IF(I17="N/A", " ", IF(G17="N/A", " ",IF(AND(G17=0,I17=0,),"N/A",IF(ABS(G17)=0, "N/A", ((I17-G17)/ABS(G17))*100))))</x:f>
      </x:c>
    </x:row>
    <x:row r="18" spans="1:10" x14ac:dyDescent="0.2">
      <x:c r="A18" s="178" t="s">
        <x:v>732</x:v>
      </x:c>
      <x:c r="B18" s="159">
        <x:f>IF(B8&lt;DATEVALUE("3/31/2009"),"N/A",((A691L_C1+A691N_C1)/A997_C1)*100)</x:f>
      </x:c>
      <x:c r="C18" s="159">
        <x:f>IF(C8&lt;DATEVALUE("3/31/2009"),"N/A",((A691L_C2+A691N_C2)/A997_C2)*100)</x:f>
      </x:c>
      <x:c r="D18" s="119">
        <x:f>IF(C18="N/A", " ", IF(B18="N/A", " ",IF(AND(B18=0,C18=0,),"N/A",IF(ABS(B18)=0, "N/A", ((C18-B18)/ABS(B18))*100))))</x:f>
      </x:c>
      <x:c r="E18" s="159">
        <x:f>IF(E8&lt;DATEVALUE("3/31/2009"),"N/A",((A691L_C3+A691N_C3)/A997_C3)*100)</x:f>
      </x:c>
      <x:c r="F18" s="119">
        <x:f>IF(E18="N/A", " ", IF(C18="N/A", " ",IF(AND(C18=0,E18=0,),"N/A",IF(ABS(C18)=0, "N/A", ((E18-C18)/ABS(C18))*100))))</x:f>
      </x:c>
      <x:c r="G18" s="159">
        <x:f>IF(G8&lt;DATEVALUE("3/31/2009"),"N/A",((A691L_C4+A691N_C4)/A997_C4)*100)</x:f>
      </x:c>
      <x:c r="H18" s="119">
        <x:f>IF(G18="N/A", " ", IF(E18="N/A", " ",IF(AND(E18=0,G18=0,),"N/A",IF(ABS(E18)=0, "N/A", ((G18-E18)/ABS(E18))*100))))</x:f>
      </x:c>
      <x:c r="I18" s="159">
        <x:f>IF(I8&lt;DATEVALUE("3/31/2009"),"N/A",((A691L_C5+A691N_C5)/A997_C5)*100)</x:f>
      </x:c>
      <x:c r="J18" s="119">
        <x:f>IF(I18="N/A", " ", IF(G18="N/A", " ",IF(AND(G18=0,I18=0,),"N/A",IF(ABS(G18)=0, "N/A", ((I18-G18)/ABS(G18))*100))))</x:f>
      </x:c>
    </x:row>
    <x:row r="19" spans="1:10" x14ac:dyDescent="0.2">
      <x:c r="A19" s="178"/>
      <x:c r="B19" s="159"/>
      <x:c r="C19" s="159"/>
      <x:c r="D19" s="119"/>
      <x:c r="E19" s="159"/>
      <x:c r="F19" s="119"/>
      <x:c r="G19" s="159"/>
      <x:c r="H19" s="119"/>
      <x:c r="I19" s="159"/>
      <x:c r="J19" s="119"/>
    </x:row>
    <x:row r="20" spans="1:10" x14ac:dyDescent="0.2">
      <x:c r="A20" s="202" t="s">
        <x:v>733</x:v>
      </x:c>
      <x:c r="B20" s="159"/>
      <x:c r="C20" s="159"/>
      <x:c r="D20" s="119"/>
      <x:c r="E20" s="159"/>
      <x:c r="F20" s="119"/>
      <x:c r="G20" s="159"/>
      <x:c r="H20" s="119"/>
      <x:c r="I20" s="456"/>
      <x:c r="J20" s="119"/>
    </x:row>
    <x:row r="21" spans="1:10" x14ac:dyDescent="0.2">
      <x:c r="A21" s="178" t="s">
        <x:v>734</x:v>
      </x:c>
      <x:c r="B21" s="54" cm="1">
        <x:f t="array" ref="B21:B21">IF(B8&lt;DATEVALUE("3/31/2022"),"N/A",ASL0037_C1)</x:f>
      </x:c>
      <x:c r="C21" s="54">
        <x:f>IF(C8&lt;DATEVALUE("3/31/2022"),"N/A",ASL0037_C2)</x:f>
      </x:c>
      <x:c r="D21" s="119">
        <x:f>IF(C21="N/A", " ", IF(B21="N/A", " ",IF(AND(B21=0,C21=0,),"N/A",IF(ABS(B21)=0, "N/A", ((C21-B21)/ABS(B21))*100))))</x:f>
      </x:c>
      <x:c r="E21" s="54" cm="1">
        <x:f t="array" ref="E21:E21">IF(E8&lt;DATEVALUE("3/31/2022"),"N/A",ASL0037_C3)</x:f>
      </x:c>
      <x:c r="F21" s="119">
        <x:f>IF(E21="N/A", " ", IF(C21="N/A", " ",IF(AND(C21=0,E21=0,),"N/A",IF(ABS(C21)=0, "N/A", ((E21-C21)/ABS(C21))*100))))</x:f>
      </x:c>
      <x:c r="G21" s="54">
        <x:f>IF(G8&lt;DATEVALUE("3/31/2022"),"N/A",ASL0037_C4)</x:f>
      </x:c>
      <x:c r="H21" s="119">
        <x:f>IF(G21="N/A", " ", IF(E21="N/A", " ",IF(AND(E21=0,G21=0,),"N/A",IF(ABS(E21)=0, "N/A", ((G21-E21)/ABS(E21))*100))))</x:f>
      </x:c>
      <x:c r="I21" s="54">
        <x:f>IF(I8&lt;DATEVALUE("3/31/2022"),"N/A",ASL0037_C5)</x:f>
      </x:c>
      <x:c r="J21" s="119">
        <x:f>IF(I21="N/A", " ", IF(G21="N/A", " ",IF(AND(G21=0,I21=0,),"N/A",IF(ABS(G21)=0, "N/A", ((I21-G21)/ABS(G21))*100))))</x:f>
      </x:c>
    </x:row>
    <x:row r="22" spans="1:10" x14ac:dyDescent="0.2">
      <x:c r="A22" s="178" t="s">
        <x:v>735</x:v>
      </x:c>
      <x:c r="B22" s="54">
        <x:f>IF(B8&lt;DATEVALUE("3/31/2022"),"N/A",ASL0041_C1)</x:f>
      </x:c>
      <x:c r="C22" s="54">
        <x:f>IF(C8&lt;DATEVALUE("3/31/2022"),"N/A",ASL0041_C2)</x:f>
      </x:c>
      <x:c r="D22" s="119">
        <x:f>IF(C22="N/A", " ", IF(B22="N/A", " ",IF(AND(B22=0,C22=0,),"N/A",IF(ABS(B22)=0, "N/A", ((C22-B22)/ABS(B22))*100))))</x:f>
      </x:c>
      <x:c r="E22" s="54">
        <x:f>IF(E8&lt;DATEVALUE("3/31/2022"),"N/A",ASL0041_C3)</x:f>
      </x:c>
      <x:c r="F22" s="119">
        <x:f>IF(E22="N/A", " ", IF(C22="N/A", " ",IF(AND(C22=0,E22=0,),"N/A",IF(ABS(C22)=0, "N/A", ((E22-C22)/ABS(C22))*100))))</x:f>
      </x:c>
      <x:c r="G22" s="54">
        <x:f>IF(G8&lt;DATEVALUE("3/31/2022"),"N/A",ASL0041_C4)</x:f>
      </x:c>
      <x:c r="H22" s="119">
        <x:f>IF(G22="N/A", " ", IF(E22="N/A", " ",IF(AND(E22=0,G22=0,),"N/A",IF(ABS(E22)=0, "N/A", ((G22-E22)/ABS(E22))*100))))</x:f>
      </x:c>
      <x:c r="I22" s="54">
        <x:f>IF(I8&lt;DATEVALUE("3/31/2022"),"N/A",ASL0041_C5)</x:f>
      </x:c>
      <x:c r="J22" s="119">
        <x:f>IF(I22="N/A", " ", IF(G22="N/A", " ",IF(AND(G22=0,I22=0,),"N/A",IF(ABS(G22)=0, "N/A", ((I22-G22)/ABS(G22))*100))))</x:f>
      </x:c>
    </x:row>
    <x:row r="23" spans="1:10" x14ac:dyDescent="0.2">
      <x:c r="A23" s="178" t="s">
        <x:v>736</x:v>
      </x:c>
      <x:c r="B23" s="54">
        <x:f>IF(B8&lt;DATEVALUE("3/31/2022"),"N/A",ASL0045_C1)</x:f>
      </x:c>
      <x:c r="C23" s="54">
        <x:f>IF(C8&lt;DATEVALUE("3/31/2022"),"N/A",ASL0045_C2)</x:f>
      </x:c>
      <x:c r="D23" s="119">
        <x:f>IF(C23="N/A", " ", IF(B23="N/A", " ",IF(AND(B23=0,C23=0,),"N/A",IF(ABS(B23)=0, "N/A", ((C23-B23)/ABS(B23))*100))))</x:f>
      </x:c>
      <x:c r="E23" s="54">
        <x:f>IF(E8&lt;DATEVALUE("3/31/2022"),"N/A",ASL0045_C3)</x:f>
      </x:c>
      <x:c r="F23" s="119">
        <x:f>IF(E23="N/A", " ", IF(C23="N/A", " ",IF(AND(C23=0,E23=0,),"N/A",IF(ABS(C23)=0, "N/A", ((E23-C23)/ABS(C23))*100))))</x:f>
      </x:c>
      <x:c r="G23" s="54">
        <x:f>IF(G8&lt;DATEVALUE("3/31/2022"),"N/A",ASL0045_C4)</x:f>
      </x:c>
      <x:c r="H23" s="119">
        <x:f>IF(G23="N/A", " ", IF(E23="N/A", " ",IF(AND(E23=0,G23=0,),"N/A",IF(ABS(E23)=0, "N/A", ((G23-E23)/ABS(E23))*100))))</x:f>
      </x:c>
      <x:c r="I23" s="54">
        <x:f>IF(I8&lt;DATEVALUE("3/31/2022"),"N/A",ASL0045_C5)</x:f>
      </x:c>
      <x:c r="J23" s="119">
        <x:f>IF(I23="N/A", " ", IF(G23="N/A", " ",IF(AND(G23=0,I23=0,),"N/A",IF(ABS(G23)=0, "N/A", ((I23-G23)/ABS(G23))*100))))</x:f>
      </x:c>
    </x:row>
    <x:row r="24" spans="1:10" x14ac:dyDescent="0.2">
      <x:c r="A24" s="178" t="s">
        <x:v>737</x:v>
      </x:c>
      <x:c r="B24" s="54">
        <x:f>IF(B8&lt;DATEVALUE("3/31/2022"),"N/A",ASL0049_C1)</x:f>
      </x:c>
      <x:c r="C24" s="54">
        <x:f>IF(C8&lt;DATEVALUE("3/31/2022"),"N/A",ASL0049_C2)</x:f>
      </x:c>
      <x:c r="D24" s="119">
        <x:f>IF(C24="N/A", " ", IF(B24="N/A", " ",IF(AND(B24=0,C24=0,),"N/A",IF(ABS(B24)=0, "N/A", ((C24-B24)/ABS(B24))*100))))</x:f>
      </x:c>
      <x:c r="E24" s="54">
        <x:f>IF(E8&lt;DATEVALUE("3/31/2022"),"N/A",ASL0049_C3)</x:f>
      </x:c>
      <x:c r="F24" s="119">
        <x:f>IF(E24="N/A", " ", IF(C24="N/A", " ",IF(AND(C24=0,E24=0,),"N/A",IF(ABS(C24)=0, "N/A", ((E24-C24)/ABS(C24))*100))))</x:f>
      </x:c>
      <x:c r="G24" s="54">
        <x:f>IF(G8&lt;DATEVALUE("3/31/2022"),"N/A",ASL0049_C4)</x:f>
      </x:c>
      <x:c r="H24" s="119">
        <x:f>IF(G24="N/A", " ", IF(E24="N/A", " ",IF(AND(E24=0,G24=0,),"N/A",IF(ABS(E24)=0, "N/A", ((G24-E24)/ABS(E24))*100))))</x:f>
      </x:c>
      <x:c r="I24" s="54">
        <x:f>IF(I8&lt;DATEVALUE("3/31/2022"),"N/A",ASL0049_C5)</x:f>
      </x:c>
      <x:c r="J24" s="119">
        <x:f>IF(I24="N/A", " ", IF(G24="N/A", " ",IF(AND(G24=0,I24=0,),"N/A",IF(ABS(G24)=0, "N/A", ((I24-G24)/ABS(G24))*100))))</x:f>
      </x:c>
    </x:row>
    <x:row r="25" spans="1:10" x14ac:dyDescent="0.2">
      <x:c r="A25" s="178" t="s">
        <x:v>738</x:v>
      </x:c>
      <x:c r="B25" s="54">
        <x:f>IF(B8&lt;DATEVALUE("3/31/2022"),"N/A",ASL0053_C1)</x:f>
      </x:c>
      <x:c r="C25" s="54">
        <x:f>IF(C8&lt;DATEVALUE("3/31/2022"),"N/A",ASL0053_C2)</x:f>
      </x:c>
      <x:c r="D25" s="119">
        <x:f>IF(C25="N/A", " ", IF(B25="N/A", " ",IF(AND(B25=0,C25=0,),"N/A",IF(ABS(B25)=0, "N/A", ((C25-B25)/ABS(B25))*100))))</x:f>
      </x:c>
      <x:c r="E25" s="54">
        <x:f>IF(E8&lt;DATEVALUE("3/31/2022"),"N/A",ASL0053_C3)</x:f>
      </x:c>
      <x:c r="F25" s="119">
        <x:f>IF(E25="N/A", " ", IF(C25="N/A", " ",IF(AND(C25=0,E25=0,),"N/A",IF(ABS(C25)=0, "N/A", ((E25-C25)/ABS(C25))*100))))</x:f>
      </x:c>
      <x:c r="G25" s="54">
        <x:f>IF(G8&lt;DATEVALUE("3/31/2022"),"N/A",ASL0053_C4)</x:f>
      </x:c>
      <x:c r="H25" s="119">
        <x:f>IF(G25="N/A", " ", IF(E25="N/A", " ",IF(AND(E25=0,G25=0,),"N/A",IF(ABS(E25)=0, "N/A", ((G25-E25)/ABS(E25))*100))))</x:f>
      </x:c>
      <x:c r="I25" s="54">
        <x:f>IF(I8&lt;DATEVALUE("3/31/2022"),"N/A",ASL0053_C5)</x:f>
      </x:c>
      <x:c r="J25" s="119">
        <x:f>IF(I25="N/A", " ", IF(G25="N/A", " ",IF(AND(G25=0,I25=0,),"N/A",IF(ABS(G25)=0, "N/A", ((I25-G25)/ABS(G25))*100))))</x:f>
      </x:c>
    </x:row>
    <x:row r="26" spans="1:10" x14ac:dyDescent="0.2">
      <x:c r="A26" s="178" t="s">
        <x:v>739</x:v>
      </x:c>
      <x:c r="B26" s="54">
        <x:f>IF(B8&lt;DATEVALUE("3/31/2022"),"N/A",ASL0057_C1)</x:f>
      </x:c>
      <x:c r="C26" s="54">
        <x:f>IF(C8&lt;DATEVALUE("3/31/2022"),"N/A",ASL0057_C2)</x:f>
      </x:c>
      <x:c r="D26" s="119">
        <x:f>IF(C26="N/A", " ", IF(B26="N/A", " ",IF(AND(B26=0,C26=0,),"N/A",IF(ABS(B26)=0, "N/A", ((C26-B26)/ABS(B26))*100))))</x:f>
      </x:c>
      <x:c r="E26" s="54">
        <x:f>IF(E8&lt;DATEVALUE("3/31/2022"),"N/A",ASL0057_C3)</x:f>
      </x:c>
      <x:c r="F26" s="119">
        <x:f>IF(E26="N/A", " ", IF(C26="N/A", " ",IF(AND(C26=0,E26=0,),"N/A",IF(ABS(C26)=0, "N/A", ((E26-C26)/ABS(C26))*100))))</x:f>
      </x:c>
      <x:c r="G26" s="54">
        <x:f>IF(G8&lt;DATEVALUE("3/31/2022"),"N/A",ASL0057_C4)</x:f>
      </x:c>
      <x:c r="H26" s="119">
        <x:f>IF(G26="N/A", " ", IF(E26="N/A", " ",IF(AND(E26=0,G26=0,),"N/A",IF(ABS(E26)=0, "N/A", ((G26-E26)/ABS(E26))*100))))</x:f>
      </x:c>
      <x:c r="I26" s="54">
        <x:f>IF(I8&lt;DATEVALUE("3/31/2022"),"N/A",ASL0057_C5)</x:f>
      </x:c>
      <x:c r="J26" s="119">
        <x:f>IF(I26="N/A", " ", IF(G26="N/A", " ",IF(AND(G26=0,I26=0,),"N/A",IF(ABS(G26)=0, "N/A", ((I26-G26)/ABS(G26))*100))))</x:f>
      </x:c>
    </x:row>
    <x:row r="27" spans="1:10" x14ac:dyDescent="0.2">
      <x:c r="A27" s="202" t="s">
        <x:v>740</x:v>
      </x:c>
      <x:c r="B27" s="54">
        <x:f>IF(B8&lt;DATEVALUE("06/30/2006"),"N/A",A690_C1)</x:f>
      </x:c>
      <x:c r="C27" s="54">
        <x:f>IF(C8&lt;DATEVALUE("06/30/2006"),"N/A",A690_C2)</x:f>
      </x:c>
      <x:c r="D27" s="119">
        <x:f>IF(C27="N/A", " ", IF(B27="N/A", " ",IF(AND(B27=0,C27=0,),"N/A",IF(ABS(B27)=0, "N/A", ((C27-B27)/ABS(B27))*100))))</x:f>
      </x:c>
      <x:c r="E27" s="54">
        <x:f>IF(E8&lt;DATEVALUE("06/30/2006"),"N/A",A690_C3)</x:f>
      </x:c>
      <x:c r="F27" s="119">
        <x:f>IF(E27="N/A", " ", IF(C27="N/A", " ",IF(AND(C27=0,E27=0,),"N/A",IF(ABS(C27)=0, "N/A", ((E27-C27)/ABS(C27))*100))))</x:f>
      </x:c>
      <x:c r="G27" s="54">
        <x:f>IF(G8&lt;DATEVALUE("06/30/2006"),"N/A",A690_C4)</x:f>
      </x:c>
      <x:c r="H27" s="119">
        <x:f>IF(G27="N/A", " ", IF(E27="N/A", " ",IF(AND(E27=0,G27=0,),"N/A",IF(ABS(E27)=0, "N/A", ((G27-E27)/ABS(E27))*100))))</x:f>
      </x:c>
      <x:c r="I27" s="54">
        <x:f>IF(I8&lt;DATEVALUE("06/30/2006"),"N/A",A690_C5)</x:f>
      </x:c>
      <x:c r="J27" s="119">
        <x:f>IF(I27="N/A", " ", IF(G27="N/A", " ",IF(AND(G27=0,I27=0,),"N/A",IF(ABS(G27)=0, "N/A", ((I27-G27)/ABS(G27))*100))))</x:f>
      </x:c>
    </x:row>
    <x:row r="28" spans="1:10" x14ac:dyDescent="0.2">
      <x:c r="A28" s="178" t="s">
        <x:v>741</x:v>
      </x:c>
      <x:c r="B28" s="159">
        <x:f>IF((A031B_C1)=0,0,(A690_C1/A031B_C1)*100)</x:f>
      </x:c>
      <x:c r="C28" s="159">
        <x:f>IF((A031B_C2)=0,0,(A690_C2/A031B_C2)*100)</x:f>
      </x:c>
      <x:c r="D28" s="119">
        <x:f>IF(C28="N/A", " ", IF(B28="N/A", " ",IF(AND(B28=0,C28=0,),"N/A",IF(ABS(B28)=0, "N/A", ((C28-B28)/ABS(B28))*100))))</x:f>
      </x:c>
      <x:c r="E28" s="159">
        <x:f>IF((A031B_C3)=0,0,(A690_C3/A031B_C3)*100)</x:f>
      </x:c>
      <x:c r="F28" s="119">
        <x:f>IF(E28="N/A", " ", IF(C28="N/A", " ",IF(AND(C28=0,E28=0,),"N/A",IF(ABS(C28)=0, "N/A", ((E28-C28)/ABS(C28))*100))))</x:f>
      </x:c>
      <x:c r="G28" s="159">
        <x:f>IF((A031B_C4)=0,0,(A690_C4/A031B_C4)*100)</x:f>
      </x:c>
      <x:c r="H28" s="119">
        <x:f>IF(G28="N/A", " ", IF(E28="N/A", " ",IF(AND(E28=0,G28=0,),"N/A",IF(ABS(E28)=0, "N/A", ((G28-E28)/ABS(E28))*100))))</x:f>
      </x:c>
      <x:c r="I28" s="159">
        <x:f>IF((A031B_C5)=0,0,(A690_C5/A031B_C5)*100)</x:f>
      </x:c>
      <x:c r="J28" s="119">
        <x:f>IF(I28="N/A", " ", IF(G28="N/A", " ",IF(AND(G28=0,I28=0,),"N/A",IF(ABS(G28)=0, "N/A", ((I28-G28)/ABS(G28))*100))))</x:f>
      </x:c>
    </x:row>
    <x:row r="29" spans="1:10" x14ac:dyDescent="0.2">
      <x:c r="A29" s="178"/>
      <x:c r="B29" s="159"/>
      <x:c r="C29" s="159"/>
      <x:c r="D29" s="119"/>
      <x:c r="E29" s="159"/>
      <x:c r="F29" s="119"/>
      <x:c r="G29" s="159"/>
      <x:c r="H29" s="119"/>
      <x:c r="I29" s="159"/>
      <x:c r="J29" s="119"/>
    </x:row>
    <x:row r="30" spans="1:10" x14ac:dyDescent="0.2">
      <x:c r="A30" s="202" t="s">
        <x:v>742</x:v>
      </x:c>
      <x:c r="B30" s="54"/>
      <x:c r="C30" s="54"/>
      <x:c r="D30" s="119"/>
      <x:c r="E30" s="54"/>
      <x:c r="F30" s="119"/>
      <x:c r="G30" s="54"/>
      <x:c r="H30" s="119"/>
      <x:c r="I30" s="54"/>
      <x:c r="J30" s="119"/>
    </x:row>
    <x:row r="31" spans="1:10" x14ac:dyDescent="0.2">
      <x:c r="A31" s="178" t="s">
        <x:v>743</x:v>
      </x:c>
      <x:c r="B31" s="54">
        <x:f>IF(B8&lt;DATEVALUE("3/31/2022"),A041F_C1,ADL0142_C1)</x:f>
      </x:c>
      <x:c r="C31" s="54">
        <x:f>IF(C8&lt;DATEVALUE("3/31/2022"),A041F_C2,ADL0142_C2)</x:f>
      </x:c>
      <x:c r="D31" s="119">
        <x:f>IF(C31="N/A", " ", IF(B31="N/A", " ",IF(AND(B31=0,C31=0,),"N/A",IF(ABS(B31)=0, "N/A", ((C31-B31)/ABS(B31))*100))))</x:f>
      </x:c>
      <x:c r="E31" s="54">
        <x:f>IF(E8&lt;DATEVALUE("3/31/2022"),A041F_C3,ADL0142_C3)</x:f>
      </x:c>
      <x:c r="F31" s="119">
        <x:f>IF(E31="N/A", " ", IF(C31="N/A", " ",IF(AND(C31=0,E31=0,),"N/A",IF(ABS(C31)=0, "N/A", ((E31-C31)/ABS(C31))*100))))</x:f>
      </x:c>
      <x:c r="G31" s="54">
        <x:f>IF(G8&lt;DATEVALUE("3/31/2022"),A041F_C4,ADL0142_C4)</x:f>
      </x:c>
      <x:c r="H31" s="119">
        <x:f>IF(G31="N/A", " ", IF(E31="N/A", " ",IF(AND(E31=0,G31=0,),"N/A",IF(ABS(E31)=0, "N/A", ((G31-E31)/ABS(E31))*100))))</x:f>
      </x:c>
      <x:c r="I31" s="54">
        <x:f>IF(I8&lt;DATEVALUE("3/31/2022"),A041F_C5,ADL0142_C5)</x:f>
      </x:c>
      <x:c r="J31" s="119">
        <x:f>IF(I31="N/A", " ", IF(G31="N/A", " ",IF(AND(G31=0,I31=0,),"N/A",IF(ABS(G31)=0, "N/A", ((I31-G31)/ABS(G31))*100))))</x:f>
      </x:c>
    </x:row>
    <x:row r="32" spans="1:10" ht="24" customHeight="1" x14ac:dyDescent="0.2">
      <x:c r="A32" s="178" t="s">
        <x:v>744</x:v>
      </x:c>
      <x:c r="B32" s="159">
        <x:f>IF(B8&lt;DATEVALUE("03/31/2022"),"N/A",IF(A691L_C1=0,0,(ADL0142_C1/A691L_C1))*100)</x:f>
      </x:c>
      <x:c r="C32" s="159">
        <x:f>IF(C8&lt;DATEVALUE("3/31/2022"),"N/A",IF(A691L_C2=0,0,(ADL0142_C2/A691L_C2))*100)</x:f>
      </x:c>
      <x:c r="D32" s="119">
        <x:f>IF(C32="N/A", " ", IF(B32="N/A", " ",IF(AND(B32=0,C32=0,),"N/A",IF(ABS(B32)=0, "N/A", ((C32-B32)/ABS(B32))*100))))</x:f>
      </x:c>
      <x:c r="E32" s="159">
        <x:f>IF(E8&lt;DATEVALUE("3/31/2022"),"N/A",IF(A691L_C3=0,0,(ADL0142_C3/A691L_C3))*100)</x:f>
      </x:c>
      <x:c r="F32" s="119">
        <x:f>IF(E32="N/A", " ", IF(C32="N/A", " ",IF(AND(C32=0,E32=0,),"N/A",IF(ABS(C32)=0, "N/A", ((E32-C32)/ABS(C32))*100))))</x:f>
      </x:c>
      <x:c r="G32" s="159">
        <x:f>IF(G8&lt;DATEVALUE("3/31/2022"),"N/A",IF(A691L_C4=0,0,(ADL0142_C4/A691L_C4))*100)</x:f>
      </x:c>
      <x:c r="H32" s="119">
        <x:f>IF(G32="N/A", " ", IF(E32="N/A", " ",IF(AND(E32=0,G32=0,),"N/A",IF(ABS(E32)=0, "N/A", ((G32-E32)/ABS(E32))*100))))</x:f>
      </x:c>
      <x:c r="I32" s="159">
        <x:f>IF(I8&lt;DATEVALUE("3/31/2022"),"N/A",IF(A691L_C5=0,0,(ADL0142_C5/A691L_C5))*100)</x:f>
      </x:c>
      <x:c r="J32" s="119">
        <x:f>IF(I32="N/A", " ", IF(G32="N/A", " ",IF(AND(G32=0,I32=0,),"N/A",IF(ABS(G32)=0, "N/A", ((I32-G32)/ABS(G32))*100))))</x:f>
      </x:c>
    </x:row>
    <x:row r="33" spans="1:10" x14ac:dyDescent="0.2">
      <x:c r="A33" s="178"/>
      <x:c r="B33" s="159"/>
      <x:c r="C33" s="159"/>
      <x:c r="D33" s="119"/>
      <x:c r="E33" s="159"/>
      <x:c r="F33" s="119"/>
      <x:c r="G33" s="159"/>
      <x:c r="H33" s="119"/>
      <x:c r="I33" s="159"/>
      <x:c r="J33" s="119"/>
    </x:row>
    <x:row r="34" spans="1:10" x14ac:dyDescent="0.2">
      <x:c r="A34" s="202" t="s">
        <x:v>745</x:v>
      </x:c>
      <x:c r="B34" s="54"/>
      <x:c r="C34" s="54"/>
      <x:c r="D34" s="119"/>
      <x:c r="E34" s="54"/>
      <x:c r="F34" s="119"/>
      <x:c r="G34" s="54"/>
      <x:c r="H34" s="119"/>
      <x:c r="I34" s="54"/>
      <x:c r="J34" s="119"/>
    </x:row>
    <x:row r="35" spans="1:10" x14ac:dyDescent="0.2">
      <x:c r="A35" s="178" t="s">
        <x:v>746</x:v>
      </x:c>
      <x:c r="B35" s="54">
        <x:f>A550F_C1</x:f>
      </x:c>
      <x:c r="C35" s="54">
        <x:f>A550F_C2</x:f>
      </x:c>
      <x:c r="D35" s="119">
        <x:f>IF(C35="N/A", " ", IF(B35="N/A", " ",IF(AND(B35=0,C35=0,),"N/A",IF(ABS(B35)=0, "N/A", ((C35*Anu_C2-B35*Anu_C1)/ABS(B35*Anu_C1))*100))))</x:f>
      </x:c>
      <x:c r="E35" s="54">
        <x:f>A550F_C3</x:f>
      </x:c>
      <x:c r="F35" s="119">
        <x:f>IF(E35="N/A", " ", IF(C35="N/A", " ",IF(AND(C35=0,E35=0,),"N/A",IF(ABS(C35)=0, "N/A", ((E35*Anu_C3-C35*Anu_C2)/ABS(C35*Anu_C2))*100))))</x:f>
      </x:c>
      <x:c r="G35" s="54">
        <x:f>A550F_C4</x:f>
      </x:c>
      <x:c r="H35" s="119">
        <x:f>IF(G35="N/A", " ", IF(E35="N/A", " ",IF(AND(E35=0,G35=0,),"N/A",IF(ABS(E35)=0, "N/A", ((G35*Anu_C4-E35*Anu_C3)/ABS(E35*Anu_C3))*100))))</x:f>
      </x:c>
      <x:c r="I35" s="54">
        <x:f>A550F_C5</x:f>
      </x:c>
      <x:c r="J35" s="119">
        <x:f>IF(I35="N/A", " ", IF(G35="N/A", " ",IF(AND(G35=0,I35=0,),"N/A",IF(ABS(G35)=0, "N/A", ((I35*Anu_C5-G35*Anu_C4)/ABS(G35*Anu_C4))*100))))</x:f>
      </x:c>
    </x:row>
    <x:row r="36" spans="1:10" x14ac:dyDescent="0.2">
      <x:c r="A36" s="178" t="s">
        <x:v>747</x:v>
      </x:c>
      <x:c r="B36" s="54">
        <x:f>A551F_C1</x:f>
      </x:c>
      <x:c r="C36" s="54">
        <x:f>A551F_C2</x:f>
      </x:c>
      <x:c r="D36" s="119">
        <x:f>IF(C36="N/A", " ", IF(B36="N/A", " ",IF(AND(B36=0,C36=0,),"N/A",IF(ABS(B36)=0, "N/A", ((C36*Anu_C2-B36*Anu_C1)/ABS(B36*Anu_C1))*100))))</x:f>
      </x:c>
      <x:c r="E36" s="54">
        <x:f>A551F_C3</x:f>
      </x:c>
      <x:c r="F36" s="119">
        <x:f>IF(E36="N/A", " ", IF(C36="N/A", " ",IF(AND(C36=0,E36=0,),"N/A",IF(ABS(C36)=0, "N/A", ((E36*Anu_C3-C36*Anu_C2)/ABS(C36*Anu_C2))*100))))</x:f>
      </x:c>
      <x:c r="G36" s="54">
        <x:f>A551F_C4</x:f>
      </x:c>
      <x:c r="H36" s="119">
        <x:f>IF(G36="N/A", " ", IF(E36="N/A", " ",IF(AND(E36=0,G36=0,),"N/A",IF(ABS(E36)=0, "N/A", ((G36*Anu_C4-E36*Anu_C3)/ABS(E36*Anu_C3))*100))))</x:f>
      </x:c>
      <x:c r="I36" s="54">
        <x:f>A551F_C5</x:f>
      </x:c>
      <x:c r="J36" s="119">
        <x:f>IF(I36="N/A", " ", IF(G36="N/A", " ",IF(AND(G36=0,I36=0,),"N/A",IF(ABS(G36)=0, "N/A", ((I36*Anu_C5-G36*Anu_C4)/ABS(G36*Anu_C4))*100))))</x:f>
      </x:c>
    </x:row>
    <x:row r="37" spans="1:10" x14ac:dyDescent="0.2">
      <x:c r="A37" s="178" t="s">
        <x:v>748</x:v>
      </x:c>
      <x:c r="B37" s="54">
        <x:f>A550F_C1-A551F_C1</x:f>
      </x:c>
      <x:c r="C37" s="54">
        <x:f>A550F_C2-A551F_C2</x:f>
      </x:c>
      <x:c r="D37" s="119">
        <x:f>IF(C37="N/A", " ", IF(B37="N/A", " ",IF(AND(B37=0,C37=0,),"N/A",IF(ABS(B37)=0, "N/A", ((C37*Anu_C2-B37*Anu_C1)/ABS(B37*Anu_C1))*100))))</x:f>
      </x:c>
      <x:c r="E37" s="54">
        <x:f>A550F_C3-A551F_C3</x:f>
      </x:c>
      <x:c r="F37" s="119">
        <x:f>IF(E37="N/A", " ", IF(C37="N/A", " ",IF(AND(C37=0,E37=0,),"N/A",IF(ABS(C37)=0, "N/A", ((E37*Anu_C3-C37*Anu_C2)/ABS(C37*Anu_C2))*100))))</x:f>
      </x:c>
      <x:c r="G37" s="54">
        <x:f>A550F_C4-A551F_C4</x:f>
      </x:c>
      <x:c r="H37" s="119">
        <x:f>IF(G37="N/A", " ", IF(E37="N/A", " ",IF(AND(E37=0,G37=0,),"N/A",IF(ABS(E37)=0, "N/A", ((G37*Anu_C4-E37*Anu_C3)/ABS(E37*Anu_C3))*100))))</x:f>
      </x:c>
      <x:c r="I37" s="54">
        <x:f>A550F_C5-A551F_C5</x:f>
      </x:c>
      <x:c r="J37" s="119">
        <x:f>IF(I37="N/A", " ", IF(G37="N/A", " ",IF(AND(G37=0,I37=0,),"N/A",IF(ABS(G37)=0, "N/A", ((I37*Anu_C5-G37*Anu_C4)/ABS(G37*Anu_C4))*100))))</x:f>
      </x:c>
    </x:row>
    <x:row r="38" spans="1:10" x14ac:dyDescent="0.2">
      <x:c r="A38" s="178" t="s">
        <x:v>749</x:v>
      </x:c>
      <x:c r="B38" s="159">
        <x:f>IF(B8&lt;DATEVALUE("3/31/2010"),"N/A",IF(pA691L_C1+A691L_C1=0,0,((A550F_C1-A551F_C1)/((pA691L_C1+A691L_C1)/2))*100*Anu_C1))</x:f>
      </x:c>
      <x:c r="C38" s="159">
        <x:f>IF(C8&lt;DATEVALUE("3/31/2010"),"N/A",IF(pA691L_C2+A691L_C2=0,0,((A550F_C2-A551F_C2)/((pA691L_C2+A691L_C2)/2))*100*Anu_C2))</x:f>
      </x:c>
      <x:c r="D38" s="119">
        <x:f>IF(C38="N/A", " ", IF(B38="N/A", " ",IF(AND(B38=0,C38=0,),"N/A",IF(ABS(B38)=0, "N/A", ((C38-B38)/ABS(B38))*100))))</x:f>
      </x:c>
      <x:c r="E38" s="159">
        <x:f>IF(E8&lt;DATEVALUE("3/31/2010"),"N/A",IF(pA691L_C3+A691L_C3=0,0,((A550F_C3-A551F_C3)/((pA691L_C3+A691L_C3)/2))*100*Anu_C3))</x:f>
      </x:c>
      <x:c r="F38" s="119">
        <x:f>IF(E38="N/A", " ", IF(C38="N/A", " ",IF(AND(C38=0,E38=0,),"N/A",IF(ABS(C38)=0, "N/A", ((E38-C38)/ABS(C38))*100))))</x:f>
      </x:c>
      <x:c r="G38" s="159">
        <x:f>IF(G8&lt;DATEVALUE("3/31/2010"),"N/A",IF(pA691L_C4+A691L_C4=0,0,((A550F_C4-A551F_C4)/((pA691L_C4+A691L_C4)/2))*100*Anu_C4))</x:f>
      </x:c>
      <x:c r="H38" s="119">
        <x:f>IF(G38="N/A", " ", IF(E38="N/A", " ",IF(AND(E38=0,G38=0,),"N/A",IF(ABS(E38)=0, "N/A", ((G38-E38)/ABS(E38))*100))))</x:f>
      </x:c>
      <x:c r="I38" s="159">
        <x:f>IF(I8&lt;DATEVALUE("3/31/2010"),"N/A",IF(pA691L_C5+A691L_C5=0,0,((A550F_C5-A551F_C5)/((pA691L_C5+A691L_C5)/2))*100*Anu_C5))</x:f>
      </x:c>
      <x:c r="J38" s="119">
        <x:f>IF(I38="N/A", " ", IF(G38="N/A", " ",IF(AND(G38=0,I38=0,),"N/A",IF(ABS(G38)=0, "N/A", ((I38-G38)/ABS(G38))*100))))</x:f>
      </x:c>
    </x:row>
    <x:row r="39" spans="1:10" x14ac:dyDescent="0.2">
      <x:c r="A39" s="178"/>
      <x:c r="B39" s="54"/>
      <x:c r="C39" s="159"/>
      <x:c r="D39" s="119"/>
      <x:c r="E39" s="159"/>
      <x:c r="F39" s="119"/>
      <x:c r="G39" s="159"/>
      <x:c r="H39" s="119"/>
      <x:c r="I39" s="159"/>
      <x:c r="J39" s="119"/>
    </x:row>
    <x:row r="40" spans="1:10" x14ac:dyDescent="0.2">
      <x:c r="A40" s="202" t="s">
        <x:v>750</x:v>
      </x:c>
      <x:c r="B40" s="159"/>
      <x:c r="C40" s="159"/>
      <x:c r="D40" s="119"/>
      <x:c r="E40" s="159"/>
      <x:c r="F40" s="119"/>
      <x:c r="G40" s="159"/>
      <x:c r="H40" s="119"/>
      <x:c r="I40" s="159"/>
      <x:c r="J40" s="119"/>
    </x:row>
    <x:row r="41" spans="1:10" x14ac:dyDescent="0.2">
      <x:c r="A41" s="178" t="s">
        <x:v>724</x:v>
      </x:c>
      <x:c r="B41" s="54" cm="1">
        <x:f t="array" ref="B41:B41">IF(B8&lt;DATEVALUE("3/31/2022"),"N/A",ASL0039_C1)</x:f>
      </x:c>
      <x:c r="C41" s="54">
        <x:f>IF(C8&lt;DATEVALUE("3/31/2022"),"N/A",ASL0039_C2)</x:f>
      </x:c>
      <x:c r="D41" s="119">
        <x:f>IF(C41="N/A", " ", IF(B41="N/A", " ",IF(AND(B41=0,C41=0,),"N/A",IF(ABS(B41)=0, "N/A", ((C41-B41)/ABS(B41))*100))))</x:f>
      </x:c>
      <x:c r="E41" s="54">
        <x:f>IF(E8&lt;DATEVALUE("3/31/2022"),"N/A",ASL0039_C3)</x:f>
      </x:c>
      <x:c r="F41" s="119">
        <x:f>IF(E41="N/A", " ", IF(C41="N/A", " ",IF(AND(C41=0,E41=0,),"N/A",IF(ABS(C41)=0, "N/A", ((E41-C41)/ABS(C41))*100))))</x:f>
      </x:c>
      <x:c r="G41" s="54">
        <x:f>IF(G8&lt;DATEVALUE("3/31/2022"),"N/A",ASL0039_C4)</x:f>
      </x:c>
      <x:c r="H41" s="119">
        <x:f>IF(G41="N/A", " ", IF(E41="N/A", " ",IF(AND(E41=0,G41=0,),"N/A",IF(ABS(E41)=0, "N/A", ((G41-E41)/ABS(E41))*100))))</x:f>
      </x:c>
      <x:c r="I41" s="54">
        <x:f>IF(I8&lt;DATEVALUE("3/31/2022"),"N/A",ASL0039_C5)</x:f>
      </x:c>
      <x:c r="J41" s="119">
        <x:f>IF(I41="N/A", " ", IF(G41="N/A", " ",IF(AND(G41=0,I41=0,),"N/A",IF(ABS(G41)=0, "N/A", ((I41-G41)/ABS(G41))*100))))</x:f>
      </x:c>
    </x:row>
    <x:row r="42" spans="1:10" x14ac:dyDescent="0.2">
      <x:c r="A42" s="178" t="s">
        <x:v>725</x:v>
      </x:c>
      <x:c r="B42" s="54">
        <x:f>IF(B8&lt;DATEVALUE("3/31/2022"),"N/A",ASL0043_C1)</x:f>
      </x:c>
      <x:c r="C42" s="54">
        <x:f>IF(C8&lt;DATEVALUE("3/31/2022"),"N/A",ASL0043_C2)</x:f>
      </x:c>
      <x:c r="D42" s="119">
        <x:f>IF(C42="N/A", " ", IF(B42="N/A", " ",IF(AND(B42=0,C42=0,),"N/A",IF(ABS(B42)=0, "N/A", ((C42-B42)/ABS(B42))*100))))</x:f>
      </x:c>
      <x:c r="E42" s="54">
        <x:f>IF(E8&lt;DATEVALUE("3/31/2022"),"N/A",ASL0043_C3)</x:f>
      </x:c>
      <x:c r="F42" s="119">
        <x:f>IF(E42="N/A", " ", IF(C42="N/A", " ",IF(AND(C42=0,E42=0,),"N/A",IF(ABS(C42)=0, "N/A", ((E42-C42)/ABS(C42))*100))))</x:f>
      </x:c>
      <x:c r="G42" s="54">
        <x:f>IF(G8&lt;DATEVALUE("3/31/2022"),"N/A",ASL0043_C4)</x:f>
      </x:c>
      <x:c r="H42" s="119">
        <x:f>IF(G42="N/A", " ", IF(E42="N/A", " ",IF(AND(E42=0,G42=0,),"N/A",IF(ABS(E42)=0, "N/A", ((G42-E42)/ABS(E42))*100))))</x:f>
      </x:c>
      <x:c r="I42" s="54">
        <x:f>IF(I8&lt;DATEVALUE("3/31/2022"),"N/A",ASL0043_C5)</x:f>
      </x:c>
      <x:c r="J42" s="119">
        <x:f>IF(I42="N/A", " ", IF(G42="N/A", " ",IF(AND(G42=0,I42=0,),"N/A",IF(ABS(G42)=0, "N/A", ((I42-G42)/ABS(G42))*100))))</x:f>
      </x:c>
    </x:row>
    <x:row r="43" spans="1:10" x14ac:dyDescent="0.2">
      <x:c r="A43" s="178" t="s">
        <x:v>726</x:v>
      </x:c>
      <x:c r="B43" s="54">
        <x:f>IF(B8&lt;DATEVALUE("3/31/2022"),"N/A",ASL0047_C1)</x:f>
      </x:c>
      <x:c r="C43" s="54">
        <x:f>IF(C8&lt;DATEVALUE("3/31/2022"),"N/A",ASL0047_C2)</x:f>
      </x:c>
      <x:c r="D43" s="119">
        <x:f>IF(C43="N/A", " ", IF(B43="N/A", " ",IF(AND(B43=0,C43=0,),"N/A",IF(ABS(B43)=0, "N/A", ((C43-B43)/ABS(B43))*100))))</x:f>
      </x:c>
      <x:c r="E43" s="54">
        <x:f>IF(E8&lt;DATEVALUE("3/31/2022"),"N/A",ASL0047_C3)</x:f>
      </x:c>
      <x:c r="F43" s="119">
        <x:f>IF(E43="N/A", " ", IF(C43="N/A", " ",IF(AND(C43=0,E43=0,),"N/A",IF(ABS(C43)=0, "N/A", ((E43-C43)/ABS(C43))*100))))</x:f>
      </x:c>
      <x:c r="G43" s="54">
        <x:f>IF(G8&lt;DATEVALUE("3/31/2022"),"N/A",ASL0047_C4)</x:f>
      </x:c>
      <x:c r="H43" s="119">
        <x:f>IF(G43="N/A", " ", IF(E43="N/A", " ",IF(AND(E43=0,G43=0,),"N/A",IF(ABS(E43)=0, "N/A", ((G43-E43)/ABS(E43))*100))))</x:f>
      </x:c>
      <x:c r="I43" s="54">
        <x:f>IF(I8&lt;DATEVALUE("3/31/2022"),"N/A",ASL0047_C5)</x:f>
      </x:c>
      <x:c r="J43" s="119">
        <x:f>IF(I43="N/A", " ", IF(G43="N/A", " ",IF(AND(G43=0,I43=0,),"N/A",IF(ABS(G43)=0, "N/A", ((I43-G43)/ABS(G43))*100))))</x:f>
      </x:c>
    </x:row>
    <x:row r="44" spans="1:10" x14ac:dyDescent="0.2">
      <x:c r="A44" s="178" t="s">
        <x:v>727</x:v>
      </x:c>
      <x:c r="B44" s="54">
        <x:f>IF(B8&lt;DATEVALUE("3/31/2022"),"N/A",ASL0051_C1)</x:f>
      </x:c>
      <x:c r="C44" s="54">
        <x:f>IF(C8&lt;DATEVALUE("3/31/2022"),"N/A",ASL0051_C2)</x:f>
      </x:c>
      <x:c r="D44" s="119">
        <x:f>IF(C44="N/A", " ", IF(B44="N/A", " ",IF(AND(B44=0,C44=0,),"N/A",IF(ABS(B44)=0, "N/A", ((C44-B44)/ABS(B44))*100))))</x:f>
      </x:c>
      <x:c r="E44" s="54">
        <x:f>IF(E8&lt;DATEVALUE("3/31/2022"),"N/A",ASL0051_C3)</x:f>
      </x:c>
      <x:c r="F44" s="119">
        <x:f>IF(E44="N/A", " ", IF(C44="N/A", " ",IF(AND(C44=0,E44=0,),"N/A",IF(ABS(C44)=0, "N/A", ((E44-C44)/ABS(C44))*100))))</x:f>
      </x:c>
      <x:c r="G44" s="54">
        <x:f>IF(G8&lt;DATEVALUE("3/31/2022"),"N/A",ASL0051_C4)</x:f>
      </x:c>
      <x:c r="H44" s="119">
        <x:f>IF(G44="N/A", " ", IF(E44="N/A", " ",IF(AND(E44=0,G44=0,),"N/A",IF(ABS(E44)=0, "N/A", ((G44-E44)/ABS(E44))*100))))</x:f>
      </x:c>
      <x:c r="I44" s="54">
        <x:f>IF(I8&lt;DATEVALUE("3/31/2022"),"N/A",ASL0051_C5)</x:f>
      </x:c>
      <x:c r="J44" s="119">
        <x:f>IF(I44="N/A", " ", IF(G44="N/A", " ",IF(AND(G44=0,I44=0,),"N/A",IF(ABS(G44)=0, "N/A", ((I44-G44)/ABS(G44))*100))))</x:f>
      </x:c>
    </x:row>
    <x:row r="45" spans="1:10" x14ac:dyDescent="0.2">
      <x:c r="A45" s="178" t="s">
        <x:v>728</x:v>
      </x:c>
      <x:c r="B45" s="54">
        <x:f>IF(B8&lt;DATEVALUE("3/31/2022"),"N/A",ASL0055_C1)</x:f>
      </x:c>
      <x:c r="C45" s="54">
        <x:f>IF(C8&lt;DATEVALUE("3/31/2022"),"N/A",ASL0055_C2)</x:f>
      </x:c>
      <x:c r="D45" s="119">
        <x:f>IF(C45="N/A", " ", IF(B45="N/A", " ",IF(AND(B45=0,C45=0,),"N/A",IF(ABS(B45)=0, "N/A", ((C45-B45)/ABS(B45))*100))))</x:f>
      </x:c>
      <x:c r="E45" s="54">
        <x:f>IF(E8&lt;DATEVALUE("3/31/2022"),"N/A",ASL0055_C3)</x:f>
      </x:c>
      <x:c r="F45" s="119">
        <x:f>IF(E45="N/A", " ", IF(C45="N/A", " ",IF(AND(C45=0,E45=0,),"N/A",IF(ABS(C45)=0, "N/A", ((E45-C45)/ABS(C45))*100))))</x:f>
      </x:c>
      <x:c r="G45" s="54">
        <x:f>IF(G8&lt;DATEVALUE("3/31/2022"),"N/A",ASL0055_C4)</x:f>
      </x:c>
      <x:c r="H45" s="119">
        <x:f>IF(G45="N/A", " ", IF(E45="N/A", " ",IF(AND(E45=0,G45=0,),"N/A",IF(ABS(E45)=0, "N/A", ((G45-E45)/ABS(E45))*100))))</x:f>
      </x:c>
      <x:c r="I45" s="54">
        <x:f>IF(I8&lt;DATEVALUE("3/31/2022"),"N/A",ASL0055_C5)</x:f>
      </x:c>
      <x:c r="J45" s="119">
        <x:f>IF(I45="N/A", " ", IF(G45="N/A", " ",IF(AND(G45=0,I45=0,),"N/A",IF(ABS(G45)=0, "N/A", ((I45-G45)/ABS(G45))*100))))</x:f>
      </x:c>
    </x:row>
    <x:row r="46" spans="1:10" x14ac:dyDescent="0.2">
      <x:c r="A46" s="178" t="s">
        <x:v>729</x:v>
      </x:c>
      <x:c r="B46" s="54">
        <x:f>IF(B8&lt;DATEVALUE("3/31/2022"),"N/A",ASL0059_C1)</x:f>
      </x:c>
      <x:c r="C46" s="54">
        <x:f>IF(C8&lt;DATEVALUE("3/31/2022"),"N/A",ASL0059_C2)</x:f>
      </x:c>
      <x:c r="D46" s="119">
        <x:f>IF(C46="N/A", " ", IF(B46="N/A", " ",IF(AND(B46=0,C46=0,),"N/A",IF(ABS(B46)=0, "N/A", ((C46-B46)/ABS(B46))*100))))</x:f>
      </x:c>
      <x:c r="E46" s="54">
        <x:f>IF(E8&lt;DATEVALUE("3/31/2022"),"N/A",ASL0059_C3)</x:f>
      </x:c>
      <x:c r="F46" s="119">
        <x:f>IF(E46="N/A", " ", IF(C46="N/A", " ",IF(AND(C46=0,E46=0,),"N/A",IF(ABS(C46)=0, "N/A", ((E46-C46)/ABS(C46))*100))))</x:f>
      </x:c>
      <x:c r="G46" s="54">
        <x:f>IF(G8&lt;DATEVALUE("3/31/2022"),"N/A",ASL0059_C4)</x:f>
      </x:c>
      <x:c r="H46" s="119">
        <x:f>IF(G46="N/A", " ", IF(E46="N/A", " ",IF(AND(E46=0,G46=0,),"N/A",IF(ABS(E46)=0, "N/A", ((G46-E46)/ABS(E46))*100))))</x:f>
      </x:c>
      <x:c r="I46" s="54">
        <x:f>IF(I8&lt;DATEVALUE("3/31/2022"),"N/A",ASL0059_C5)</x:f>
      </x:c>
      <x:c r="J46" s="119">
        <x:f>IF(I46="N/A", " ", IF(G46="N/A", " ",IF(AND(G46=0,I46=0,),"N/A",IF(ABS(G46)=0, "N/A", ((I46-G46)/ABS(G46))*100))))</x:f>
      </x:c>
    </x:row>
    <x:row r="47" spans="1:10" x14ac:dyDescent="0.2">
      <x:c r="A47" s="178" t="s">
        <x:v>751</x:v>
      </x:c>
      <x:c r="B47" s="54">
        <x:f>IF(B8&lt;DATEVALUE("06/30/2006"),"N/A",A691_C1)</x:f>
      </x:c>
      <x:c r="C47" s="54">
        <x:f>IF(C8&lt;DATEVALUE("06/30/2006"),"N/A",A691_C2)</x:f>
      </x:c>
      <x:c r="D47" s="119">
        <x:f>IF(C47="N/A", " ", IF(B47="N/A", " ",IF(AND(B47=0,C47=0,),"N/A",IF(ABS(B47)=0, "N/A", ((C47-B47)/ABS(B47))*100))))</x:f>
      </x:c>
      <x:c r="E47" s="54">
        <x:f>IF(E8&lt;DATEVALUE("06/30/2006"),"N/A",A691_C3)</x:f>
      </x:c>
      <x:c r="F47" s="119">
        <x:f>IF(E47="N/A", " ", IF(C47="N/A", " ",IF(AND(C47=0,E47=0,),"N/A",IF(ABS(C47)=0, "N/A", ((E47-C47)/ABS(C47))*100))))</x:f>
      </x:c>
      <x:c r="G47" s="54">
        <x:f>IF(G8&lt;DATEVALUE("06/30/2006"),"N/A",A691_C4)</x:f>
      </x:c>
      <x:c r="H47" s="119">
        <x:f>IF(G47="N/A", " ", IF(E47="N/A", " ",IF(AND(E47=0,G47=0,),"N/A",IF(ABS(E47)=0, "N/A", ((G47-E47)/ABS(E47))*100))))</x:f>
      </x:c>
      <x:c r="I47" s="54">
        <x:f>IF(B8&lt;DATEVALUE("06/30/2006"),"N/A",A691_C5)</x:f>
      </x:c>
      <x:c r="J47" s="119">
        <x:f>IF(I47="N/A", " ", IF(G47="N/A", " ",IF(AND(G47=0,I47=0,),"N/A",IF(ABS(G47)=0, "N/A", ((I47-G47)/ABS(G47))*100))))</x:f>
      </x:c>
    </x:row>
    <x:row r="48" spans="1:10" x14ac:dyDescent="0.2">
      <x:c r="A48" s="178" t="s">
        <x:v>752</x:v>
      </x:c>
      <x:c r="B48" s="159">
        <x:f>(A691_C1/A010_C1)*100*Anu_C1</x:f>
      </x:c>
      <x:c r="C48" s="159">
        <x:f>(A691_C2/A010_C2)*100*Anu_C2</x:f>
      </x:c>
      <x:c r="D48" s="119">
        <x:f>IF(C48="N/A", " ", IF(B48="N/A", " ",IF(AND(B48=0,C48=0,),"N/A",IF(ABS(B48)=0, "N/A", ((C48-B48)/ABS(B48))*100))))</x:f>
      </x:c>
      <x:c r="E48" s="159">
        <x:f>(A691_C3/A010_C3)*100*Anu_C3</x:f>
      </x:c>
      <x:c r="F48" s="119">
        <x:f>IF(E48="N/A", " ", IF(C48="N/A", " ",IF(AND(C48=0,E48=0,),"N/A",IF(ABS(C48)=0, "N/A", ((E48-C48)/ABS(C48))*100))))</x:f>
      </x:c>
      <x:c r="G48" s="159">
        <x:f>(A691_C4/A010_C4)*100*Anu_C4</x:f>
      </x:c>
      <x:c r="H48" s="119">
        <x:f>IF(G48="N/A", " ", IF(E48="N/A", " ",IF(AND(E48=0,G48=0,),"N/A",IF(ABS(E48)=0, "N/A", ((G48-E48)/ABS(E48))*100))))</x:f>
      </x:c>
      <x:c r="I48" s="159">
        <x:f>(A691_C5/A010_C5)*100*Anu_C5</x:f>
      </x:c>
      <x:c r="J48" s="119">
        <x:f>IF(I48="N/A", " ", IF(G48="N/A", " ",IF(AND(G48=0,I48=0,),"N/A",IF(ABS(G48)=0, "N/A", ((I48-G48)/ABS(G48))*100))))</x:f>
      </x:c>
    </x:row>
    <x:row r="49" spans="1:10" x14ac:dyDescent="0.2">
      <x:c r="A49" s="178"/>
      <x:c r="B49" s="159"/>
      <x:c r="C49" s="159"/>
      <x:c r="D49" s="119"/>
      <x:c r="E49" s="159"/>
      <x:c r="F49" s="119"/>
      <x:c r="G49" s="159"/>
      <x:c r="H49" s="119"/>
      <x:c r="I49" s="159"/>
      <x:c r="J49" s="119"/>
    </x:row>
    <x:row r="50" spans="1:10" x14ac:dyDescent="0.2">
      <x:c r="A50" s="202" t="s">
        <x:v>753</x:v>
      </x:c>
      <x:c r="B50" s="159"/>
      <x:c r="C50" s="159"/>
      <x:c r="D50" s="119"/>
      <x:c r="E50" s="159"/>
      <x:c r="F50" s="119"/>
      <x:c r="G50" s="159"/>
      <x:c r="H50" s="119"/>
      <x:c r="I50" s="159"/>
      <x:c r="J50" s="119"/>
    </x:row>
    <x:row r="51" spans="1:10" x14ac:dyDescent="0.2">
      <x:c r="A51" s="178" t="s">
        <x:v>734</x:v>
      </x:c>
      <x:c r="B51" s="54">
        <x:f>IF(B8&lt;DATEVALUE("3/31/2022"),"N/A",ASL0038_C1)</x:f>
      </x:c>
      <x:c r="C51" s="54">
        <x:f>IF(C8&lt;DATEVALUE("3/31/2022"),"N/A",ASL0038_C2)</x:f>
      </x:c>
      <x:c r="D51" s="119">
        <x:f>IF(C51="N/A", " ", IF(B51="N/A", " ",IF(AND(B51=0,C51=0,),"N/A",IF(ABS(B51)=0, "N/A", ((C51-B51)/ABS(B51))*100))))</x:f>
      </x:c>
      <x:c r="E51" s="54">
        <x:f>IF(E8&lt;DATEVALUE("3/31/2022"),"N/A",ASL0038_C3)</x:f>
      </x:c>
      <x:c r="F51" s="119">
        <x:f>IF(E51="N/A", " ", IF(C51="N/A", " ",IF(AND(C51=0,E51=0,),"N/A",IF(ABS(C51)=0, "N/A", ((E51-C51)/ABS(C51))*100))))</x:f>
      </x:c>
      <x:c r="G51" s="54">
        <x:f>IF(G8&lt;DATEVALUE("3/31/2022"),"N/A",ASL0038_C4)</x:f>
      </x:c>
      <x:c r="H51" s="119">
        <x:f>IF(G51="N/A", " ", IF(E51="N/A", " ",IF(AND(E51=0,G51=0,),"N/A",IF(ABS(E51)=0, "N/A", ((G51-E51)/ABS(E51))*100))))</x:f>
      </x:c>
      <x:c r="I51" s="54">
        <x:f>IF(I8&lt;DATEVALUE("3/31/2022"),"N/A",ASL0038_C5)</x:f>
      </x:c>
      <x:c r="J51" s="119">
        <x:f>IF(I51="N/A", " ", IF(G51="N/A", " ",IF(AND(G51=0,I51=0,),"N/A",IF(ABS(G51)=0, "N/A", ((I51-G51)/ABS(G51))*100))))</x:f>
      </x:c>
    </x:row>
    <x:row r="52" spans="1:10" x14ac:dyDescent="0.2">
      <x:c r="A52" s="178" t="s">
        <x:v>754</x:v>
      </x:c>
      <x:c r="B52" s="54">
        <x:f>IF(B8&lt;DATEVALUE("3/31/2011"),"N/A",A691N7_C1)</x:f>
      </x:c>
      <x:c r="C52" s="54">
        <x:f>IF(C8&lt;DATEVALUE("3/31/2011"),"N/A",A691N7_C2)</x:f>
      </x:c>
      <x:c r="D52" s="119">
        <x:f>IF(C52="N/A", " ", IF(B52="N/A", " ",IF(AND(B52=0,C52=0,),"N/A",IF(ABS(B52)=0, "N/A", ((C52-B52)/ABS(B52))*100))))</x:f>
      </x:c>
      <x:c r="E52" s="54">
        <x:f>IF(E8&lt;DATEVALUE("3/31/2011"),"N/A",A691N7_C3)</x:f>
      </x:c>
      <x:c r="F52" s="119">
        <x:f>IF(E52="N/A", " ", IF(C52="N/A", " ",IF(AND(C52=0,E52=0,),"N/A",IF(ABS(C52)=0, "N/A", ((E52-C52)/ABS(C52))*100))))</x:f>
      </x:c>
      <x:c r="G52" s="54">
        <x:f>IF(G8&lt;DATEVALUE("3/31/2011"),"N/A",A691N7_C4)</x:f>
      </x:c>
      <x:c r="H52" s="119">
        <x:f>IF(G52="N/A", " ", IF(E52="N/A", " ",IF(AND(E52=0,G52=0,),"N/A",IF(ABS(E52)=0, "N/A", ((G52-E52)/ABS(E52))*100))))</x:f>
      </x:c>
      <x:c r="I52" s="54">
        <x:f>IF(I8&lt;DATEVALUE("3/31/2011"),"N/A",A691N7_C5)</x:f>
      </x:c>
      <x:c r="J52" s="119">
        <x:f>IF(I52="N/A", " ", IF(G52="N/A", " ",IF(AND(G52=0,I52=0,),"N/A",IF(ABS(G52)=0, "N/A", ((I52-G52)/ABS(G52))*100))))</x:f>
      </x:c>
    </x:row>
    <x:row r="53" spans="1:10" x14ac:dyDescent="0.2">
      <x:c r="A53" s="178" t="s">
        <x:v>755</x:v>
      </x:c>
      <x:c r="B53" s="54">
        <x:f>IF(B8&lt;DATEVALUE("3/31/2009"),"N/A",A691N2_C1)</x:f>
      </x:c>
      <x:c r="C53" s="54">
        <x:f>IF(C8&lt;DATEVALUE("3/31/2009"),"N/A",A691N2_C2)</x:f>
      </x:c>
      <x:c r="D53" s="119">
        <x:f>IF(C53="N/A", " ", IF(B53="N/A", " ",IF(AND(B53=0,C53=0,),"N/A",IF(ABS(B53)=0, "N/A", ((C53-B53)/ABS(B53))*100))))</x:f>
      </x:c>
      <x:c r="E53" s="54">
        <x:f>IF(E8&lt;DATEVALUE("3/31/2009"),"N/A",A691N2_C3)</x:f>
      </x:c>
      <x:c r="F53" s="119">
        <x:f>IF(E53="N/A", " ", IF(C53="N/A", " ",IF(AND(C53=0,E53=0,),"N/A",IF(ABS(C53)=0, "N/A", ((E53-C53)/ABS(C53))*100))))</x:f>
      </x:c>
      <x:c r="G53" s="54">
        <x:f>IF(G8&lt;DATEVALUE("3/31/2009"),"N/A",A691N2_C4)</x:f>
      </x:c>
      <x:c r="H53" s="119">
        <x:f>IF(G53="N/A", " ", IF(E53="N/A", " ",IF(AND(E53=0,G53=0,),"N/A",IF(ABS(E53)=0, "N/A", ((G53-E53)/ABS(E53))*100))))</x:f>
      </x:c>
      <x:c r="I53" s="54">
        <x:f>IF(I8&lt;DATEVALUE("3/31/2009"),"N/A",A691N2_C5)</x:f>
      </x:c>
      <x:c r="J53" s="119">
        <x:f>IF(I53="N/A", " ", IF(G53="N/A", " ",IF(AND(G53=0,I53=0,),"N/A",IF(ABS(G53)=0, "N/A", ((I53-G53)/ABS(G53))*100))))</x:f>
      </x:c>
    </x:row>
    <x:row r="54" spans="1:10" ht="12.75" customHeight="1" x14ac:dyDescent="0.2">
      <x:c r="A54" s="178" t="s">
        <x:v>756</x:v>
      </x:c>
      <x:c r="B54" s="54">
        <x:f>IF(B8&lt;DATEVALUE("09/30/2017"),"N/A",A691N8_C1)</x:f>
      </x:c>
      <x:c r="C54" s="54">
        <x:f>IF(C8&lt;DATEVALUE("09/30/2017"),"N/A",A691N8_C2)</x:f>
      </x:c>
      <x:c r="D54" s="119">
        <x:f>IF(C54="N/A", " ", IF(B54="N/A", " ",IF(AND(B54=0,C54=0,),"N/A",IF(ABS(B54)=0, "N/A", ((C54-B54)/ABS(B54))*100))))</x:f>
      </x:c>
      <x:c r="E54" s="54">
        <x:f>IF(E8&lt;DATEVALUE("09/30/2017"),"N/A",A691N8_C3)</x:f>
      </x:c>
      <x:c r="F54" s="119">
        <x:f>IF(E54="N/A", " ", IF(C54="N/A", " ",IF(AND(C54=0,E54=0,),"N/A",IF(ABS(C54)=0, "N/A", ((E54-C54)/ABS(C54))*100))))</x:f>
      </x:c>
      <x:c r="G54" s="54">
        <x:f>IF(G8&lt;DATEVALUE("09/30/2017"),"N/A",A691N8_C4)</x:f>
      </x:c>
      <x:c r="H54" s="119">
        <x:f>IF(G54="N/A", " ", IF(E54="N/A", " ",IF(AND(E54=0,G54=0,),"N/A",IF(ABS(E54)=0, "N/A", ((G54-E54)/ABS(E54))*100))))</x:f>
      </x:c>
      <x:c r="I54" s="54">
        <x:f>IF(I8&lt;DATEVALUE("09/30/2017"),"N/A",A691N8_C5)</x:f>
      </x:c>
      <x:c r="J54" s="119">
        <x:f>IF(I54="N/A", " ", IF(G54="N/A", " ",IF(AND(G54=0,I54=0,),"N/A",IF(ABS(G54)=0, "N/A", ((I54-G54)/ABS(G54))*100))))</x:f>
      </x:c>
    </x:row>
    <x:row r="55" spans="1:10" x14ac:dyDescent="0.2">
      <x:c r="A55" s="178" t="s">
        <x:v>757</x:v>
      </x:c>
      <x:c r="B55" s="54">
        <x:f>IF(B8&lt;DATEVALUE("09/30/2017"),"N/A",A691N9_C1)</x:f>
      </x:c>
      <x:c r="C55" s="54">
        <x:f>IF(C8&lt;DATEVALUE("3/31/2022"),"N/A",A691N9_C2)</x:f>
      </x:c>
      <x:c r="D55" s="119">
        <x:f>IF(C55="N/A", " ", IF(B55="N/A", " ",IF(AND(B55=0,C55=0,),"N/A",IF(ABS(B55)=0, "N/A", ((C55-B55)/ABS(B55))*100))))</x:f>
      </x:c>
      <x:c r="E55" s="54">
        <x:f>IF(E8&lt;DATEVALUE("3/31/2022"),"N/A",A691N9_C3)</x:f>
      </x:c>
      <x:c r="F55" s="119">
        <x:f>IF(E55="N/A", " ", IF(C55="N/A", " ",IF(AND(C55=0,E55=0,),"N/A",IF(ABS(C55)=0, "N/A", ((E55-C55)/ABS(C55))*100))))</x:f>
      </x:c>
      <x:c r="G55" s="54">
        <x:f>IF(G8&lt;DATEVALUE("3/31/2022"),"N/A",A691N9_C4)</x:f>
      </x:c>
      <x:c r="H55" s="119">
        <x:f>IF(G55="N/A", " ", IF(E55="N/A", " ",IF(AND(E55=0,G55=0,),"N/A",IF(ABS(E55)=0, "N/A", ((G55-E55)/ABS(E55))*100))))</x:f>
      </x:c>
      <x:c r="I55" s="54">
        <x:f>IF(I8&lt;DATEVALUE("3/31/2022"),"N/A",A691N9_C5)</x:f>
      </x:c>
      <x:c r="J55" s="119">
        <x:f>IF(I55="N/A", " ", IF(G55="N/A", " ",IF(AND(G55=0,I55=0,),"N/A",IF(ABS(G55)=0, "N/A", ((I55-G55)/ABS(G55))*100))))</x:f>
      </x:c>
    </x:row>
    <x:row r="56" spans="1:10" x14ac:dyDescent="0.2">
      <x:c r="A56" s="178" t="s">
        <x:v>739</x:v>
      </x:c>
      <x:c r="B56" s="54">
        <x:f>IF(B8&lt;DATEVALUE("3/31/2022"),"N/A",ASL0058_C1)</x:f>
      </x:c>
      <x:c r="C56" s="54">
        <x:f>IF(C8&lt;DATEVALUE("09/30/2017"),"N/A",ASL0058_C2)</x:f>
      </x:c>
      <x:c r="D56" s="119">
        <x:f>IF(C56="N/A", " ", IF(B56="N/A", " ",IF(AND(B56=0,C56=0,),"N/A",IF(ABS(B56)=0, "N/A", ((C56-B56)/ABS(B56))*100))))</x:f>
      </x:c>
      <x:c r="E56" s="54">
        <x:f>IF(E8&lt;DATEVALUE("09/30/2017"),"N/A",ASL0058_C3)</x:f>
      </x:c>
      <x:c r="F56" s="119">
        <x:f>IF(E56="N/A", " ", IF(C56="N/A", " ",IF(AND(C56=0,E56=0,),"N/A",IF(ABS(C56)=0, "N/A", ((E56-C56)/ABS(C56))*100))))</x:f>
      </x:c>
      <x:c r="G56" s="54">
        <x:f>IF(G8&lt;DATEVALUE("09/30/2017"),"N/A",ASL0058_C4)</x:f>
      </x:c>
      <x:c r="H56" s="119">
        <x:f>IF(G56="N/A", " ", IF(E56="N/A", " ",IF(AND(E56=0,G56=0,),"N/A",IF(ABS(E56)=0, "N/A", ((G56-E56)/ABS(E56))*100))))</x:f>
      </x:c>
      <x:c r="I56" s="54">
        <x:f>IF(I8&lt;DATEVALUE("09/30/2017"),"N/A",ASL0058_C5)</x:f>
      </x:c>
      <x:c r="J56" s="119">
        <x:f>IF(I56="N/A", " ", IF(G56="N/A", " ",IF(AND(G56=0,I56=0,),"N/A",IF(ABS(G56)=0, "N/A", ((I56-G56)/ABS(G56))*100))))</x:f>
      </x:c>
    </x:row>
    <x:row r="57" spans="1:10" x14ac:dyDescent="0.2">
      <x:c r="A57" s="178" t="s">
        <x:v>758</x:v>
      </x:c>
      <x:c r="B57" s="54">
        <x:f>IF(B8&lt;DATEVALUE("3/31/2009"),"N/A",A691N_C1)</x:f>
      </x:c>
      <x:c r="C57" s="54">
        <x:f>IF(C8&lt;DATEVALUE("3/31/2009"),"N/A",A691N_C2)</x:f>
      </x:c>
      <x:c r="D57" s="119">
        <x:f>IF(C57="N/A", " ", IF(B57="N/A", " ",IF(AND(B57=0,C57=0,),"N/A",IF(ABS(B57)=0, "N/A", ((C57-B57)/ABS(B57))*100))))</x:f>
      </x:c>
      <x:c r="E57" s="54">
        <x:f>IF(E8&lt;DATEVALUE("3/31/2009"),"N/A",A691N_C3)</x:f>
      </x:c>
      <x:c r="F57" s="119">
        <x:f>IF(E57="N/A", " ", IF(C57="N/A", " ",IF(AND(C57=0,E57=0,),"N/A",IF(ABS(C57)=0, "N/A", ((E57-C57)/ABS(C57))*100))))</x:f>
      </x:c>
      <x:c r="G57" s="54">
        <x:f>IF(G8&lt;DATEVALUE("3/31/2009"),"N/A",A691N_C4)</x:f>
      </x:c>
      <x:c r="H57" s="119">
        <x:f>IF(G57="N/A", " ", IF(E57="N/A", " ",IF(AND(E57=0,G57=0,),"N/A",IF(ABS(E57)=0, "N/A", ((G57-E57)/ABS(E57))*100))))</x:f>
      </x:c>
      <x:c r="I57" s="54">
        <x:f>IF(I8&lt;DATEVALUE("3/31/2009"),"N/A",A691N_C5)</x:f>
      </x:c>
      <x:c r="J57" s="119">
        <x:f>IF(I57="N/A", " ", IF(G57="N/A", " ",IF(AND(G57=0,I57=0,),"N/A",IF(ABS(G57)=0, "N/A", ((I57-G57)/ABS(G57))*100))))</x:f>
      </x:c>
    </x:row>
    <x:row r="58" spans="1:10" x14ac:dyDescent="0.2">
      <x:c r="A58" s="388" t="s">
        <x:v>687</x:v>
      </x:c>
      <x:c r="B58" s="239"/>
      <x:c r="C58" s="239"/>
      <x:c r="D58" s="239"/>
      <x:c r="E58" s="239"/>
      <x:c r="F58" s="239"/>
      <x:c r="G58" s="239"/>
      <x:c r="H58" s="239"/>
      <x:c r="I58" s="239"/>
      <x:c r="J58" s="239"/>
    </x:row>
    <x:row r="59" spans="1:10" x14ac:dyDescent="0.2">
      <x:c r="A59" s="268" t="s">
        <x:v>668</x:v>
      </x:c>
      <x:c r="I59" s="5" t="s">
        <x:v>759</x:v>
      </x:c>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100-000000000000}" mc:Ignorable="x14ac xr xr2 xr3">
  <x:sheetPr codeName="Sheet9">
    <x:outlinePr summaryBelow="1" summaryRight="1"/>
    <x:pageSetUpPr fitToPage="1"/>
  </x:sheetPr>
  <x:dimension ref="A1:J73"/>
  <x:sheetViews>
    <x:sheetView workbookViewId="0"/>
  </x:sheetViews>
  <x:sheetFormatPr defaultRowHeight="12.75" x14ac:dyDescent="0.2"/>
  <x:cols>
    <x:col min="1" max="1" width="50.710938" style="21"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1" width="10.570312" style="0" bestFit="1" customWidth="1"/>
    <x:col min="12" max="12" width="9.140625" style="0" customWidth="1"/>
    <x:col min="13" max="13" width="14.710938" style="0" customWidth="1"/>
  </x:cols>
  <x:sheetData>
    <x:row r="1" spans="1:13" ht="12" customHeight="1" s="39" customFormat="1" x14ac:dyDescent="0.2">
      <x:c r="A1" s="291"/>
      <x:c r="C1" s="100" t="s">
        <x:v>760</x:v>
      </x:c>
      <x:c r="D1" s="140"/>
      <x:c r="F1" s="141"/>
      <x:c r="H1" s="141"/>
      <x:c r="J1" s="141"/>
    </x:row>
    <x:row r="2" spans="1:13" s="39" customFormat="1" x14ac:dyDescent="0.2">
      <x:c r="A2" s="449"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46">
        <x:f>"CU Name:      "&amp;IF(Cu_Name="","N/A",Cu_Name)</x:f>
      </x:c>
      <x:c r="C4" s="45" t="s">
        <x:v>44</x:v>
      </x:c>
      <x:c r="D4" s="104">
        <x:f>IF(AssetRange="","N/A",AssetRange)</x:f>
      </x:c>
      <x:c r="E4" s="53"/>
      <x:c r="F4" s="141"/>
      <x:c r="H4" s="141"/>
      <x:c r="J4" s="141"/>
    </x:row>
    <x:row r="5" spans="1:13" ht="12" customHeight="1" s="39" customFormat="1" x14ac:dyDescent="0.2">
      <x:c r="A5" s="46">
        <x:f>"Peer Group:      "&amp;IF(Peer_Group="","N/A",IF(Peer_Group="0","N/A",Peer_Group))</x:f>
      </x:c>
      <x:c r="B5" s="105"/>
      <x:c r="C5" s="45" t="s">
        <x:v>52</x:v>
      </x:c>
      <x:c r="D5" s="478">
        <x:f>IF(_xlnm.Criteria="","N/A",_xlnm.Criteria)</x:f>
      </x:c>
      <x:c r="E5" s="50"/>
      <x:c r="F5" s="50"/>
      <x:c r="G5" s="50"/>
      <x:c r="H5" s="50"/>
      <x:c r="I5" s="50"/>
      <x:c r="J5" s="50"/>
    </x:row>
    <x:row r="6" spans="1:13" ht="12" customHeight="1" s="39" customFormat="1" x14ac:dyDescent="0.2">
      <x:c r="A6" s="50"/>
      <x:c r="B6" s="45"/>
      <x:c r="C6" s="45" t="s">
        <x:v>46</x:v>
      </x:c>
      <x:c r="D6" s="53">
        <x:f>IF(NoCu_in_Peer_Group="","N/A",NoCu_in_Peer_Group)</x:f>
      </x:c>
      <x:c r="E6" s="108">
        <x:f>IF(CU_NUMBER&gt;0,"",IF(RetPop=0,"Retroactive Population",""))</x:f>
      </x:c>
      <x:c r="F6" s="141"/>
      <x:c r="H6" s="141"/>
      <x:c r="J6" s="141"/>
    </x:row>
    <x:row r="7" spans="1:13" x14ac:dyDescent="0.2">
      <x:c r="E7" s="35"/>
      <x:c r="F7" s="31"/>
      <x:c r="G7" s="6"/>
      <x:c r="H7" s="31"/>
      <x:c r="I7" s="6"/>
      <x:c r="J7" s="31"/>
    </x:row>
    <x:row r="8" spans="1:13" ht="13.15" customHeight="1" x14ac:dyDescent="0.2">
      <x:c r="A8" s="178"/>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761</x:v>
      </x:c>
      <x:c r="B9" s="101"/>
      <x:c r="C9" s="101"/>
      <x:c r="D9" s="119"/>
      <x:c r="E9" s="101"/>
      <x:c r="F9" s="119"/>
      <x:c r="G9" s="101"/>
      <x:c r="H9" s="119"/>
      <x:c r="I9" s="101"/>
      <x:c r="J9" s="119"/>
    </x:row>
    <x:row r="10" spans="1:13" ht="13.15" customHeight="1" x14ac:dyDescent="0.2">
      <x:c r="A10" s="202" t="s">
        <x:v>762</x:v>
      </x:c>
      <x:c r="B10" s="101"/>
      <x:c r="C10" s="101"/>
      <x:c r="D10" s="119"/>
      <x:c r="E10" s="101"/>
      <x:c r="F10" s="119"/>
      <x:c r="G10" s="101"/>
      <x:c r="H10" s="119"/>
      <x:c r="I10" s="101"/>
      <x:c r="J10" s="119"/>
    </x:row>
    <x:row r="11" spans="1:13" ht="13.15" customHeight="1" x14ac:dyDescent="0.2">
      <x:c r="A11" s="150" t="s">
        <x:v>763</x:v>
      </x:c>
      <x:c r="B11" s="54">
        <x:f>IF(B8&lt;DATEVALUE("3/31/2022"),"N/A",ARL0002_C1)</x:f>
      </x:c>
      <x:c r="C11" s="54">
        <x:f>IF(C8&lt;DATEVALUE("3/31/2022"),"N/A",ARL0002_C2)</x:f>
      </x:c>
      <x:c r="D11" s="119">
        <x:f>IF(C11="N/A", " ", IF(B11="N/A", " ",IF(AND(B11=0,C11=0,),"N/A",IF(ABS(B11)=0, "N/A", ((C11-B11)/ABS(B11))*100))))</x:f>
      </x:c>
      <x:c r="E11" s="54">
        <x:f>IF(E8&lt;DATEVALUE("3/31/2022"),"N/A",ARL0002_C3)</x:f>
      </x:c>
      <x:c r="F11" s="119">
        <x:f>IF(E11="N/A", " ", IF(C11="N/A", " ",IF(AND(C11=0,E11=0,),"N/A",IF(ABS(C11)=0, "N/A", ((E11-C11)/ABS(C11))*100))))</x:f>
      </x:c>
      <x:c r="G11" s="54">
        <x:f>IF(G8&lt;DATEVALUE("3/31/2022"),"N/A",ARL0002_C4)</x:f>
      </x:c>
      <x:c r="H11" s="119">
        <x:f>IF(G11="N/A", " ", IF(E11="N/A", " ",IF(AND(E11=0,G11=0,),"N/A",IF(ABS(E11)=0, "N/A", ((G11-E11)/ABS(E11))*100))))</x:f>
      </x:c>
      <x:c r="I11" s="54">
        <x:f>IF(I8&lt;DATEVALUE("3/31/2022"),"N/A",ARL0002_C5)</x:f>
      </x:c>
      <x:c r="J11" s="119">
        <x:f>IF(I11="N/A", " ", IF(G11="N/A", " ",IF(AND(G11=0,I11=0,),"N/A",IF(ABS(G11)=0, "N/A", ((I11-G11)/ABS(G11))*100))))</x:f>
      </x:c>
    </x:row>
    <x:row r="12" spans="1:13" ht="13.15" customHeight="1" x14ac:dyDescent="0.2">
      <x:c r="A12" s="150" t="s">
        <x:v>764</x:v>
      </x:c>
      <x:c r="B12" s="54">
        <x:f>IF(B8&lt;DATEVALUE("3/31/2022"),"N/A",ARL0005_C1)</x:f>
      </x:c>
      <x:c r="C12" s="54">
        <x:f>IF(C8&lt;DATEVALUE("3/31/2022"),"N/A",ARL0005_C2)</x:f>
      </x:c>
      <x:c r="D12" s="119">
        <x:f>IF(C12="N/A", " ", IF(B12="N/A", " ",IF(AND(B12=0,C12=0,),"N/A",IF(ABS(B12)=0, "N/A", ((C12-B12)/ABS(B12))*100))))</x:f>
      </x:c>
      <x:c r="E12" s="54">
        <x:f>IF(E8&lt;DATEVALUE("3/31/2022"),"N/A",ARL0005_C3)</x:f>
      </x:c>
      <x:c r="F12" s="119">
        <x:f>IF(E12="N/A", " ", IF(C12="N/A", " ",IF(AND(C12=0,E12=0,),"N/A",IF(ABS(C12)=0, "N/A", ((E12-C12)/ABS(C12))*100))))</x:f>
      </x:c>
      <x:c r="G12" s="54">
        <x:f>IF(G8&lt;DATEVALUE("3/31/2022"),"N/A",ARL0005_C4)</x:f>
      </x:c>
      <x:c r="H12" s="119">
        <x:f>IF(G12="N/A", " ", IF(E12="N/A", " ",IF(AND(E12=0,G12=0,),"N/A",IF(ABS(E12)=0, "N/A", ((G12-E12)/ABS(E12))*100))))</x:f>
      </x:c>
      <x:c r="I12" s="54">
        <x:f>IF(I8&lt;DATEVALUE("3/31/2022"),"N/A",ARL0005_C5)</x:f>
      </x:c>
      <x:c r="J12" s="119">
        <x:f>IF(I12="N/A", " ", IF(G12="N/A", " ",IF(AND(G12=0,I12=0,),"N/A",IF(ABS(G12)=0, "N/A", ((I12-G12)/ABS(G12))*100))))</x:f>
      </x:c>
    </x:row>
    <x:row r="13" spans="1:13" ht="13.15" customHeight="1" x14ac:dyDescent="0.2">
      <x:c r="A13" s="150" t="s">
        <x:v>765</x:v>
      </x:c>
      <x:c r="B13" s="54">
        <x:f>IF(B8&lt;DATEVALUE("3/31/2022"),"N/A",ARL0008_C1)</x:f>
      </x:c>
      <x:c r="C13" s="54">
        <x:f>IF(C8&lt;DATEVALUE("3/31/2022"),"N/A",ARL0008_C2)</x:f>
      </x:c>
      <x:c r="D13" s="119">
        <x:f>IF(C13="N/A", " ", IF(B13="N/A", " ",IF(AND(B13=0,C13=0,),"N/A",IF(ABS(B13)=0, "N/A", ((C13-B13)/ABS(B13))*100))))</x:f>
      </x:c>
      <x:c r="E13" s="54">
        <x:f>IF(E8&lt;DATEVALUE("3/31/2022"),"N/A",ARL0008_C3)</x:f>
      </x:c>
      <x:c r="F13" s="119">
        <x:f>IF(E13="N/A", " ", IF(C13="N/A", " ",IF(AND(C13=0,E13=0,),"N/A",IF(ABS(C13)=0, "N/A", ((E13-C13)/ABS(C13))*100))))</x:f>
      </x:c>
      <x:c r="G13" s="54">
        <x:f>IF(G8&lt;DATEVALUE("3/31/2022"),"N/A",ARL0008_C4)</x:f>
      </x:c>
      <x:c r="H13" s="119">
        <x:f>IF(G13="N/A", " ", IF(E13="N/A", " ",IF(AND(E13=0,G13=0,),"N/A",IF(ABS(E13)=0, "N/A", ((G13-E13)/ABS(E13))*100))))</x:f>
      </x:c>
      <x:c r="I13" s="54">
        <x:f>IF(I8&lt;DATEVALUE("3/31/2022"),"N/A",ARL0008_C5)</x:f>
      </x:c>
      <x:c r="J13" s="119">
        <x:f>IF(I13="N/A", " ", IF(G13="N/A", " ",IF(AND(G13=0,I13=0,),"N/A",IF(ABS(G13)=0, "N/A", ((I13-G13)/ABS(G13))*100))))</x:f>
      </x:c>
    </x:row>
    <x:row r="14" spans="1:13" ht="13.15" customHeight="1" x14ac:dyDescent="0.2">
      <x:c r="A14" s="178" t="s">
        <x:v>766</x:v>
      </x:c>
      <x:c r="B14" s="54">
        <x:f>IF(B8&lt;DATEVALUE("3/31/2022"),"N/A",ARL0011_C1)</x:f>
      </x:c>
      <x:c r="C14" s="54">
        <x:f>IF(C8&lt;DATEVALUE("3/31/2022"),"N/A",ARL0011_C2)</x:f>
      </x:c>
      <x:c r="D14" s="119">
        <x:f>IF(C14="N/A", " ", IF(B14="N/A", " ",IF(AND(B14=0,C14=0,),"N/A",IF(ABS(B14)=0, "N/A", ((C14-B14)/ABS(B14))*100))))</x:f>
      </x:c>
      <x:c r="E14" s="54">
        <x:f>IF(E8&lt;DATEVALUE("3/31/2022"),"N/A",ARL0011_C3)</x:f>
      </x:c>
      <x:c r="F14" s="119">
        <x:f>IF(E14="N/A", " ", IF(C14="N/A", " ",IF(AND(C14=0,E14=0,),"N/A",IF(ABS(C14)=0, "N/A", ((E14-C14)/ABS(C14))*100))))</x:f>
      </x:c>
      <x:c r="G14" s="54">
        <x:f>IF(G8&lt;DATEVALUE("3/31/2022"),"N/A",ARL0011_C4)</x:f>
      </x:c>
      <x:c r="H14" s="119">
        <x:f>IF(G14="N/A", " ", IF(E14="N/A", " ",IF(AND(E14=0,G14=0,),"N/A",IF(ABS(E14)=0, "N/A", ((G14-E14)/ABS(E14))*100))))</x:f>
      </x:c>
      <x:c r="I14" s="54">
        <x:f>IF(I8&lt;DATEVALUE("3/31/2022"),"N/A",ARL0011_C5)</x:f>
      </x:c>
      <x:c r="J14" s="119">
        <x:f>IF(I14="N/A", " ", IF(G14="N/A", " ",IF(AND(G14=0,I14=0,),"N/A",IF(ABS(G14)=0, "N/A", ((I14-G14)/ABS(G14))*100))))</x:f>
      </x:c>
    </x:row>
    <x:row r="15" spans="1:13" ht="13.15" customHeight="1" x14ac:dyDescent="0.2">
      <x:c r="A15" s="178" t="s">
        <x:v>767</x:v>
      </x:c>
      <x:c r="B15" s="54">
        <x:f>IF(B8&lt;DATEVALUE("3/31/2022"),"N/A",ARL0014_C1)</x:f>
      </x:c>
      <x:c r="C15" s="54">
        <x:f>IF(C8&lt;DATEVALUE("3/31/2022"),"N/A",ARL0014_C2)</x:f>
      </x:c>
      <x:c r="D15" s="119">
        <x:f>IF(C15="N/A", " ", IF(B15="N/A", " ",IF(AND(B15=0,C15=0,),"N/A",IF(ABS(B15)=0, "N/A", ((C15-B15)/ABS(B15))*100))))</x:f>
      </x:c>
      <x:c r="E15" s="54">
        <x:f>IF(E8&lt;DATEVALUE("3/31/2022"),"N/A",ARL0014_C3)</x:f>
      </x:c>
      <x:c r="F15" s="119">
        <x:f>IF(E15="N/A", " ", IF(C15="N/A", " ",IF(AND(C15=0,E15=0,),"N/A",IF(ABS(C15)=0, "N/A", ((E15-C15)/ABS(C15))*100))))</x:f>
      </x:c>
      <x:c r="G15" s="54">
        <x:f>IF(G8&lt;DATEVALUE("3/31/2022"),"N/A",ARL0014_C4)</x:f>
      </x:c>
      <x:c r="H15" s="119">
        <x:f>IF(G15="N/A", " ", IF(E15="N/A", " ",IF(AND(E15=0,G15=0,),"N/A",IF(ABS(E15)=0, "N/A", ((G15-E15)/ABS(E15))*100))))</x:f>
      </x:c>
      <x:c r="I15" s="54">
        <x:f>IF(I8&lt;DATEVALUE("3/31/2022"),"N/A",ARL0014_C5)</x:f>
      </x:c>
      <x:c r="J15" s="119">
        <x:f>IF(I15="N/A", " ", IF(G15="N/A", " ",IF(AND(G15=0,I15=0,),"N/A",IF(ABS(G15)=0, "N/A", ((I15-G15)/ABS(G15))*100))))</x:f>
      </x:c>
    </x:row>
    <x:row r="16" spans="1:13" ht="13.15" customHeight="1" x14ac:dyDescent="0.2">
      <x:c r="A16" s="202" t="s">
        <x:v>768</x:v>
      </x:c>
      <x:c r="B16" s="54">
        <x:f>IF(B8&lt;DATEVALUE("3/31/2022"),"N/A",ARL0016_C1)</x:f>
      </x:c>
      <x:c r="C16" s="54">
        <x:f>IF(C8&lt;DATEVALUE("3/31/2022"),"N/A",ARL0016_C2)</x:f>
      </x:c>
      <x:c r="D16" s="119">
        <x:f>IF(C16="N/A", " ", IF(B16="N/A", " ",IF(AND(B16=0,C16=0,),"N/A",IF(ABS(B16)=0, "N/A", ((C16-B16)/ABS(B16))*100))))</x:f>
      </x:c>
      <x:c r="E16" s="54">
        <x:f>IF(E8&lt;DATEVALUE("3/31/2022"),"N/A",ARL0016_C3)</x:f>
      </x:c>
      <x:c r="F16" s="119">
        <x:f>IF(E16="N/A", " ", IF(C16="N/A", " ",IF(AND(C16=0,E16=0,),"N/A",IF(ABS(C16)=0, "N/A", ((E16-C16)/ABS(C16))*100))))</x:f>
      </x:c>
      <x:c r="G16" s="54">
        <x:f>IF(G8&lt;DATEVALUE("3/31/2022"),"N/A",ARL0016_C4)</x:f>
      </x:c>
      <x:c r="H16" s="119">
        <x:f>IF(G16="N/A", " ", IF(E16="N/A", " ",IF(AND(E16=0,G16=0,),"N/A",IF(ABS(E16)=0, "N/A", ((G16-E16)/ABS(E16))*100))))</x:f>
      </x:c>
      <x:c r="I16" s="54">
        <x:f>IF(I8&lt;DATEVALUE("3/31/2022"),"N/A",ARL0016_C5)</x:f>
      </x:c>
      <x:c r="J16" s="119">
        <x:f>IF(I16="N/A", " ", IF(G16="N/A", " ",IF(AND(G16=0,I16=0,),"N/A",IF(ABS(G16)=0, "N/A", ((I16-G16)/ABS(G16))*100))))</x:f>
      </x:c>
    </x:row>
    <x:row r="17" spans="1:13" ht="13.15" customHeight="1" x14ac:dyDescent="0.2">
      <x:c r="A17" s="109" t="s">
        <x:v>769</x:v>
      </x:c>
      <x:c r="B17" s="54"/>
      <x:c r="C17" s="54"/>
      <x:c r="D17" s="119"/>
      <x:c r="E17" s="54"/>
      <x:c r="F17" s="119"/>
      <x:c r="G17" s="54"/>
      <x:c r="H17" s="119"/>
      <x:c r="I17" s="54"/>
      <x:c r="J17" s="119"/>
    </x:row>
    <x:row r="18" spans="1:13" ht="13.15" customHeight="1" x14ac:dyDescent="0.2">
      <x:c r="A18" s="150" t="s">
        <x:v>770</x:v>
      </x:c>
      <x:c r="B18" s="54">
        <x:f>IF(B8&lt;DATEVALUE("3/31/2022"),"N/A",ARL0019_C1)</x:f>
      </x:c>
      <x:c r="C18" s="54">
        <x:f>IF(C8&lt;DATEVALUE("3/31/2022"),"N/A",ARL0019_C2)</x:f>
      </x:c>
      <x:c r="D18" s="119">
        <x:f>IF(C18="N/A", " ", IF(B18="N/A", " ",IF(AND(B18=0,C18=0,),"N/A",IF(ABS(B18)=0, "N/A", ((C18-B18)/ABS(B18))*100))))</x:f>
      </x:c>
      <x:c r="E18" s="54">
        <x:f>IF(E8&lt;DATEVALUE("3/31/2022"),"N/A",ARL0019_C3)</x:f>
      </x:c>
      <x:c r="F18" s="119">
        <x:f>IF(E18="N/A", " ", IF(C18="N/A", " ",IF(AND(C18=0,E18=0,),"N/A",IF(ABS(C18)=0, "N/A", ((E18-C18)/ABS(C18))*100))))</x:f>
      </x:c>
      <x:c r="G18" s="54">
        <x:f>IF(G8&lt;DATEVALUE("3/31/2022"),"N/A",ARL0019_C4)</x:f>
      </x:c>
      <x:c r="H18" s="119">
        <x:f>IF(G18="N/A", " ", IF(E18="N/A", " ",IF(AND(E18=0,G18=0,),"N/A",IF(ABS(E18)=0, "N/A", ((G18-E18)/ABS(E18))*100))))</x:f>
      </x:c>
      <x:c r="I18" s="54">
        <x:f>IF(I8&lt;DATEVALUE("3/31/2022"),"N/A",ARL0019_C5)</x:f>
      </x:c>
      <x:c r="J18" s="119">
        <x:f>IF(I18="N/A", " ", IF(G18="N/A", " ",IF(AND(G18=0,I18=0,),"N/A",IF(ABS(G18)=0, "N/A", ((I18-G18)/ABS(G18))*100))))</x:f>
      </x:c>
    </x:row>
    <x:row r="19" spans="1:13" ht="13.15" customHeight="1" x14ac:dyDescent="0.2">
      <x:c r="A19" s="150" t="s">
        <x:v>771</x:v>
      </x:c>
      <x:c r="B19" s="54">
        <x:f>IF(B8&lt;DATEVALUE("3/31/2022"),"N/A",ARL0022_C1)</x:f>
      </x:c>
      <x:c r="C19" s="54">
        <x:f>IF(C8&lt;DATEVALUE("3/31/2022"),"N/A",ARL0022_C2)</x:f>
      </x:c>
      <x:c r="D19" s="119">
        <x:f>IF(C19="N/A", " ", IF(B19="N/A", " ",IF(AND(B19=0,C19=0,),"N/A",IF(ABS(B19)=0, "N/A", ((C19-B19)/ABS(B19))*100))))</x:f>
      </x:c>
      <x:c r="E19" s="54">
        <x:f>IF(E8&lt;DATEVALUE("3/31/2022"),"N/A",ARL0022_C3)</x:f>
      </x:c>
      <x:c r="F19" s="119">
        <x:f>IF(E19="N/A", " ", IF(C19="N/A", " ",IF(AND(C19=0,E19=0,),"N/A",IF(ABS(C19)=0, "N/A", ((E19-C19)/ABS(C19))*100))))</x:f>
      </x:c>
      <x:c r="G19" s="54">
        <x:f>IF(G8&lt;DATEVALUE("3/31/2022"),"N/A",ARL0022_C4)</x:f>
      </x:c>
      <x:c r="H19" s="119">
        <x:f>IF(G19="N/A", " ", IF(E19="N/A", " ",IF(AND(E19=0,G19=0,),"N/A",IF(ABS(E19)=0, "N/A", ((G19-E19)/ABS(E19))*100))))</x:f>
      </x:c>
      <x:c r="I19" s="54">
        <x:f>IF(I8&lt;DATEVALUE("3/31/2022"),"N/A",ARL0022_C5)</x:f>
      </x:c>
      <x:c r="J19" s="119">
        <x:f>IF(I19="N/A", " ", IF(G19="N/A", " ",IF(AND(G19=0,I19=0,),"N/A",IF(ABS(G19)=0, "N/A", ((I19-G19)/ABS(G19))*100))))</x:f>
      </x:c>
    </x:row>
    <x:row r="20" spans="1:13" ht="13.15" customHeight="1" x14ac:dyDescent="0.2">
      <x:c r="A20" s="150" t="s">
        <x:v>772</x:v>
      </x:c>
      <x:c r="B20" s="54">
        <x:f>IF(B8&lt;DATEVALUE("3/31/2022"),"N/A",ARL0025_C1)</x:f>
      </x:c>
      <x:c r="C20" s="54">
        <x:f>IF(C8&lt;DATEVALUE("3/31/2022"),"N/A",ARL0025_C2)</x:f>
      </x:c>
      <x:c r="D20" s="119">
        <x:f>IF(C20="N/A", " ", IF(B20="N/A", " ",IF(AND(B20=0,C20=0,),"N/A",IF(ABS(B20)=0, "N/A", ((C20-B20)/ABS(B20))*100))))</x:f>
      </x:c>
      <x:c r="E20" s="54">
        <x:f>IF(E8&lt;DATEVALUE("3/31/2022"),"N/A",ARL0025_C3)</x:f>
      </x:c>
      <x:c r="F20" s="119">
        <x:f>IF(E20="N/A", " ", IF(C20="N/A", " ",IF(AND(C20=0,E20=0,),"N/A",IF(ABS(C20)=0, "N/A", ((E20-C20)/ABS(C20))*100))))</x:f>
      </x:c>
      <x:c r="G20" s="54">
        <x:f>IF(G8&lt;DATEVALUE("3/31/2022"),"N/A",ARL0025_C4)</x:f>
      </x:c>
      <x:c r="H20" s="119">
        <x:f>IF(G20="N/A", " ", IF(E20="N/A", " ",IF(AND(E20=0,G20=0,),"N/A",IF(ABS(E20)=0, "N/A", ((G20-E20)/ABS(E20))*100))))</x:f>
      </x:c>
      <x:c r="I20" s="54">
        <x:f>IF(I8&lt;DATEVALUE("3/31/2022"),"N/A",ARL0025_C5)</x:f>
      </x:c>
      <x:c r="J20" s="119">
        <x:f>IF(I20="N/A", " ", IF(G20="N/A", " ",IF(AND(G20=0,I20=0,),"N/A",IF(ABS(G20)=0, "N/A", ((I20-G20)/ABS(G20))*100))))</x:f>
      </x:c>
    </x:row>
    <x:row r="21" spans="1:13" ht="13.15" customHeight="1" x14ac:dyDescent="0.2">
      <x:c r="A21" s="150" t="s">
        <x:v>773</x:v>
      </x:c>
      <x:c r="B21" s="54">
        <x:f>IF(B8&lt;DATEVALUE("3/31/2022"),"N/A",ARL0028_C1)</x:f>
      </x:c>
      <x:c r="C21" s="54">
        <x:f>IF(C8&lt;DATEVALUE("3/31/2022"),"N/A",ARL0028_C2)</x:f>
      </x:c>
      <x:c r="D21" s="119">
        <x:f>IF(C21="N/A", " ", IF(B21="N/A", " ",IF(AND(B21=0,C21=0,),"N/A",IF(ABS(B21)=0, "N/A", ((C21-B21)/ABS(B21))*100))))</x:f>
      </x:c>
      <x:c r="E21" s="54">
        <x:f>IF(E8&lt;DATEVALUE("3/31/2022"),"N/A",ARL0028_C3)</x:f>
      </x:c>
      <x:c r="F21" s="119">
        <x:f>IF(E21="N/A", " ", IF(C21="N/A", " ",IF(AND(C21=0,E21=0,),"N/A",IF(ABS(C21)=0, "N/A", ((E21-C21)/ABS(C21))*100))))</x:f>
      </x:c>
      <x:c r="G21" s="54">
        <x:f>IF(G8&lt;DATEVALUE("3/31/2022"),"N/A",ARL0028_C4)</x:f>
      </x:c>
      <x:c r="H21" s="119">
        <x:f>IF(G21="N/A", " ", IF(E21="N/A", " ",IF(AND(E21=0,G21=0,),"N/A",IF(ABS(E21)=0, "N/A", ((G21-E21)/ABS(E21))*100))))</x:f>
      </x:c>
      <x:c r="I21" s="54">
        <x:f>IF(I8&lt;DATEVALUE("3/31/2022"),"N/A",ARL0028_C5)</x:f>
      </x:c>
      <x:c r="J21" s="119">
        <x:f>IF(I21="N/A", " ", IF(G21="N/A", " ",IF(AND(G21=0,I21=0,),"N/A",IF(ABS(G21)=0, "N/A", ((I21-G21)/ABS(G21))*100))))</x:f>
      </x:c>
    </x:row>
    <x:row r="22" spans="1:13" ht="13.15" customHeight="1" x14ac:dyDescent="0.2">
      <x:c r="A22" s="109" t="s">
        <x:v>774</x:v>
      </x:c>
      <x:c r="B22" s="54">
        <x:f>IF(B8&lt;DATEVALUE("3/31/2022"),"N/A",ARL0030_C1)</x:f>
      </x:c>
      <x:c r="C22" s="54">
        <x:f>IF(C8&lt;DATEVALUE("3/31/2022"),"N/A",ARL0030_C2)</x:f>
      </x:c>
      <x:c r="D22" s="119">
        <x:f>IF(C22="N/A", " ", IF(B22="N/A", " ",IF(AND(B22=0,C22=0,),"N/A",IF(ABS(B22)=0, "N/A", ((C22-B22)/ABS(B22))*100))))</x:f>
      </x:c>
      <x:c r="E22" s="54">
        <x:f>IF(E8&lt;DATEVALUE("3/31/2022"),"N/A",ARL0030_C3)</x:f>
      </x:c>
      <x:c r="F22" s="119">
        <x:f>IF(E22="N/A", " ", IF(C22="N/A", " ",IF(AND(C22=0,E22=0,),"N/A",IF(ABS(C22)=0, "N/A", ((E22-C22)/ABS(C22))*100))))</x:f>
      </x:c>
      <x:c r="G22" s="54">
        <x:f>IF(G8&lt;DATEVALUE("3/31/2022"),"N/A",ARL0030_C4)</x:f>
      </x:c>
      <x:c r="H22" s="119">
        <x:f>IF(G22="N/A", " ", IF(E22="N/A", " ",IF(AND(E22=0,G22=0,),"N/A",IF(ABS(E22)=0, "N/A", ((G22-E22)/ABS(E22))*100))))</x:f>
      </x:c>
      <x:c r="I22" s="54">
        <x:f>IF(I8&lt;DATEVALUE("3/31/2022"),"N/A",ARL0030_C5)</x:f>
      </x:c>
      <x:c r="J22" s="119">
        <x:f>IF(I22="N/A", " ", IF(G22="N/A", " ",IF(AND(G22=0,I22=0,),"N/A",IF(ABS(G22)=0, "N/A", ((I22-G22)/ABS(G22))*100))))</x:f>
      </x:c>
    </x:row>
    <x:row r="23" spans="1:13" ht="13.15" customHeight="1" x14ac:dyDescent="0.2">
      <x:c r="A23" s="179" t="s">
        <x:v>775</x:v>
      </x:c>
      <x:c r="B23" s="54"/>
      <x:c r="C23" s="54"/>
      <x:c r="D23" s="119"/>
      <x:c r="E23" s="54"/>
      <x:c r="F23" s="119"/>
      <x:c r="G23" s="54"/>
      <x:c r="H23" s="119"/>
      <x:c r="I23" s="54"/>
      <x:c r="J23" s="119"/>
    </x:row>
    <x:row r="24" spans="1:13" ht="13.15" customHeight="1" x14ac:dyDescent="0.2">
      <x:c r="A24" s="101" t="s">
        <x:v>770</x:v>
      </x:c>
      <x:c r="B24" s="54">
        <x:f>IF(B8&lt;DATEVALUE("3/31/2022"),"N/A",ARL0033_C1)</x:f>
      </x:c>
      <x:c r="C24" s="54">
        <x:f>IF(C8&lt;DATEVALUE("3/31/2022"),"N/A",ARL0033_C2)</x:f>
      </x:c>
      <x:c r="D24" s="119">
        <x:f>IF(C24="N/A", " ", IF(B24="N/A", " ",IF(AND(B24=0,C24=0,),"N/A",IF(ABS(B24)=0, "N/A", ((C24-B24)/ABS(B24))*100))))</x:f>
      </x:c>
      <x:c r="E24" s="54">
        <x:f>IF(E8&lt;DATEVALUE("3/31/2022"),"N/A",ARL0033_C3)</x:f>
      </x:c>
      <x:c r="F24" s="119">
        <x:f>IF(E24="N/A", " ", IF(C24="N/A", " ",IF(AND(C24=0,E24=0,),"N/A",IF(ABS(C24)=0, "N/A", ((E24-C24)/ABS(C24))*100))))</x:f>
      </x:c>
      <x:c r="G24" s="54">
        <x:f>IF(G8&lt;DATEVALUE("3/31/2022"),"N/A",ARL0033_C4)</x:f>
      </x:c>
      <x:c r="H24" s="119">
        <x:f>IF(G24="N/A", " ", IF(E24="N/A", " ",IF(AND(E24=0,G24=0,),"N/A",IF(ABS(E24)=0, "N/A", ((G24-E24)/ABS(E24))*100))))</x:f>
      </x:c>
      <x:c r="I24" s="54">
        <x:f>IF(I8&lt;DATEVALUE("3/31/2022"),"N/A",ARL0033_C5)</x:f>
      </x:c>
      <x:c r="J24" s="119">
        <x:f>IF(I24="N/A", " ", IF(G24="N/A", " ",IF(AND(G24=0,I24=0,),"N/A",IF(ABS(G24)=0, "N/A", ((I24-G24)/ABS(G24))*100))))</x:f>
      </x:c>
    </x:row>
    <x:row r="25" spans="1:13" ht="13.15" customHeight="1" x14ac:dyDescent="0.2">
      <x:c r="A25" s="101" t="s">
        <x:v>771</x:v>
      </x:c>
      <x:c r="B25" s="54">
        <x:f>IF(B8&lt;DATEVALUE("3/31/2022"),"N/A",ARL0036_C1)</x:f>
      </x:c>
      <x:c r="C25" s="54">
        <x:f>IF(C8&lt;DATEVALUE("3/31/2022"),"N/A",ARL0036_C2)</x:f>
      </x:c>
      <x:c r="D25" s="119">
        <x:f>IF(C25="N/A", " ", IF(B25="N/A", " ",IF(AND(B25=0,C25=0,),"N/A",IF(ABS(B25)=0, "N/A", ((C25-B25)/ABS(B25))*100))))</x:f>
      </x:c>
      <x:c r="E25" s="54">
        <x:f>IF(E8&lt;DATEVALUE("3/31/2022"),"N/A",ARL0036_C3)</x:f>
      </x:c>
      <x:c r="F25" s="119">
        <x:f>IF(E25="N/A", " ", IF(C25="N/A", " ",IF(AND(C25=0,E25=0,),"N/A",IF(ABS(C25)=0, "N/A", ((E25-C25)/ABS(C25))*100))))</x:f>
      </x:c>
      <x:c r="G25" s="54">
        <x:f>IF(G8&lt;DATEVALUE("3/31/2022"),"N/A",ARL0036_C4)</x:f>
      </x:c>
      <x:c r="H25" s="119">
        <x:f>IF(G25="N/A", " ", IF(E25="N/A", " ",IF(AND(E25=0,G25=0,),"N/A",IF(ABS(E25)=0, "N/A", ((G25-E25)/ABS(E25))*100))))</x:f>
      </x:c>
      <x:c r="I25" s="54">
        <x:f>IF(I8&lt;DATEVALUE("3/31/2022"),"N/A",ARL0036_C5)</x:f>
      </x:c>
      <x:c r="J25" s="119">
        <x:f>IF(I25="N/A", " ", IF(G25="N/A", " ",IF(AND(G25=0,I25=0,),"N/A",IF(ABS(G25)=0, "N/A", ((I25-G25)/ABS(G25))*100))))</x:f>
      </x:c>
    </x:row>
    <x:row r="26" spans="1:13" ht="13.15" customHeight="1" x14ac:dyDescent="0.2">
      <x:c r="A26" s="101" t="s">
        <x:v>772</x:v>
      </x:c>
      <x:c r="B26" s="54">
        <x:f>IF(B8&lt;DATEVALUE("3/31/2022"),"N/A",ARL0039_C1)</x:f>
      </x:c>
      <x:c r="C26" s="54">
        <x:f>IF(C8&lt;DATEVALUE("3/31/2022"),"N/A",ARL0039_C2)</x:f>
      </x:c>
      <x:c r="D26" s="119">
        <x:f>IF(C26="N/A", " ", IF(B26="N/A", " ",IF(AND(B26=0,C26=0,),"N/A",IF(ABS(B26)=0, "N/A", ((C26-B26)/ABS(B26))*100))))</x:f>
      </x:c>
      <x:c r="E26" s="54">
        <x:f>IF(E8&lt;DATEVALUE("3/31/2022"),"N/A",ARL0039_C3)</x:f>
      </x:c>
      <x:c r="F26" s="119">
        <x:f>IF(E26="N/A", " ", IF(C26="N/A", " ",IF(AND(C26=0,E26=0,),"N/A",IF(ABS(C26)=0, "N/A", ((E26-C26)/ABS(C26))*100))))</x:f>
      </x:c>
      <x:c r="G26" s="54">
        <x:f>IF(G8&lt;DATEVALUE("3/31/2022"),"N/A",ARL0039_C4)</x:f>
      </x:c>
      <x:c r="H26" s="119">
        <x:f>IF(G26="N/A", " ", IF(E26="N/A", " ",IF(AND(E26=0,G26=0,),"N/A",IF(ABS(E26)=0, "N/A", ((G26-E26)/ABS(E26))*100))))</x:f>
      </x:c>
      <x:c r="I26" s="54">
        <x:f>IF(I8&lt;DATEVALUE("3/31/2022"),"N/A",ARL0039_C5)</x:f>
      </x:c>
      <x:c r="J26" s="119">
        <x:f>IF(I26="N/A", " ", IF(G26="N/A", " ",IF(AND(G26=0,I26=0,),"N/A",IF(ABS(G26)=0, "N/A", ((I26-G26)/ABS(G26))*100))))</x:f>
      </x:c>
    </x:row>
    <x:row r="27" spans="1:13" ht="13.15" customHeight="1" x14ac:dyDescent="0.2">
      <x:c r="A27" s="101" t="s">
        <x:v>773</x:v>
      </x:c>
      <x:c r="B27" s="54">
        <x:f>IF(B8&lt;DATEVALUE("3/31/2022"),"N/A",ARL0042_C1)</x:f>
      </x:c>
      <x:c r="C27" s="54">
        <x:f>IF(C8&lt;DATEVALUE("3/31/2022"),"N/A",ARL0042_C2)</x:f>
      </x:c>
      <x:c r="D27" s="119">
        <x:f>IF(C27="N/A", " ", IF(B27="N/A", " ",IF(AND(B27=0,C27=0,),"N/A",IF(ABS(B27)=0, "N/A", ((C27-B27)/ABS(B27))*100))))</x:f>
      </x:c>
      <x:c r="E27" s="54">
        <x:f>IF(E8&lt;DATEVALUE("3/31/2022"),"N/A",ARL0042_C3)</x:f>
      </x:c>
      <x:c r="F27" s="119">
        <x:f>IF(E27="N/A", " ", IF(C27="N/A", " ",IF(AND(C27=0,E27=0,),"N/A",IF(ABS(C27)=0, "N/A", ((E27-C27)/ABS(C27))*100))))</x:f>
      </x:c>
      <x:c r="G27" s="54">
        <x:f>IF(G8&lt;DATEVALUE("3/31/2022"),"N/A",ARL0042_C4)</x:f>
      </x:c>
      <x:c r="H27" s="119">
        <x:f>IF(G27="N/A", " ", IF(E27="N/A", " ",IF(AND(E27=0,G27=0,),"N/A",IF(ABS(E27)=0, "N/A", ((G27-E27)/ABS(E27))*100))))</x:f>
      </x:c>
      <x:c r="I27" s="54">
        <x:f>IF(I8&lt;DATEVALUE("3/31/2022"),"N/A",ARL0042_C5)</x:f>
      </x:c>
      <x:c r="J27" s="119">
        <x:f>IF(I27="N/A", " ", IF(G27="N/A", " ",IF(AND(G27=0,I27=0,),"N/A",IF(ABS(G27)=0, "N/A", ((I27-G27)/ABS(G27))*100))))</x:f>
      </x:c>
    </x:row>
    <x:row r="28" spans="1:13" ht="13.15" customHeight="1" x14ac:dyDescent="0.2">
      <x:c r="A28" s="108" t="s">
        <x:v>776</x:v>
      </x:c>
      <x:c r="B28" s="54">
        <x:f>IF(B8&lt;DATEVALUE("3/31/2022"),"N/A",ARL0044_C1)</x:f>
      </x:c>
      <x:c r="C28" s="54">
        <x:f>IF(C8&lt;DATEVALUE("3/31/2022"),"N/A",ARL0044_C2)</x:f>
      </x:c>
      <x:c r="D28" s="119">
        <x:f>IF(C28="N/A", " ", IF(B28="N/A", " ",IF(AND(B28=0,C28=0,),"N/A",IF(ABS(B28)=0, "N/A", ((C28-B28)/ABS(B28))*100))))</x:f>
      </x:c>
      <x:c r="E28" s="54">
        <x:f>IF(E8&lt;DATEVALUE("3/31/2022"),"N/A",ARL0044_C3)</x:f>
      </x:c>
      <x:c r="F28" s="119">
        <x:f>IF(E28="N/A", " ", IF(C28="N/A", " ",IF(AND(C28=0,E28=0,),"N/A",IF(ABS(C28)=0, "N/A", ((E28-C28)/ABS(C28))*100))))</x:f>
      </x:c>
      <x:c r="G28" s="54">
        <x:f>IF(G8&lt;DATEVALUE("3/31/2022"),"N/A",ARL0044_C4)</x:f>
      </x:c>
      <x:c r="H28" s="119">
        <x:f>IF(G28="N/A", " ", IF(E28="N/A", " ",IF(AND(E28=0,G28=0,),"N/A",IF(ABS(E28)=0, "N/A", ((G28-E28)/ABS(E28))*100))))</x:f>
      </x:c>
      <x:c r="I28" s="54">
        <x:f>IF(I8&lt;DATEVALUE("3/31/2022"),"N/A",ARL0044_C5)</x:f>
      </x:c>
      <x:c r="J28" s="119">
        <x:f>IF(I28="N/A", " ", IF(G28="N/A", " ",IF(AND(G28=0,I28=0,),"N/A",IF(ABS(G28)=0, "N/A", ((I28-G28)/ABS(G28))*100))))</x:f>
      </x:c>
    </x:row>
    <x:row r="29" spans="1:13" ht="26.45" customHeight="1" x14ac:dyDescent="0.2">
      <x:c r="A29" s="109" t="s">
        <x:v>777</x:v>
      </x:c>
      <x:c r="B29" s="54">
        <x:f>IF(B8&lt;DATEVALUE("3/31/2022"),"N/A",ARL0047_C1)</x:f>
      </x:c>
      <x:c r="C29" s="54">
        <x:f>IF(C8&lt;DATEVALUE("3/31/2022"),"N/A",ARL0047_C2)</x:f>
      </x:c>
      <x:c r="D29" s="119">
        <x:f>IF(C29="N/A", " ", IF(B29="N/A", " ",IF(AND(B29=0,C29=0,),"N/A",IF(ABS(B29)=0, "N/A", ((C29-B29)/ABS(B29))*100))))</x:f>
      </x:c>
      <x:c r="E29" s="54">
        <x:f>IF(E8&lt;DATEVALUE("3/31/2022"),"N/A",ARL0047_C3)</x:f>
      </x:c>
      <x:c r="F29" s="119">
        <x:f>IF(E29="N/A", " ", IF(C29="N/A", " ",IF(AND(C29=0,E29=0,),"N/A",IF(ABS(C29)=0, "N/A", ((E29-C29)/ABS(C29))*100))))</x:f>
      </x:c>
      <x:c r="G29" s="54">
        <x:f>IF(G8&lt;DATEVALUE("3/31/2022"),"N/A",ARL0047_C4)</x:f>
      </x:c>
      <x:c r="H29" s="119">
        <x:f>IF(G29="N/A", " ", IF(E29="N/A", " ",IF(AND(E29=0,G29=0,),"N/A",IF(ABS(E29)=0, "N/A", ((G29-E29)/ABS(E29))*100))))</x:f>
      </x:c>
      <x:c r="I29" s="54">
        <x:f>IF(I8&lt;DATEVALUE("3/31/2022"),"N/A",ARL0047_C5)</x:f>
      </x:c>
      <x:c r="J29" s="119">
        <x:f>IF(I29="N/A", " ", IF(G29="N/A", " ",IF(AND(G29=0,I29=0,),"N/A",IF(ABS(G29)=0, "N/A", ((I29-G29)/ABS(G29))*100))))</x:f>
      </x:c>
    </x:row>
    <x:row r="30" spans="1:13" ht="13.15" customHeight="1" x14ac:dyDescent="0.2">
      <x:c r="A30" s="202" t="s">
        <x:v>778</x:v>
      </x:c>
      <x:c r="B30" s="54"/>
      <x:c r="C30" s="54"/>
      <x:c r="D30" s="119"/>
      <x:c r="E30" s="54"/>
      <x:c r="F30" s="119"/>
      <x:c r="G30" s="54"/>
      <x:c r="H30" s="119"/>
      <x:c r="I30" s="54"/>
      <x:c r="J30" s="119"/>
    </x:row>
    <x:row r="31" spans="1:13" ht="13.15" customHeight="1" x14ac:dyDescent="0.2">
      <x:c r="A31" s="202" t="s">
        <x:v>779</x:v>
      </x:c>
      <x:c r="B31" s="54"/>
      <x:c r="C31" s="54"/>
      <x:c r="D31" s="119"/>
      <x:c r="E31" s="54"/>
      <x:c r="F31" s="119"/>
      <x:c r="G31" s="54"/>
      <x:c r="H31" s="119"/>
      <x:c r="I31" s="54"/>
      <x:c r="J31" s="119"/>
    </x:row>
    <x:row r="32" spans="1:13" ht="13.15" customHeight="1" x14ac:dyDescent="0.2">
      <x:c r="A32" s="150" t="s">
        <x:v>780</x:v>
      </x:c>
      <x:c r="B32" s="54">
        <x:f>IF(B8&lt;DATEVALUE("3/31/2022"),"N/A",ARL0003_C1)</x:f>
      </x:c>
      <x:c r="C32" s="54">
        <x:f>IF(C8&lt;DATEVALUE("3/31/2022"),"N/A",ARL0003_C2)</x:f>
      </x:c>
      <x:c r="D32" s="119">
        <x:f>IF(C32="N/A", " ", IF(B32="N/A", " ",IF(AND(B32=0,C32=0,),"N/A",IF(ABS(B32)=0, "N/A", ((C32*Anu_C2-B32*Anu_C1)/ABS(B32*Anu_C1))*100))))</x:f>
      </x:c>
      <x:c r="E32" s="54">
        <x:f>IF(E8&lt;DATEVALUE("3/31/2022"),"N/A",ARL0003_C3)</x:f>
      </x:c>
      <x:c r="F32" s="119">
        <x:f>IF(E32="N/A", " ", IF(C32="N/A", " ",IF(AND(C32=0,E32=0,),"N/A",IF(ABS(C32)=0, "N/A", ((E32*Anu_C3-C32*Anu_C2)/ABS(C32*Anu_C2))*100))))</x:f>
      </x:c>
      <x:c r="G32" s="54">
        <x:f>IF(G8&lt;DATEVALUE("3/31/2022"),"N/A",ARL0003_C4)</x:f>
      </x:c>
      <x:c r="H32" s="119">
        <x:f>IF(G32="N/A", " ", IF(E32="N/A", " ",IF(AND(E32=0,G32=0,),"N/A",IF(ABS(E32)=0, "N/A", ((G32*Anu_C4-E32*Anu_C3)/ABS(E32*Anu_C3))*100))))</x:f>
      </x:c>
      <x:c r="I32" s="54">
        <x:f>IF(I8&lt;DATEVALUE("3/31/2022"),"N/A",ARL0003_C5)</x:f>
      </x:c>
      <x:c r="J32" s="119">
        <x:f>IF(I32="N/A", " ", IF(G32="N/A", " ",IF(AND(G32=0,I32=0,),"N/A",IF(ABS(G32)=0, "N/A", ((I32*Anu_C5-G32*Anu_C4)/ABS(G32*Anu_C4))*100))))</x:f>
      </x:c>
    </x:row>
    <x:row r="33" spans="1:13" ht="13.15" customHeight="1" x14ac:dyDescent="0.2">
      <x:c r="A33" s="150" t="s">
        <x:v>781</x:v>
      </x:c>
      <x:c r="B33" s="54">
        <x:f>IF(B8&lt;DATEVALUE("3/31/2022"),"N/A",ARL0006_C1)</x:f>
      </x:c>
      <x:c r="C33" s="54">
        <x:f>IF(C8&lt;DATEVALUE("3/31/2022"),"N/A",ARL0006_C2)</x:f>
      </x:c>
      <x:c r="D33" s="119">
        <x:f>IF(C33="N/A", " ", IF(B33="N/A", " ",IF(AND(B33=0,C33=0,),"N/A",IF(ABS(B33)=0, "N/A", ((C33*Anu_C2-B33*Anu_C1)/ABS(B33*Anu_C1))*100))))</x:f>
      </x:c>
      <x:c r="E33" s="54">
        <x:f>IF(E8&lt;DATEVALUE("3/31/2022"),"N/A",ARL0006_C3)</x:f>
      </x:c>
      <x:c r="F33" s="119">
        <x:f>IF(E33="N/A", " ", IF(C33="N/A", " ",IF(AND(C33=0,E33=0,),"N/A",IF(ABS(C33)=0, "N/A", ((E33*Anu_C3-C33*Anu_C2)/ABS(C33*Anu_C2))*100))))</x:f>
      </x:c>
      <x:c r="G33" s="54">
        <x:f>IF(G8&lt;DATEVALUE("3/31/2022"),"N/A",ARL0006_C4)</x:f>
      </x:c>
      <x:c r="H33" s="119">
        <x:f>IF(G33="N/A", " ", IF(E33="N/A", " ",IF(AND(E33=0,G33=0,),"N/A",IF(ABS(E33)=0, "N/A", ((G33*Anu_C4-E33*Anu_C3)/ABS(E33*Anu_C3))*100))))</x:f>
      </x:c>
      <x:c r="I33" s="54">
        <x:f>IF(I8&lt;DATEVALUE("3/31/2022"),"N/A",ARL0006_C5)</x:f>
      </x:c>
      <x:c r="J33" s="119">
        <x:f>IF(I33="N/A", " ", IF(G33="N/A", " ",IF(AND(G33=0,I33=0,),"N/A",IF(ABS(G33)=0, "N/A", ((I33*Anu_C5-G33*Anu_C4)/ABS(G33*Anu_C4))*100))))</x:f>
      </x:c>
    </x:row>
    <x:row r="34" spans="1:13" ht="13.15" customHeight="1" x14ac:dyDescent="0.2">
      <x:c r="A34" s="178" t="s">
        <x:v>782</x:v>
      </x:c>
      <x:c r="B34" s="54">
        <x:f>IF(B8&lt;DATEVALUE("3/31/2022"),"N/A",ARL0009_C1)</x:f>
      </x:c>
      <x:c r="C34" s="54">
        <x:f>IF(C8&lt;DATEVALUE("3/31/2022"),"N/A",ARL0009_C2)</x:f>
      </x:c>
      <x:c r="D34" s="119">
        <x:f>IF(C34="N/A", " ", IF(B34="N/A", " ",IF(AND(B34=0,C34=0,),"N/A",IF(ABS(B34)=0, "N/A", ((C34*Anu_C2-B34*Anu_C1)/ABS(B34*Anu_C1))*100))))</x:f>
      </x:c>
      <x:c r="E34" s="54">
        <x:f>IF(E8&lt;DATEVALUE("3/31/2022"),"N/A",ARL0009_C3)</x:f>
      </x:c>
      <x:c r="F34" s="119">
        <x:f>IF(E34="N/A", " ", IF(C34="N/A", " ",IF(AND(C34=0,E34=0,),"N/A",IF(ABS(C34)=0, "N/A", ((E34*Anu_C3-C34*Anu_C2)/ABS(C34*Anu_C2))*100))))</x:f>
      </x:c>
      <x:c r="G34" s="54">
        <x:f>IF(G8&lt;DATEVALUE("3/31/2022"),"N/A",ARL0009_C4)</x:f>
      </x:c>
      <x:c r="H34" s="119">
        <x:f>IF(G34="N/A", " ", IF(E34="N/A", " ",IF(AND(E34=0,G34=0,),"N/A",IF(ABS(E34)=0, "N/A", ((G34*Anu_C4-E34*Anu_C3)/ABS(E34*Anu_C3))*100))))</x:f>
      </x:c>
      <x:c r="I34" s="54">
        <x:f>IF(I8&lt;DATEVALUE("3/31/2022"),"N/A",ARL0009_C5)</x:f>
      </x:c>
      <x:c r="J34" s="119">
        <x:f>IF(I34="N/A", " ", IF(G34="N/A", " ",IF(AND(G34=0,I34=0,),"N/A",IF(ABS(G34)=0, "N/A", ((I34*Anu_C5-G34*Anu_C4)/ABS(G34*Anu_C4))*100))))</x:f>
      </x:c>
    </x:row>
    <x:row r="35" spans="1:13" ht="13.15" customHeight="1" x14ac:dyDescent="0.2">
      <x:c r="A35" s="178" t="s">
        <x:v>783</x:v>
      </x:c>
      <x:c r="B35" s="54">
        <x:f>IF(B8&lt;DATEVALUE("3/31/2022"),"N/A",ARL0012_C1)</x:f>
      </x:c>
      <x:c r="C35" s="54">
        <x:f>IF(C8&lt;DATEVALUE("3/31/2022"),"N/A",ARL0012_C2)</x:f>
      </x:c>
      <x:c r="D35" s="119">
        <x:f>IF(C35="N/A", " ", IF(B35="N/A", " ",IF(AND(B35=0,C35=0,),"N/A",IF(ABS(B35)=0, "N/A", ((C35*Anu_C2-B35*Anu_C1)/ABS(B35*Anu_C1))*100))))</x:f>
      </x:c>
      <x:c r="E35" s="54">
        <x:f>IF(E8&lt;DATEVALUE("3/31/2022"),"N/A",ARL0012_C3)</x:f>
      </x:c>
      <x:c r="F35" s="119">
        <x:f>IF(E35="N/A", " ", IF(C35="N/A", " ",IF(AND(C35=0,E35=0,),"N/A",IF(ABS(C35)=0, "N/A", ((E35*Anu_C3-C35*Anu_C2)/ABS(C35*Anu_C2))*100))))</x:f>
      </x:c>
      <x:c r="G35" s="54">
        <x:f>IF(G8&lt;DATEVALUE("3/31/2022"),"N/A",ARL0012_C4)</x:f>
      </x:c>
      <x:c r="H35" s="119">
        <x:f>IF(G35="N/A", " ", IF(E35="N/A", " ",IF(AND(E35=0,G35=0,),"N/A",IF(ABS(E35)=0, "N/A", ((G35*Anu_C4-E35*Anu_C3)/ABS(E35*Anu_C3))*100))))</x:f>
      </x:c>
      <x:c r="I35" s="54">
        <x:f>IF(I8&lt;DATEVALUE("3/31/2022"),"N/A",ARL0012_C5)</x:f>
      </x:c>
      <x:c r="J35" s="119">
        <x:f>IF(I35="N/A", " ", IF(G35="N/A", " ",IF(AND(G35=0,I35=0,),"N/A",IF(ABS(G35)=0, "N/A", ((I35*Anu_C5-G35*Anu_C4)/ABS(G35*Anu_C4))*100))))</x:f>
      </x:c>
    </x:row>
    <x:row r="36" spans="1:13" ht="13.15" customHeight="1" x14ac:dyDescent="0.2">
      <x:c r="A36" s="150" t="s">
        <x:v>784</x:v>
      </x:c>
      <x:c r="B36" s="54">
        <x:f>IF(B8&lt;DATEVALUE("3/31/2022"),"N/A",ARL0015_C1)</x:f>
      </x:c>
      <x:c r="C36" s="54">
        <x:f>IF(C8&lt;DATEVALUE("3/31/2022"),"N/A",ARL0015_C2)</x:f>
      </x:c>
      <x:c r="D36" s="119">
        <x:f>IF(C36="N/A", " ", IF(B36="N/A", " ",IF(AND(B36=0,C36=0,),"N/A",IF(ABS(B36)=0, "N/A", ((C36*Anu_C2-B36*Anu_C1)/ABS(B36*Anu_C1))*100))))</x:f>
      </x:c>
      <x:c r="E36" s="54">
        <x:f>IF(E8&lt;DATEVALUE("3/31/2022"),"N/A",ARL0015_C3)</x:f>
      </x:c>
      <x:c r="F36" s="119">
        <x:f>IF(E36="N/A", " ", IF(C36="N/A", " ",IF(AND(C36=0,E36=0,),"N/A",IF(ABS(C36)=0, "N/A", ((E36*Anu_C3-C36*Anu_C2)/ABS(C36*Anu_C2))*100))))</x:f>
      </x:c>
      <x:c r="G36" s="54">
        <x:f>IF(G8&lt;DATEVALUE("3/31/2022"),"N/A",ARL0015_C4)</x:f>
      </x:c>
      <x:c r="H36" s="119">
        <x:f>IF(G36="N/A", " ", IF(E36="N/A", " ",IF(AND(E36=0,G36=0,),"N/A",IF(ABS(E36)=0, "N/A", ((G36*Anu_C4-E36*Anu_C3)/ABS(E36*Anu_C3))*100))))</x:f>
      </x:c>
      <x:c r="I36" s="54">
        <x:f>IF(I8&lt;DATEVALUE("3/31/2022"),"N/A",ARL0015_C5)</x:f>
      </x:c>
      <x:c r="J36" s="119">
        <x:f>IF(I36="N/A", " ", IF(G36="N/A", " ",IF(AND(G36=0,I36=0,),"N/A",IF(ABS(G36)=0, "N/A", ((I36*Anu_C5-G36*Anu_C4)/ABS(G36*Anu_C4))*100))))</x:f>
      </x:c>
    </x:row>
    <x:row r="37" spans="1:13" ht="13.15" customHeight="1" x14ac:dyDescent="0.2">
      <x:c r="A37" s="202" t="s">
        <x:v>785</x:v>
      </x:c>
      <x:c r="B37" s="54">
        <x:f>IF(B8&lt;DATEVALUE("3/31/2022"),"N/A",ARL0017_C1)</x:f>
      </x:c>
      <x:c r="C37" s="54">
        <x:f>IF(C8&lt;DATEVALUE("3/31/2022"),"N/A",ARL0017_C2)</x:f>
      </x:c>
      <x:c r="D37" s="119">
        <x:f>IF(C37="N/A", " ", IF(B37="N/A", " ",IF(AND(B37=0,C37=0,),"N/A",IF(ABS(B37)=0, "N/A", ((C37*Anu_C2-B37*Anu_C1)/ABS(B37*Anu_C1))*100))))</x:f>
      </x:c>
      <x:c r="E37" s="54">
        <x:f>IF(E8&lt;DATEVALUE("3/31/2022"),"N/A",ARL0017_C3)</x:f>
      </x:c>
      <x:c r="F37" s="119">
        <x:f>IF(E37="N/A", " ", IF(C37="N/A", " ",IF(AND(C37=0,E37=0,),"N/A",IF(ABS(C37)=0, "N/A", ((E37*Anu_C3-C37*Anu_C2)/ABS(C37*Anu_C2))*100))))</x:f>
      </x:c>
      <x:c r="G37" s="54">
        <x:f>IF(G8&lt;DATEVALUE("3/31/2022"),"N/A",ARL0017_C4)</x:f>
      </x:c>
      <x:c r="H37" s="119">
        <x:f>IF(G37="N/A", " ", IF(E37="N/A", " ",IF(AND(E37=0,G37=0,),"N/A",IF(ABS(E37)=0, "N/A", ((G37*Anu_C4-E37*Anu_C3)/ABS(E37*Anu_C3))*100))))</x:f>
      </x:c>
      <x:c r="I37" s="54">
        <x:f>IF(I8&lt;DATEVALUE("3/31/2022"),"N/A",ARL0017_C5)</x:f>
      </x:c>
      <x:c r="J37" s="119">
        <x:f>IF(I37="N/A", " ", IF(G37="N/A", " ",IF(AND(G37=0,I37=0,),"N/A",IF(ABS(G37)=0, "N/A", ((I37*Anu_C5-G37*Anu_C4)/ABS(G37*Anu_C4))*100))))</x:f>
      </x:c>
    </x:row>
    <x:row r="38" spans="1:13" ht="13.15" customHeight="1" x14ac:dyDescent="0.2">
      <x:c r="A38" s="109" t="s">
        <x:v>786</x:v>
      </x:c>
      <x:c r="B38" s="54"/>
      <x:c r="C38" s="54"/>
      <x:c r="D38" s="119"/>
      <x:c r="E38" s="54"/>
      <x:c r="F38" s="119"/>
      <x:c r="G38" s="54"/>
      <x:c r="H38" s="119"/>
      <x:c r="I38" s="54"/>
      <x:c r="J38" s="119"/>
    </x:row>
    <x:row r="39" spans="1:13" ht="13.15" customHeight="1" x14ac:dyDescent="0.2">
      <x:c r="A39" s="150" t="s">
        <x:v>787</x:v>
      </x:c>
      <x:c r="B39" s="54">
        <x:f>IF(B8&lt;DATEVALUE("3/31/2022"),"N/A",ARL0020_C1)</x:f>
      </x:c>
      <x:c r="C39" s="54">
        <x:f>IF(C8&lt;DATEVALUE("3/31/2022"),"N/A",ARL0020_C2)</x:f>
      </x:c>
      <x:c r="D39" s="119">
        <x:f>IF(C39="N/A", " ", IF(B39="N/A", " ",IF(AND(B39=0,C39=0,),"N/A",IF(ABS(B39)=0, "N/A", ((C39*Anu_C2-B39*Anu_C1)/ABS(B39*Anu_C1))*100))))</x:f>
      </x:c>
      <x:c r="E39" s="54">
        <x:f>IF(E8&lt;DATEVALUE("3/31/2022"),"N/A",ARL0020_C3)</x:f>
      </x:c>
      <x:c r="F39" s="119">
        <x:f>IF(E39="N/A", " ", IF(C39="N/A", " ",IF(AND(C39=0,E39=0,),"N/A",IF(ABS(C39)=0, "N/A", ((E39*Anu_C3-C39*Anu_C2)/ABS(C39*Anu_C2))*100))))</x:f>
      </x:c>
      <x:c r="G39" s="54">
        <x:f>IF(G8&lt;DATEVALUE("3/31/2022"),"N/A",ARL0020_C4)</x:f>
      </x:c>
      <x:c r="H39" s="119">
        <x:f>IF(G39="N/A", " ", IF(E39="N/A", " ",IF(AND(E39=0,G39=0,),"N/A",IF(ABS(E39)=0, "N/A", ((G39*Anu_C4-E39*Anu_C3)/ABS(E39*Anu_C3))*100))))</x:f>
      </x:c>
      <x:c r="I39" s="54">
        <x:f>IF(I8&lt;DATEVALUE("3/31/2022"),"N/A",ARL0020_C5)</x:f>
      </x:c>
      <x:c r="J39" s="119">
        <x:f>IF(I39="N/A", " ", IF(G39="N/A", " ",IF(AND(G39=0,I39=0,),"N/A",IF(ABS(G39)=0, "N/A", ((I39*Anu_C5-G39*Anu_C4)/ABS(G39*Anu_C4))*100))))</x:f>
      </x:c>
    </x:row>
    <x:row r="40" spans="1:13" ht="13.15" customHeight="1" x14ac:dyDescent="0.2">
      <x:c r="A40" s="150" t="s">
        <x:v>788</x:v>
      </x:c>
      <x:c r="B40" s="54">
        <x:f>IF(B8&lt;DATEVALUE("3/31/2022"),"N/A",ARL0023_C1)</x:f>
      </x:c>
      <x:c r="C40" s="54">
        <x:f>IF(C8&lt;DATEVALUE("3/31/2022"),"N/A",ARL0023_C2)</x:f>
      </x:c>
      <x:c r="D40" s="119">
        <x:f>IF(C40="N/A", " ", IF(B40="N/A", " ",IF(AND(B40=0,C40=0,),"N/A",IF(ABS(B40)=0, "N/A", ((C40*Anu_C2-B40*Anu_C1)/ABS(B40*Anu_C1))*100))))</x:f>
      </x:c>
      <x:c r="E40" s="54">
        <x:f>IF(E8&lt;DATEVALUE("3/31/2022"),"N/A",ARL0023_C3)</x:f>
      </x:c>
      <x:c r="F40" s="119">
        <x:f>IF(E40="N/A", " ", IF(C40="N/A", " ",IF(AND(C40=0,E40=0,),"N/A",IF(ABS(C40)=0, "N/A", ((E40*Anu_C3-C40*Anu_C2)/ABS(C40*Anu_C2))*100))))</x:f>
      </x:c>
      <x:c r="G40" s="54">
        <x:f>IF(G8&lt;DATEVALUE("3/31/2022"),"N/A",ARL0023_C4)</x:f>
      </x:c>
      <x:c r="H40" s="119">
        <x:f>IF(G40="N/A", " ", IF(E40="N/A", " ",IF(AND(E40=0,G40=0,),"N/A",IF(ABS(E40)=0, "N/A", ((G40*Anu_C4-E40*Anu_C3)/ABS(E40*Anu_C3))*100))))</x:f>
      </x:c>
      <x:c r="I40" s="54">
        <x:f>IF(I8&lt;DATEVALUE("3/31/2022"),"N/A",ARL0023_C5)</x:f>
      </x:c>
      <x:c r="J40" s="119">
        <x:f>IF(I40="N/A", " ", IF(G40="N/A", " ",IF(AND(G40=0,I40=0,),"N/A",IF(ABS(G40)=0, "N/A", ((I40*Anu_C5-G40*Anu_C4)/ABS(G40*Anu_C4))*100))))</x:f>
      </x:c>
    </x:row>
    <x:row r="41" spans="1:13" ht="13.15" customHeight="1" x14ac:dyDescent="0.2">
      <x:c r="A41" s="150" t="s">
        <x:v>789</x:v>
      </x:c>
      <x:c r="B41" s="54">
        <x:f>IF(B8&lt;DATEVALUE("3/31/2022"),"N/A",ARL0026_C1)</x:f>
      </x:c>
      <x:c r="C41" s="54">
        <x:f>IF(C8&lt;DATEVALUE("3/31/2022"),"N/A",ARL0026_C2)</x:f>
      </x:c>
      <x:c r="D41" s="119">
        <x:f>IF(C41="N/A", " ", IF(B41="N/A", " ",IF(AND(B41=0,C41=0,),"N/A",IF(ABS(B41)=0, "N/A", ((C41*Anu_C2-B41*Anu_C1)/ABS(B41*Anu_C1))*100))))</x:f>
      </x:c>
      <x:c r="E41" s="54">
        <x:f>IF(E8&lt;DATEVALUE("3/31/2022"),"N/A",ARL0026_C3)</x:f>
      </x:c>
      <x:c r="F41" s="119">
        <x:f>IF(E41="N/A", " ", IF(C41="N/A", " ",IF(AND(C41=0,E41=0,),"N/A",IF(ABS(C41)=0, "N/A", ((E41*Anu_C3-C41*Anu_C2)/ABS(C41*Anu_C2))*100))))</x:f>
      </x:c>
      <x:c r="G41" s="54">
        <x:f>IF(G8&lt;DATEVALUE("3/31/2022"),"N/A",ARL0026_C4)</x:f>
      </x:c>
      <x:c r="H41" s="119">
        <x:f>IF(G41="N/A", " ", IF(E41="N/A", " ",IF(AND(E41=0,G41=0,),"N/A",IF(ABS(E41)=0, "N/A", ((G41*Anu_C4-E41*Anu_C3)/ABS(E41*Anu_C3))*100))))</x:f>
      </x:c>
      <x:c r="I41" s="54">
        <x:f>IF(I8&lt;DATEVALUE("3/31/2022"),"N/A",ARL0026_C5)</x:f>
      </x:c>
      <x:c r="J41" s="119">
        <x:f>IF(I41="N/A", " ", IF(G41="N/A", " ",IF(AND(G41=0,I41=0,),"N/A",IF(ABS(G41)=0, "N/A", ((I41*Anu_C5-G41*Anu_C4)/ABS(G41*Anu_C4))*100))))</x:f>
      </x:c>
    </x:row>
    <x:row r="42" spans="1:13" ht="13.15" customHeight="1" x14ac:dyDescent="0.2">
      <x:c r="A42" s="150" t="s">
        <x:v>790</x:v>
      </x:c>
      <x:c r="B42" s="54">
        <x:f>IF(B8&lt;DATEVALUE("3/31/2022"),"N/A",ARL0029_C1)</x:f>
      </x:c>
      <x:c r="C42" s="54">
        <x:f>IF(C8&lt;DATEVALUE("3/31/2022"),"N/A",ARL0029_C2)</x:f>
      </x:c>
      <x:c r="D42" s="119">
        <x:f>IF(C42="N/A", " ", IF(B42="N/A", " ",IF(AND(B42=0,C42=0,),"N/A",IF(ABS(B42)=0, "N/A", ((C42*Anu_C2-B42*Anu_C1)/ABS(B42*Anu_C1))*100))))</x:f>
      </x:c>
      <x:c r="E42" s="54">
        <x:f>IF(E8&lt;DATEVALUE("3/31/2022"),"N/A",ARL0029_C3)</x:f>
      </x:c>
      <x:c r="F42" s="119">
        <x:f>IF(E42="N/A", " ", IF(C42="N/A", " ",IF(AND(C42=0,E42=0,),"N/A",IF(ABS(C42)=0, "N/A", ((E42*Anu_C3-C42*Anu_C2)/ABS(C42*Anu_C2))*100))))</x:f>
      </x:c>
      <x:c r="G42" s="54">
        <x:f>IF(G8&lt;DATEVALUE("3/31/2022"),"N/A",ARL0029_C4)</x:f>
      </x:c>
      <x:c r="H42" s="119">
        <x:f>IF(G42="N/A", " ", IF(E42="N/A", " ",IF(AND(E42=0,G42=0,),"N/A",IF(ABS(E42)=0, "N/A", ((G42*Anu_C4-E42*Anu_C3)/ABS(E42*Anu_C3))*100))))</x:f>
      </x:c>
      <x:c r="I42" s="54">
        <x:f>IF(I8&lt;DATEVALUE("3/31/2022"),"N/A",ARL0029_C5)</x:f>
      </x:c>
      <x:c r="J42" s="119">
        <x:f>IF(I42="N/A", " ", IF(G42="N/A", " ",IF(AND(G42=0,I42=0,),"N/A",IF(ABS(G42)=0, "N/A", ((I42*Anu_C5-G42*Anu_C4)/ABS(G42*Anu_C4))*100))))</x:f>
      </x:c>
    </x:row>
    <x:row r="43" spans="1:13" ht="13.15" customHeight="1" x14ac:dyDescent="0.2">
      <x:c r="A43" s="109" t="s">
        <x:v>791</x:v>
      </x:c>
      <x:c r="B43" s="54">
        <x:f>IF(B8&lt;DATEVALUE("3/31/2022"),"N/A",ARL0031_C1)</x:f>
      </x:c>
      <x:c r="C43" s="54">
        <x:f>IF(C8&lt;DATEVALUE("3/31/2022"),"N/A",ARL0031_C2)</x:f>
      </x:c>
      <x:c r="D43" s="119">
        <x:f>IF(C43="N/A", " ", IF(B43="N/A", " ",IF(AND(B43=0,C43=0,),"N/A",IF(ABS(B43)=0, "N/A", ((C43*Anu_C2-B43*Anu_C1)/ABS(B43*Anu_C1))*100))))</x:f>
      </x:c>
      <x:c r="E43" s="54">
        <x:f>IF(E8&lt;DATEVALUE("3/31/2022"),"N/A",ARL0031_C3)</x:f>
      </x:c>
      <x:c r="F43" s="119">
        <x:f>IF(E43="N/A", " ", IF(C43="N/A", " ",IF(AND(C43=0,E43=0,),"N/A",IF(ABS(C43)=0, "N/A", ((E43*Anu_C3-C43*Anu_C2)/ABS(C43*Anu_C2))*100))))</x:f>
      </x:c>
      <x:c r="G43" s="54">
        <x:f>IF(G8&lt;DATEVALUE("3/31/2022"),"N/A",ARL0031_C4)</x:f>
      </x:c>
      <x:c r="H43" s="119">
        <x:f>IF(G43="N/A", " ", IF(E43="N/A", " ",IF(AND(E43=0,G43=0,),"N/A",IF(ABS(E43)=0, "N/A", ((G43*Anu_C4-E43*Anu_C3)/ABS(E43*Anu_C3))*100))))</x:f>
      </x:c>
      <x:c r="I43" s="54">
        <x:f>IF(I8&lt;DATEVALUE("3/31/2022"),"N/A",ARL0031_C5)</x:f>
      </x:c>
      <x:c r="J43" s="119">
        <x:f>IF(I43="N/A", " ", IF(G43="N/A", " ",IF(AND(G43=0,I43=0,),"N/A",IF(ABS(G43)=0, "N/A", ((I43*Anu_C5-G43*Anu_C4)/ABS(G43*Anu_C4))*100))))</x:f>
      </x:c>
    </x:row>
    <x:row r="44" spans="1:13" ht="13.15" customHeight="1" x14ac:dyDescent="0.2">
      <x:c r="A44" s="109" t="s">
        <x:v>792</x:v>
      </x:c>
      <x:c r="B44" s="54"/>
      <x:c r="C44" s="54"/>
      <x:c r="D44" s="119"/>
      <x:c r="E44" s="54"/>
      <x:c r="F44" s="119"/>
      <x:c r="G44" s="54"/>
      <x:c r="H44" s="119"/>
      <x:c r="I44" s="54"/>
      <x:c r="J44" s="119"/>
    </x:row>
    <x:row r="45" spans="1:13" ht="13.15" customHeight="1" x14ac:dyDescent="0.2">
      <x:c r="A45" s="150" t="s">
        <x:v>793</x:v>
      </x:c>
      <x:c r="B45" s="54">
        <x:f>IF(B8&lt;DATEVALUE("3/31/2022"),"N/A",ARL0034_C1)</x:f>
      </x:c>
      <x:c r="C45" s="54">
        <x:f>IF(C8&lt;DATEVALUE("3/31/2022"),"N/A",ARL0034_C2)</x:f>
      </x:c>
      <x:c r="D45" s="119">
        <x:f>IF(C45="N/A", " ", IF(B45="N/A", " ",IF(AND(B45=0,C45=0,),"N/A",IF(ABS(B45)=0, "N/A", ((C45*Anu_C2-B45*Anu_C1)/ABS(B45*Anu_C1))*100))))</x:f>
      </x:c>
      <x:c r="E45" s="54">
        <x:f>IF(E8&lt;DATEVALUE("3/31/2022"),"N/A",ARL0034_C3)</x:f>
      </x:c>
      <x:c r="F45" s="119">
        <x:f>IF(E45="N/A", " ", IF(C45="N/A", " ",IF(AND(C45=0,E45=0,),"N/A",IF(ABS(C45)=0, "N/A", ((E45*Anu_C3-C45*Anu_C2)/ABS(C45*Anu_C2))*100))))</x:f>
      </x:c>
      <x:c r="G45" s="54">
        <x:f>IF(G8&lt;DATEVALUE("3/31/2022"),"N/A",ARL0034_C4)</x:f>
      </x:c>
      <x:c r="H45" s="119">
        <x:f>IF(G45="N/A", " ", IF(E45="N/A", " ",IF(AND(E45=0,G45=0,),"N/A",IF(ABS(E45)=0, "N/A", ((G45*Anu_C4-E45*Anu_C3)/ABS(E45*Anu_C3))*100))))</x:f>
      </x:c>
      <x:c r="I45" s="54">
        <x:f>IF(I8&lt;DATEVALUE("3/31/2022"),"N/A",ARL0034_C5)</x:f>
      </x:c>
      <x:c r="J45" s="119">
        <x:f>IF(I45="N/A", " ", IF(G45="N/A", " ",IF(AND(G45=0,I45=0,),"N/A",IF(ABS(G45)=0, "N/A", ((I45*Anu_C5-G45*Anu_C4)/ABS(G45*Anu_C4))*100))))</x:f>
      </x:c>
    </x:row>
    <x:row r="46" spans="1:13" ht="13.15" customHeight="1" x14ac:dyDescent="0.2">
      <x:c r="A46" s="150" t="s">
        <x:v>794</x:v>
      </x:c>
      <x:c r="B46" s="54">
        <x:f>IF(B8&lt;DATEVALUE("3/31/2022"),"N/A",ARL0037_C1)</x:f>
      </x:c>
      <x:c r="C46" s="54">
        <x:f>IF(C8&lt;DATEVALUE("3/31/2022"),"N/A",ARL0037_C2)</x:f>
      </x:c>
      <x:c r="D46" s="119">
        <x:f>IF(C46="N/A", " ", IF(B46="N/A", " ",IF(AND(B46=0,C46=0,),"N/A",IF(ABS(B46)=0, "N/A", ((C46*Anu_C2-B46*Anu_C1)/ABS(B46*Anu_C1))*100))))</x:f>
      </x:c>
      <x:c r="E46" s="54">
        <x:f>IF(E8&lt;DATEVALUE("3/31/2022"),"N/A",ARL0037_C3)</x:f>
      </x:c>
      <x:c r="F46" s="119">
        <x:f>IF(E46="N/A", " ", IF(C46="N/A", " ",IF(AND(C46=0,E46=0,),"N/A",IF(ABS(C46)=0, "N/A", ((E46*Anu_C3-C46*Anu_C2)/ABS(C46*Anu_C2))*100))))</x:f>
      </x:c>
      <x:c r="G46" s="54">
        <x:f>IF(G8&lt;DATEVALUE("3/31/2022"),"N/A",ARL0037_C4)</x:f>
      </x:c>
      <x:c r="H46" s="119">
        <x:f>IF(G46="N/A", " ", IF(E46="N/A", " ",IF(AND(E46=0,G46=0,),"N/A",IF(ABS(E46)=0, "N/A", ((G46*Anu_C4-E46*Anu_C3)/ABS(E46*Anu_C3))*100))))</x:f>
      </x:c>
      <x:c r="I46" s="54">
        <x:f>IF(I8&lt;DATEVALUE("3/31/2022"),"N/A",ARL0037_C5)</x:f>
      </x:c>
      <x:c r="J46" s="119">
        <x:f>IF(I46="N/A", " ", IF(G46="N/A", " ",IF(AND(G46=0,I46=0,),"N/A",IF(ABS(G46)=0, "N/A", ((I46*Anu_C5-G46*Anu_C4)/ABS(G46*Anu_C4))*100))))</x:f>
      </x:c>
    </x:row>
    <x:row r="47" spans="1:13" ht="13.15" customHeight="1" x14ac:dyDescent="0.2">
      <x:c r="A47" s="150" t="s">
        <x:v>795</x:v>
      </x:c>
      <x:c r="B47" s="54">
        <x:f>IF(B8&lt;DATEVALUE("3/31/2022"),"N/A",ARL0040_C1)</x:f>
      </x:c>
      <x:c r="C47" s="54">
        <x:f>IF(C8&lt;DATEVALUE("3/31/2022"),"N/A",ARL0040_C2)</x:f>
      </x:c>
      <x:c r="D47" s="119">
        <x:f>IF(C47="N/A", " ", IF(B47="N/A", " ",IF(AND(B47=0,C47=0,),"N/A",IF(ABS(B47)=0, "N/A", ((C47*Anu_C2-B47*Anu_C1)/ABS(B47*Anu_C1))*100))))</x:f>
      </x:c>
      <x:c r="E47" s="54">
        <x:f>IF(E8&lt;DATEVALUE("3/31/2022"),"N/A",ARL0040_C3)</x:f>
      </x:c>
      <x:c r="F47" s="119">
        <x:f>IF(E47="N/A", " ", IF(C47="N/A", " ",IF(AND(C47=0,E47=0,),"N/A",IF(ABS(C47)=0, "N/A", ((E47*Anu_C3-C47*Anu_C2)/ABS(C47*Anu_C2))*100))))</x:f>
      </x:c>
      <x:c r="G47" s="54">
        <x:f>IF(G8&lt;DATEVALUE("3/31/2022"),"N/A",ARL0040_C4)</x:f>
      </x:c>
      <x:c r="H47" s="119">
        <x:f>IF(G47="N/A", " ", IF(E47="N/A", " ",IF(AND(E47=0,G47=0,),"N/A",IF(ABS(E47)=0, "N/A", ((G47*Anu_C4-E47*Anu_C3)/ABS(E47*Anu_C3))*100))))</x:f>
      </x:c>
      <x:c r="I47" s="54">
        <x:f>IF(I8&lt;DATEVALUE("3/31/2022"),"N/A",ARL0040_C5)</x:f>
      </x:c>
      <x:c r="J47" s="119">
        <x:f>IF(I47="N/A", " ", IF(G47="N/A", " ",IF(AND(G47=0,I47=0,),"N/A",IF(ABS(G47)=0, "N/A", ((I47*Anu_C5-G47*Anu_C4)/ABS(G47*Anu_C4))*100))))</x:f>
      </x:c>
    </x:row>
    <x:row r="48" spans="1:13" ht="13.15" customHeight="1" x14ac:dyDescent="0.2">
      <x:c r="A48" s="150" t="s">
        <x:v>796</x:v>
      </x:c>
      <x:c r="B48" s="54">
        <x:f>IF(B8&lt;DATEVALUE("3/31/2022"),"N/A",ARL0043_C1)</x:f>
      </x:c>
      <x:c r="C48" s="54">
        <x:f>IF(C8&lt;DATEVALUE("3/31/2022"),"N/A",ARL0043_C2)</x:f>
      </x:c>
      <x:c r="D48" s="119">
        <x:f>IF(C48="N/A", " ", IF(B48="N/A", " ",IF(AND(B48=0,C48=0,),"N/A",IF(ABS(B48)=0, "N/A", ((C48*Anu_C2-B48*Anu_C1)/ABS(B48*Anu_C1))*100))))</x:f>
      </x:c>
      <x:c r="E48" s="54">
        <x:f>IF(E8&lt;DATEVALUE("3/31/2022"),"N/A",ARL0043_C3)</x:f>
      </x:c>
      <x:c r="F48" s="119">
        <x:f>IF(E48="N/A", " ", IF(C48="N/A", " ",IF(AND(C48=0,E48=0,),"N/A",IF(ABS(C48)=0, "N/A", ((E48*Anu_C3-C48*Anu_C2)/ABS(C48*Anu_C2))*100))))</x:f>
      </x:c>
      <x:c r="G48" s="54">
        <x:f>IF(G8&lt;DATEVALUE("3/31/2022"),"N/A",ARL0043_C4)</x:f>
      </x:c>
      <x:c r="H48" s="119">
        <x:f>IF(G48="N/A", " ", IF(E48="N/A", " ",IF(AND(E48=0,G48=0,),"N/A",IF(ABS(E48)=0, "N/A", ((G48*Anu_C4-E48*Anu_C3)/ABS(E48*Anu_C3))*100))))</x:f>
      </x:c>
      <x:c r="I48" s="54">
        <x:f>IF(I8&lt;DATEVALUE("3/31/2022"),"N/A",ARL0043_C5)</x:f>
      </x:c>
      <x:c r="J48" s="119">
        <x:f>IF(I48="N/A", " ", IF(G48="N/A", " ",IF(AND(G48=0,I48=0,),"N/A",IF(ABS(G48)=0, "N/A", ((I48*Anu_C5-G48*Anu_C4)/ABS(G48*Anu_C4))*100))))</x:f>
      </x:c>
    </x:row>
    <x:row r="49" spans="1:13" ht="13.15" customHeight="1" x14ac:dyDescent="0.2">
      <x:c r="A49" s="109" t="s">
        <x:v>797</x:v>
      </x:c>
      <x:c r="B49" s="54">
        <x:f>IF(B8&lt;DATEVALUE("3/31/2022"),"N/A",ARL0045_C1)</x:f>
      </x:c>
      <x:c r="C49" s="54">
        <x:f>IF(C8&lt;DATEVALUE("3/31/2022"),"N/A",ARL0045_C2)</x:f>
      </x:c>
      <x:c r="D49" s="119">
        <x:f>IF(C49="N/A", " ", IF(B49="N/A", " ",IF(AND(B49=0,C49=0,),"N/A",IF(ABS(B49)=0, "N/A", ((C49*Anu_C2-B49*Anu_C1)/ABS(B49*Anu_C1))*100))))</x:f>
      </x:c>
      <x:c r="E49" s="54">
        <x:f>IF(E8&lt;DATEVALUE("3/31/2022"),"N/A",ARL0045_C3)</x:f>
      </x:c>
      <x:c r="F49" s="119">
        <x:f>IF(E49="N/A", " ", IF(C49="N/A", " ",IF(AND(C49=0,E49=0,),"N/A",IF(ABS(C49)=0, "N/A", ((E49*Anu_C3-C49*Anu_C2)/ABS(C49*Anu_C2))*100))))</x:f>
      </x:c>
      <x:c r="G49" s="54">
        <x:f>IF(G8&lt;DATEVALUE("3/31/2022"),"N/A",ARL0045_C4)</x:f>
      </x:c>
      <x:c r="H49" s="119">
        <x:f>IF(G49="N/A", " ", IF(E49="N/A", " ",IF(AND(E49=0,G49=0,),"N/A",IF(ABS(E49)=0, "N/A", ((G49*Anu_C4-E49*Anu_C3)/ABS(E49*Anu_C3))*100))))</x:f>
      </x:c>
      <x:c r="I49" s="54">
        <x:f>IF(I8&lt;DATEVALUE("3/31/2022"),"N/A",ARL0045_C5)</x:f>
      </x:c>
      <x:c r="J49" s="119">
        <x:f>IF(I49="N/A", " ", IF(G49="N/A", " ",IF(AND(G49=0,I49=0,),"N/A",IF(ABS(G49)=0, "N/A", ((I49*Anu_C5-G49*Anu_C4)/ABS(G49*Anu_C4))*100))))</x:f>
      </x:c>
    </x:row>
    <x:row r="50" spans="1:13" ht="26.45" customHeight="1" x14ac:dyDescent="0.2">
      <x:c r="A50" s="202" t="s">
        <x:v>798</x:v>
      </x:c>
      <x:c r="B50" s="54">
        <x:f>IF(B8&lt;DATEVALUE("3/31/2022"),"N/A",ARL0048_C1)</x:f>
      </x:c>
      <x:c r="C50" s="54">
        <x:f>IF(C8&lt;DATEVALUE("3/31/2022"),"N/A",ARL0048_C2)</x:f>
      </x:c>
      <x:c r="D50" s="119">
        <x:f>IF(C50="N/A", " ", IF(B50="N/A", " ",IF(AND(B50=0,C50=0,),"N/A",IF(ABS(B50)=0, "N/A", ((C50*Anu_C2-B50*Anu_C1)/ABS(B50*Anu_C1))*100))))</x:f>
      </x:c>
      <x:c r="E50" s="54">
        <x:f>IF(E8&lt;DATEVALUE("3/31/2022"),"N/A",ARL0048_C3)</x:f>
      </x:c>
      <x:c r="F50" s="119">
        <x:f>IF(E50="N/A", " ", IF(C50="N/A", " ",IF(AND(C50=0,E50=0,),"N/A",IF(ABS(C50)=0, "N/A", ((E50*Anu_C3-C50*Anu_C2)/ABS(C50*Anu_C2))*100))))</x:f>
      </x:c>
      <x:c r="G50" s="54">
        <x:f>IF(G8&lt;DATEVALUE("3/31/2022"),"N/A",ARL0048_C4)</x:f>
      </x:c>
      <x:c r="H50" s="119">
        <x:f>IF(G50="N/A", " ", IF(E50="N/A", " ",IF(AND(E50=0,G50=0,),"N/A",IF(ABS(E50)=0, "N/A", ((G50*Anu_C4-E50*Anu_C3)/ABS(E50*Anu_C3))*100))))</x:f>
      </x:c>
      <x:c r="I50" s="54">
        <x:f>IF(I8&lt;DATEVALUE("3/31/2022"),"N/A",ARL0048_C5)</x:f>
      </x:c>
      <x:c r="J50" s="119">
        <x:f>IF(I50="N/A", " ", IF(G50="N/A", " ",IF(AND(G50=0,I50=0,),"N/A",IF(ABS(G50)=0, "N/A", ((I50*Anu_C5-G50*Anu_C4)/ABS(G50*Anu_C4))*100))))</x:f>
      </x:c>
    </x:row>
    <x:row r="51" spans="1:13" ht="13.15" customHeight="1" x14ac:dyDescent="0.2">
      <x:c r="A51" s="150" t="s">
        <x:v>799</x:v>
      </x:c>
      <x:c r="B51" s="54">
        <x:f>A704A2_C1</x:f>
      </x:c>
      <x:c r="C51" s="54">
        <x:f>A704A2_C2</x:f>
      </x:c>
      <x:c r="D51" s="119">
        <x:f>IF(C51="N/A", " ", IF(B51="N/A", " ",IF(AND(B51=0,C51=0,),"N/A",IF(ABS(B51)=0, "N/A", ((C51-B51)/ABS(B51))*100))))</x:f>
      </x:c>
      <x:c r="E51" s="54">
        <x:f>A704A2_C3</x:f>
      </x:c>
      <x:c r="F51" s="119">
        <x:f>IF(E51="N/A", " ", IF(C51="N/A", " ",IF(AND(C51=0,E51=0,),"N/A",IF(ABS(C51)=0, "N/A", ((E51-C51)/ABS(C51))*100))))</x:f>
      </x:c>
      <x:c r="G51" s="54">
        <x:f>A704A2_C4</x:f>
      </x:c>
      <x:c r="H51" s="119">
        <x:f>IF(G51="N/A", " ", IF(E51="N/A", " ",IF(AND(E51=0,G51=0,),"N/A",IF(ABS(E51)=0, "N/A", ((G51-E51)/ABS(E51))*100))))</x:f>
      </x:c>
      <x:c r="I51" s="54">
        <x:f>A704A2_C5</x:f>
      </x:c>
      <x:c r="J51" s="119">
        <x:f>IF(I51="N/A", " ", IF(G51="N/A", " ",IF(AND(G51=0,I51=0,),"N/A",IF(ABS(G51)=0, "N/A", ((I51-G51)/ABS(G51))*100))))</x:f>
      </x:c>
    </x:row>
    <x:row r="52" spans="1:13" ht="26.45" customHeight="1" x14ac:dyDescent="0.2">
      <x:c r="A52" s="150" t="s">
        <x:v>800</x:v>
      </x:c>
      <x:c r="B52" s="54">
        <x:f>IF(B8&lt;DATEVALUE("3/31/2022"),"N/A",ARL0050_C1)</x:f>
      </x:c>
      <x:c r="C52" s="54">
        <x:f>IF(C8&lt;DATEVALUE("3/31/2022"),"N/A",ARL0050_C2)</x:f>
      </x:c>
      <x:c r="D52" s="119">
        <x:f>IF(C52="N/A", " ", IF(B52="N/A", " ",IF(AND(B52=0,C52=0,),"N/A",IF(ABS(B52)=0, "N/A", ((C52-B52)/ABS(B52))*100))))</x:f>
      </x:c>
      <x:c r="E52" s="54">
        <x:f>IF(E8&lt;DATEVALUE("3/31/2022"),"N/A",ARL0050_C3)</x:f>
      </x:c>
      <x:c r="F52" s="119">
        <x:f>IF(E52="N/A", " ", IF(C52="N/A", " ",IF(AND(C52=0,E52=0,),"N/A",IF(ABS(C52)=0, "N/A", ((E52-C52)/ABS(C52))*100))))</x:f>
      </x:c>
      <x:c r="G52" s="54">
        <x:f>IF(G8&lt;DATEVALUE("3/31/2022"),"N/A",ARL0050_C4)</x:f>
      </x:c>
      <x:c r="H52" s="119">
        <x:f>IF(G52="N/A", " ", IF(E52="N/A", " ",IF(AND(E52=0,G52=0,),"N/A",IF(ABS(E52)=0, "N/A", ((G52-E52)/ABS(E52))*100))))</x:f>
      </x:c>
      <x:c r="I52" s="54">
        <x:f>IF(I8&lt;DATEVALUE("3/31/2022"),"N/A",ARL0050_C5)</x:f>
      </x:c>
      <x:c r="J52" s="119">
        <x:f>IF(I52="N/A", " ", IF(G52="N/A", " ",IF(AND(G52=0,I52=0,),"N/A",IF(ABS(G52)=0, "N/A", ((I52-G52)/ABS(G52))*100))))</x:f>
      </x:c>
    </x:row>
    <x:row r="53" spans="1:13" ht="20.25" customHeight="1" x14ac:dyDescent="0.2">
      <x:c r="A53" s="178" t="s">
        <x:v>801</x:v>
      </x:c>
      <x:c r="B53" s="54">
        <x:f>A704C1_C1</x:f>
      </x:c>
      <x:c r="C53" s="54">
        <x:f>A704C1_C2</x:f>
      </x:c>
      <x:c r="D53" s="119">
        <x:f>IF(C53="N/A", " ", IF(B53="N/A", " ",IF(AND(B53=0,C53=0,),"N/A",IF(ABS(B53)=0, "N/A", ((C53-B53)/ABS(B53))*100))))</x:f>
      </x:c>
      <x:c r="E53" s="54">
        <x:f>A704C1_C3</x:f>
      </x:c>
      <x:c r="F53" s="119">
        <x:f>IF(E53="N/A", " ", IF(C53="N/A", " ",IF(AND(C53=0,E53=0,),"N/A",IF(ABS(C53)=0, "N/A", ((E53-C53)/ABS(C53))*100))))</x:f>
      </x:c>
      <x:c r="G53" s="54">
        <x:f>A704C1_C4</x:f>
      </x:c>
      <x:c r="H53" s="119">
        <x:f>IF(G53="N/A", " ", IF(E53="N/A", " ",IF(AND(E53=0,G53=0,),"N/A",IF(ABS(E53)=0, "N/A", ((G53-E53)/ABS(E53))*100))))</x:f>
      </x:c>
      <x:c r="I53" s="54">
        <x:f>A704C1_C5</x:f>
      </x:c>
      <x:c r="J53" s="119">
        <x:f>IF(I53="N/A", " ", IF(G53="N/A", " ",IF(AND(G53=0,I53=0,),"N/A",IF(ABS(G53)=0, "N/A", ((I53-G53)/ABS(G53))*100))))</x:f>
      </x:c>
    </x:row>
    <x:row r="54" spans="1:13" ht="13.15" customHeight="1" x14ac:dyDescent="0.2">
      <x:c r="A54" s="178" t="s">
        <x:v>802</x:v>
      </x:c>
      <x:c r="B54" s="159">
        <x:f>IF(B8&gt;=DATEVALUE("3/31/2022"),IF(A010_C1=0,0,(A704C1_C1/A010_C1))*100,IF(A010_C1=0,0,((A704C1_C1+A704D2_C1)/A010_C1))*100)</x:f>
      </x:c>
      <x:c r="C54" s="159">
        <x:f>IF(C8&gt;=DATEVALUE("3/31/2022"),IF(A010_C2=0,0,(A704C1_C2/A010_C2))*100,IF(A010_C2=0,0,((A704C1_C2+A704D2_C2)/A010_C2))*100)</x:f>
      </x:c>
      <x:c r="D54" s="119">
        <x:f>IF(C54="N/A", " ", IF(B54="N/A", " ",IF(AND(B54=0,C54=0,),"N/A",IF(ABS(B54)=0, "N/A", ((C54-B54)/ABS(B54))*100))))</x:f>
      </x:c>
      <x:c r="E54" s="159">
        <x:f>IF(E8&gt;=DATEVALUE("3/31/2022"),IF(A010_C3=0,0,(A704C1_C3/A010_C3))*100,IF(A010_C3=0,0,((A704C1_C3+A704D2_C3)/A010_C3))*100)</x:f>
      </x:c>
      <x:c r="F54" s="119">
        <x:f>IF(E54="N/A", " ", IF(C54="N/A", " ",IF(AND(C54=0,E54=0,),"N/A",IF(ABS(C54)=0, "N/A", ((E54-C54)/ABS(C54))*100))))</x:f>
      </x:c>
      <x:c r="G54" s="159">
        <x:f>IF(G8&gt;=DATEVALUE("3/31/2022"),IF(A010_C4=0,0,(A704C1_C4/A010_C4))*100,IF(A010_C4=0,0,((A704C1_C4+A704D2_C4)/A010_C4))*100)</x:f>
      </x:c>
      <x:c r="H54" s="119">
        <x:f>IF(G54="N/A", " ", IF(E54="N/A", " ",IF(AND(E54=0,G54=0,),"N/A",IF(ABS(E54)=0, "N/A", ((G54-E54)/ABS(E54))*100))))</x:f>
      </x:c>
      <x:c r="I54" s="159">
        <x:f>IF(I8&gt;=DATEVALUE("3/31/2022"),IF(A010_C5=0,0,(A704C1_C5/A010_C5))*100,IF(A010_C5=0,0,((A704C1_C5+A704D2_C5)/A010_C5))*100)</x:f>
      </x:c>
      <x:c r="J54" s="119">
        <x:f>IF(I54="N/A", " ", IF(G54="N/A", " ",IF(AND(G54=0,I54=0,),"N/A",IF(ABS(G54)=0, "N/A", ((I54-G54)/ABS(G54))*100))))</x:f>
      </x:c>
    </x:row>
    <x:row r="55" spans="1:13" ht="13.15" customHeight="1" x14ac:dyDescent="0.2">
      <x:c r="A55" s="196" t="s">
        <x:v>803</x:v>
      </x:c>
      <x:c r="B55" s="364">
        <x:f>IF(B8&gt;=DATEVALUE("3/31/2022"),IF(A997_C1=0,0,(A704C1_C1/A997_C1)*100),IF(A997_C1=0,0,((A704C1_C1+A704D2_C1)/A997_C1)*100))</x:f>
      </x:c>
      <x:c r="C55" s="364">
        <x:f>IF(C8&gt;=DATEVALUE("3/31/2022"),IF(A997_C2=0,0,(A704C1_C2/A997_C2)*100),IF(A997_C2=0,0,((A704C1_C2+A704D2_C2)/A997_C2)*100))</x:f>
      </x:c>
      <x:c r="D55" s="280">
        <x:f>IF(C55="N/A", " ", IF(B55="N/A", " ",IF(AND(B55=0,C55=0,),"N/A",IF(ABS(B55)=0, "N/A", ((C55-B55)/ABS(B55))*100))))</x:f>
      </x:c>
      <x:c r="E55" s="364">
        <x:f>IF(E8&gt;=DATEVALUE("3/31/2022"),IF(A997_C3=0,0,(A704C1_C3/A997_C3)*100),IF(A997_C3=0,0,((A704C1_C3+A704D2_C3)/A997_C3)*100))</x:f>
      </x:c>
      <x:c r="F55" s="280">
        <x:f>IF(E55="N/A", " ", IF(C55="N/A", " ",IF(AND(C55=0,E55=0,),"N/A",IF(ABS(C55)=0, "N/A", ((E55-C55)/ABS(C55))*100))))</x:f>
      </x:c>
      <x:c r="G55" s="364">
        <x:f>IF(G8&gt;=DATEVALUE("3/31/2022"),IF(A997_C4=0,0,(A704C1_C4/A997_C4)*100),IF(A997_C4=0,0,((A704C1_C4+A704D2_C4)/A997_C4)*100))</x:f>
      </x:c>
      <x:c r="H55" s="280">
        <x:f>IF(G55="N/A", " ", IF(E55="N/A", " ",IF(AND(E55=0,G55=0,),"N/A",IF(ABS(E55)=0, "N/A", ((G55-E55)/ABS(E55))*100))))</x:f>
      </x:c>
      <x:c r="I55" s="364">
        <x:f>IF(I8&gt;=DATEVALUE("3/31/2022"),IF(A997_C5=0,0,(A704C1_C5/A997_C5)*100),IF(A997_C5=0,0,((A704C1_C5+A704D2_C5)/A997_C5)*100))</x:f>
      </x:c>
      <x:c r="J55" s="280">
        <x:f>IF(I55="N/A", " ", IF(G55="N/A", " ",IF(AND(G55=0,I55=0,),"N/A",IF(ABS(G55)=0, "N/A", ((I55-G55)/ABS(G55))*100))))</x:f>
      </x:c>
    </x:row>
    <x:row r="56" spans="1:13" ht="13.15" customHeight="1" s="98" customFormat="1" x14ac:dyDescent="0.2">
      <x:c r="A56" s="205" t="s">
        <x:v>687</x:v>
      </x:c>
      <x:c r="B56" s="205"/>
      <x:c r="C56" s="99"/>
      <x:c r="F56" s="97"/>
      <x:c r="G56" s="99"/>
      <x:c r="H56" s="97"/>
      <x:c r="I56" s="99"/>
      <x:c r="J56" s="97"/>
    </x:row>
    <x:row r="57" spans="1:13" ht="13.15" customHeight="1" s="98" customFormat="1" x14ac:dyDescent="0.2">
      <x:c r="A57" s="313"/>
      <x:c r="B57" s="99"/>
      <x:c r="C57" s="99"/>
      <x:c r="D57" s="97"/>
      <x:c r="E57" s="99"/>
      <x:c r="F57" s="97"/>
      <x:c r="G57" s="99"/>
      <x:c r="H57" s="97"/>
      <x:c r="I57" s="121" t="s">
        <x:v>804</x:v>
      </x:c>
    </x:row>
    <x:row r="58" spans="1:13" ht="22.5" customHeight="1" x14ac:dyDescent="0.2">
      <x:c r="A58" s="297"/>
      <x:c r="B58" s="297"/>
      <x:c r="C58" s="297"/>
      <x:c r="D58" s="297"/>
      <x:c r="E58" s="297"/>
      <x:c r="F58" s="297"/>
      <x:c r="G58" s="297"/>
      <x:c r="H58" s="297"/>
      <x:c r="I58" s="99"/>
    </x:row>
    <x:row r="59" spans="1:13" x14ac:dyDescent="0.2">
      <x:c r="B59" s="6"/>
      <x:c r="C59" s="5"/>
      <x:c r="D59" s="32"/>
      <x:c r="E59" s="8"/>
      <x:c r="F59" s="31"/>
      <x:c r="G59" s="6"/>
      <x:c r="H59" s="31"/>
      <x:c r="I59" s="6"/>
      <x:c r="J59" s="31"/>
    </x:row>
    <x:row r="70" spans="1:13" x14ac:dyDescent="0.2">
      <x:c r="A70" s="21"/>
      <x:c r="B70" s="11"/>
      <x:c r="C70" s="11"/>
      <x:c r="D70" s="33"/>
      <x:c r="E70" s="11"/>
      <x:c r="F70" s="33"/>
      <x:c r="G70" s="11"/>
      <x:c r="H70" s="33"/>
      <x:c r="I70" s="11"/>
      <x:c r="J70" s="33"/>
    </x:row>
    <x:row r="71" spans="1:13" x14ac:dyDescent="0.2">
      <x:c r="A71" s="15"/>
      <x:c r="B71" s="11"/>
      <x:c r="C71" s="11"/>
      <x:c r="D71" s="33"/>
      <x:c r="E71" s="11"/>
      <x:c r="F71" s="33"/>
      <x:c r="G71" s="11"/>
      <x:c r="H71" s="33"/>
      <x:c r="I71" s="11"/>
      <x:c r="J71" s="33"/>
    </x:row>
    <x:row r="73" spans="1:13" x14ac:dyDescent="0.2">
      <x:c r="A73" s="15"/>
    </x:row>
  </x:sheetData>
  <x:mergeCells count="3">
    <x:mergeCell ref="D5:J5"/>
    <x:mergeCell ref="A56:B56"/>
    <x:mergeCell ref="A58:H58"/>
  </x:mergeCells>
  <x:phoneticPr fontId="2" type="noConversion"/>
  <x:hyperlinks>
    <x:hyperlink ref="A2" location="'Cover Page'!A1" display="Return to cover"/>
  </x:hyperlinks>
  <x:printOptions horizontalCentered="1" verticalCentered="1" headings="0" gridLines="1"/>
  <x:pageMargins left="0.5" right="0.5" top="0.5" bottom="0.5" header="0.5" footer="0.5"/>
  <x:pageSetup paperSize="1" pageOrder="downThenOver" orientation="landscape" blackAndWhite="0" draft="0" cellComments="none" errors="displayed" r:id="rId1"/>
  <x:headerFooter alignWithMargins="0"/>
  <x:ignoredErrors>
    <x:ignoredError sqref="H16 H22 H19 H20 H11 H12 H13 H14 H15 H18" formula="1"/>
  </x:ignoredErrors>
  <x:tableParts count="0"/>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200-000000000000}" mc:Ignorable="x14ac xr xr2 xr3">
  <x:sheetPr codeName="Sheet29">
    <x:outlinePr summaryBelow="1" summaryRight="1"/>
    <x:pageSetUpPr fitToPage="1"/>
  </x:sheetPr>
  <x:dimension ref="A1:J24"/>
  <x:sheetViews>
    <x:sheetView workbookViewId="0"/>
  </x:sheetViews>
  <x:sheetFormatPr defaultRowHeight="12.75" x14ac:dyDescent="0.2"/>
  <x:cols>
    <x:col min="1" max="1" width="50.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291"/>
      <x:c r="B1" s="39"/>
      <x:c r="C1" s="100" t="s">
        <x:v>805</x:v>
      </x:c>
      <x:c r="D1" s="140"/>
      <x:c r="E1" s="39"/>
      <x:c r="F1" s="141"/>
      <x:c r="G1" s="39"/>
      <x:c r="H1" s="141"/>
      <x:c r="I1" s="39"/>
      <x:c r="J1" s="141"/>
    </x:row>
    <x:row r="2" spans="1:10" x14ac:dyDescent="0.2">
      <x:c r="A2" s="449"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46">
        <x:f>"CU Name:      "&amp;IF(Cu_Name="","N/A",Cu_Name)</x:f>
      </x:c>
      <x:c r="B4" s="39"/>
      <x:c r="C4" s="45" t="s">
        <x:v>44</x:v>
      </x:c>
      <x:c r="D4" s="104">
        <x:f>IF(AssetRange="","N/A",AssetRange)</x:f>
      </x:c>
      <x:c r="E4" s="53"/>
      <x:c r="F4" s="141"/>
      <x:c r="G4" s="39"/>
      <x:c r="H4" s="141"/>
      <x:c r="I4" s="39"/>
      <x:c r="J4" s="141"/>
    </x:row>
    <x:row r="5" spans="1:10" x14ac:dyDescent="0.2">
      <x:c r="A5" s="46">
        <x:f>"Peer Group:      "&amp;IF(Peer_Group="","N/A",IF(Peer_Group="0","N/A",Peer_Group))</x:f>
      </x:c>
      <x:c r="B5" s="105"/>
      <x:c r="C5" s="45" t="s">
        <x:v>52</x:v>
      </x:c>
      <x:c r="D5" s="478">
        <x:f>IF(_xlnm.Criteria="","N/A",_xlnm.Criteria)</x:f>
      </x:c>
      <x:c r="E5" s="50"/>
      <x:c r="F5" s="50"/>
      <x:c r="G5" s="50"/>
      <x:c r="H5" s="50"/>
      <x:c r="I5" s="50"/>
      <x:c r="J5" s="50"/>
    </x:row>
    <x:row r="6" spans="1:10" x14ac:dyDescent="0.2">
      <x:c r="A6" s="50"/>
      <x:c r="B6" s="45"/>
      <x:c r="C6" s="45" t="s">
        <x:v>46</x:v>
      </x:c>
      <x:c r="D6" s="53">
        <x:f>IF(NoCu_in_Peer_Group="","N/A",NoCu_in_Peer_Group)</x:f>
      </x:c>
      <x:c r="E6" s="108">
        <x:f>IF(CU_NUMBER&gt;0,"",IF(RetPop=0,"Retroactive Population",""))</x:f>
      </x:c>
      <x:c r="F6" s="141"/>
      <x:c r="G6" s="39"/>
      <x:c r="H6" s="141"/>
      <x:c r="I6" s="39"/>
      <x:c r="J6" s="141"/>
    </x:row>
    <x:row r="7" spans="1:10" x14ac:dyDescent="0.2">
      <x:c r="A7" s="21"/>
      <x:c r="D7" s="34"/>
      <x:c r="E7" s="35"/>
      <x:c r="F7" s="31"/>
      <x:c r="G7" s="6"/>
      <x:c r="H7" s="31"/>
      <x:c r="I7" s="6"/>
      <x:c r="J7" s="31"/>
    </x:row>
    <x:row r="8" spans="1:10" x14ac:dyDescent="0.2">
      <x:c r="A8" s="178"/>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202" t="s">
        <x:v>806</x:v>
      </x:c>
      <x:c r="B9" s="50"/>
      <x:c r="C9" s="50"/>
      <x:c r="D9" s="39"/>
      <x:c r="E9" s="39"/>
      <x:c r="F9" s="39"/>
      <x:c r="G9" s="39"/>
      <x:c r="H9" s="39"/>
      <x:c r="I9" s="39"/>
      <x:c r="J9" s="39"/>
    </x:row>
    <x:row r="10" spans="1:10" ht="24" customHeight="1" x14ac:dyDescent="0.2">
      <x:c r="A10" s="150" t="s">
        <x:v>807</x:v>
      </x:c>
      <x:c r="B10" s="44">
        <x:f t="array" ref="B10:B10">IF(B8&lt;DATEVALUE("3/31/2022"),"N/A",ACH0017_C1)</x:f>
      </x:c>
      <x:c r="C10" s="44">
        <x:f t="array" ref="C10:C10">IF(C8&lt;DATEVALUE("3/31/2022"),"N/A",ACH0017_C2)</x:f>
      </x:c>
      <x:c r="D10" s="42">
        <x:f>IF(C10="N/A", " ", IF(B10="N/A", " ",IF(AND(B10=0,C10=0,),"N/A",IF(ABS(B10)=0, "N/A", ((C10*Anu_C2-B10*Anu_C1)/ABS(B10*Anu_C1))*100))))</x:f>
      </x:c>
      <x:c r="E10" s="44">
        <x:f t="array" ref="E10:E10">IF(E8&lt;DATEVALUE("3/31/2022"),"N/A",ACH0017_C3)</x:f>
      </x:c>
      <x:c r="F10" s="42">
        <x:f>IF(E10="N/A", " ", IF(C10="N/A", " ",IF(AND(C10=0,E10=0,),"N/A",IF(ABS(C10)=0, "N/A", ((E10*Anu_C3-C10*Anu_C2)/ABS(C10*Anu_C2))*100))))</x:f>
      </x:c>
      <x:c r="G10" s="44">
        <x:f t="array" ref="G10:G10">IF(G8&lt;DATEVALUE("3/31/2022"),"N/A",ACH0017_C4)</x:f>
      </x:c>
      <x:c r="H10" s="42">
        <x:f>IF(G10="N/A", " ", IF(E10="N/A", " ",IF(AND(E10=0,G10=0,),"N/A",IF(ABS(E10)=0, "N/A", ((G10*Anu_C4-E10*Anu_C3)/ABS(E10*Anu_C3))*100))))</x:f>
      </x:c>
      <x:c r="I10" s="44">
        <x:f t="array" ref="I10:I10">IF(I8&lt;DATEVALUE("3/31/2022"),"N/A",ACH0017_C5)</x:f>
      </x:c>
      <x:c r="J10" s="42">
        <x:f>IF(I10="N/A", " ", IF(G10="N/A", " ",IF(AND(G10=0,I10=0,),"N/A",IF(ABS(G10)=0, "N/A", ((I10*Anu_C5-G10*Anu_C4)/ABS(G10*Anu_C4))*100))))</x:f>
      </x:c>
    </x:row>
    <x:row r="11" spans="1:10" ht="24" customHeight="1" x14ac:dyDescent="0.2">
      <x:c r="A11" s="150" t="s">
        <x:v>808</x:v>
      </x:c>
      <x:c r="B11" s="44">
        <x:f t="array" ref="B11:B11">IF(B8&lt;DATEVALUE("3/31/2022"),"N/A",ACH0018_C1)</x:f>
      </x:c>
      <x:c r="C11" s="44">
        <x:f t="array" ref="C11:C11">IF(C8&lt;DATEVALUE("3/31/2022"),"N/A",ACH0018_C2)</x:f>
      </x:c>
      <x:c r="D11" s="42">
        <x:f>IF(C11="N/A", " ", IF(B11="N/A", " ",IF(AND(B11=0,C11=0,),"N/A",IF(ABS(B11)=0, "N/A", ((C11*Anu_C2-B11*Anu_C1)/ABS(B11*Anu_C1))*100))))</x:f>
      </x:c>
      <x:c r="E11" s="44">
        <x:f t="array" ref="E11:E11">IF(E8&lt;DATEVALUE("3/31/2022"),"N/A",ACH0018_C3)</x:f>
      </x:c>
      <x:c r="F11" s="42">
        <x:f>IF(E11="N/A", " ", IF(C11="N/A", " ",IF(AND(C11=0,E11=0,),"N/A",IF(ABS(C11)=0, "N/A", ((E11*Anu_C3-C11*Anu_C2)/ABS(C11*Anu_C2))*100))))</x:f>
      </x:c>
      <x:c r="G11" s="44">
        <x:f t="array" ref="G11:G11">IF(G8&lt;DATEVALUE("3/31/2022"),"N/A",ACH0018_C4)</x:f>
      </x:c>
      <x:c r="H11" s="42">
        <x:f>IF(G11="N/A", " ", IF(E11="N/A", " ",IF(AND(E11=0,G11=0,),"N/A",IF(ABS(E11)=0, "N/A", ((G11*Anu_C4-E11*Anu_C3)/ABS(E11*Anu_C3))*100))))</x:f>
      </x:c>
      <x:c r="I11" s="44">
        <x:f t="array" ref="I11:I11">IF(I8&lt;DATEVALUE("3/31/2022"),"N/A",ACH0018_C5)</x:f>
      </x:c>
      <x:c r="J11" s="42">
        <x:f>IF(I11="N/A", " ", IF(G11="N/A", " ",IF(AND(G11=0,I11=0,),"N/A",IF(ABS(G11)=0, "N/A", ((I11*Anu_C5-G11*Anu_C4)/ABS(G11*Anu_C4))*100))))</x:f>
      </x:c>
    </x:row>
    <x:row r="12" spans="1:10" ht="24" customHeight="1" x14ac:dyDescent="0.2">
      <x:c r="A12" s="150" t="s">
        <x:v>809</x:v>
      </x:c>
      <x:c r="B12" s="44">
        <x:f t="array" ref="B12:B12">IF(B8&lt;DATEVALUE("3/31/2022"),"N/A",ACH0017_C1-ACH0018_C1)</x:f>
      </x:c>
      <x:c r="C12" s="44">
        <x:f t="array" ref="C12:C12">IF(C8&lt;DATEVALUE("3/31/2022"),"N/A",ACH0017_C2-ACH0018_C2)</x:f>
      </x:c>
      <x:c r="D12" s="42">
        <x:f>IF(C12="N/A", " ", IF(B12="N/A", " ",IF(AND(B12=0,C12=0,),"N/A",IF(ABS(B12)=0, "N/A", ((C12*Anu_C2-B12*Anu_C1)/ABS(B12*Anu_C1))*100))))</x:f>
      </x:c>
      <x:c r="E12" s="44">
        <x:f t="array" ref="E12:E12">IF(E8&lt;DATEVALUE("3/31/2022"),"N/A",ACH0017_C3-ACH0018_C3)</x:f>
      </x:c>
      <x:c r="F12" s="42">
        <x:f>IF(E12="N/A", " ", IF(C12="N/A", " ",IF(AND(C12=0,E12=0,),"N/A",IF(ABS(C12)=0, "N/A", ((E12*Anu_C3-C12*Anu_C2)/ABS(C12*Anu_C2))*100))))</x:f>
      </x:c>
      <x:c r="G12" s="44">
        <x:f t="array" ref="G12:G12">IF(G8&lt;DATEVALUE("3/31/2022"),"N/A",ACH0017_C4-ACH0018_C4)</x:f>
      </x:c>
      <x:c r="H12" s="42">
        <x:f>IF(G12="N/A", " ", IF(E12="N/A", " ",IF(AND(E12=0,G12=0,),"N/A",IF(ABS(E12)=0, "N/A", ((G12*Anu_C4-E12*Anu_C3)/ABS(E12*Anu_C3))*100))))</x:f>
      </x:c>
      <x:c r="I12" s="44">
        <x:f t="array" ref="I12:I12">IF(I8&lt;DATEVALUE("3/31/2022"),"N/A",ACH0017_C5-ACH0018_C5)</x:f>
      </x:c>
      <x:c r="J12" s="42">
        <x:f>IF(I12="N/A", " ", IF(G12="N/A", " ",IF(AND(G12=0,I12=0,),"N/A",IF(ABS(G12)=0, "N/A", ((I12*Anu_C5-G12*Anu_C4)/ABS(G12*Anu_C4))*100))))</x:f>
      </x:c>
    </x:row>
    <x:row r="13" spans="1:10" ht="36" customHeight="1" x14ac:dyDescent="0.2">
      <x:c r="A13" s="150" t="s">
        <x:v>810</x:v>
      </x:c>
      <x:c r="B13" s="394">
        <x:f>IF(B8&lt;DATEVALUE("3/31/2022"),"N/A",IF(A703A_C1+pA703A_C1=0,0,(ACH0017_C1-ACH0018_C1)/((A703A_C1+pA703A_C1)/2)*100*Anu_C1))</x:f>
      </x:c>
      <x:c r="C13" s="394">
        <x:f>IF(C8&lt;DATEVALUE("3/31/2022"),"N/A",IF(A703A_C2+pA703A_C2=0,0,(ACH0017_C2-ACH0018_C2)/((A703A_C2+pA703A_C2)/2)*100*Anu_C2))</x:f>
      </x:c>
      <x:c r="D13" s="42">
        <x:f>IF(C13="N/A", " ", IF(B13="N/A", " ",IF(AND(B13=0,C13=0,),"N/A",IF(ABS(B13)=0, "N/A", ((C13-B13)/ABS(B13))*100))))</x:f>
      </x:c>
      <x:c r="E13" s="394">
        <x:f>IF(E8&lt;DATEVALUE("3/31/2022"),"N/A",IF(A703A_C3+pA703A_C3=0,0,(ACH0017_C3-ACH0018_C3)/((A703A_C3+pA703A_C3)/2)*100*Anu_C3))</x:f>
      </x:c>
      <x:c r="F13" s="42">
        <x:f>IF(E13="N/A", " ", IF(C13="N/A", " ",IF(AND(C13=0,E13=0,),"N/A",IF(ABS(C13)=0, "N/A", ((E13-C13)/ABS(C13))*100))))</x:f>
      </x:c>
      <x:c r="G13" s="394">
        <x:f>IF(G8&lt;DATEVALUE("3/31/2022"),"N/A",IF(A703A_C4+pA703A_C4=0,0,(ACH0017_C4-ACH0018_C4)/((A703A_C4+pA703A_C4)/2)*100*Anu_C4))</x:f>
      </x:c>
      <x:c r="H13" s="42">
        <x:f>IF(G13="N/A", " ", IF(E13="N/A", " ",IF(AND(E13=0,G13=0,),"N/A",IF(ABS(E13)=0, "N/A", ((G13-E13)/ABS(E13))*100))))</x:f>
      </x:c>
      <x:c r="I13" s="394">
        <x:f>IF(I8&lt;DATEVALUE("3/31/2022"),"N/A",IF(A703A_C5+pA703A_C5=0,0,(ACH0017_C5-ACH0018_C5)/((A703A_C5+pA703A_C5)/2)*100*Anu_C5))</x:f>
      </x:c>
      <x:c r="J13" s="42">
        <x:f>IF(I13="N/A", " ", IF(G13="N/A", " ",IF(AND(G13=0,I13=0,),"N/A",IF(ABS(G13)=0, "N/A", ((I13-G13)/ABS(G13))*100))))</x:f>
      </x:c>
    </x:row>
    <x:row r="14" spans="1:10" ht="24" customHeight="1" x14ac:dyDescent="0.2">
      <x:c r="A14" s="150" t="s">
        <x:v>811</x:v>
      </x:c>
      <x:c r="B14" s="44">
        <x:f t="array" ref="B14:B14">IF(B8&lt;DATEVALUE("3/31/2022"),"N/A",ACH0019_C1)</x:f>
      </x:c>
      <x:c r="C14" s="44">
        <x:f t="array" ref="C14:C14">IF(C8&lt;DATEVALUE("3/31/2022"),"N/A",ACH0019_C2)</x:f>
      </x:c>
      <x:c r="D14" s="42">
        <x:f>IF(C14="N/A", " ", IF(B14="N/A", " ",IF(AND(B14=0,C14=0,),"N/A",IF(ABS(B14)=0, "N/A", ((C14*Anu_C2-B14*Anu_C1)/ABS(B14*Anu_C1))*100))))</x:f>
      </x:c>
      <x:c r="E14" s="44">
        <x:f t="array" ref="E14:E14">IF(E8&lt;DATEVALUE("3/31/2022"),"N/A",ACH0019_C3)</x:f>
      </x:c>
      <x:c r="F14" s="42">
        <x:f>IF(E14="N/A", " ", IF(C14="N/A", " ",IF(AND(C14=0,E14=0,),"N/A",IF(ABS(C14)=0, "N/A", ((E14*Anu_C3-C14*Anu_C2)/ABS(C14*Anu_C2))*100))))</x:f>
      </x:c>
      <x:c r="G14" s="44">
        <x:f t="array" ref="G14:G14">IF(G8&lt;DATEVALUE("3/31/2022"),"N/A",ACH0019_C4)</x:f>
      </x:c>
      <x:c r="H14" s="42">
        <x:f>IF(G14="N/A", " ", IF(E14="N/A", " ",IF(AND(E14=0,G14=0,),"N/A",IF(ABS(E14)=0, "N/A", ((G14*Anu_C4-E14*Anu_C3)/ABS(E14*Anu_C3))*100))))</x:f>
      </x:c>
      <x:c r="I14" s="44">
        <x:f t="array" ref="I14:I14">IF(I8&lt;DATEVALUE("3/31/2022"),"N/A",ACH0019_C5)</x:f>
      </x:c>
      <x:c r="J14" s="42">
        <x:f>IF(I14="N/A", " ", IF(G14="N/A", " ",IF(AND(G14=0,I14=0,),"N/A",IF(ABS(G14)=0, "N/A", ((I14*Anu_C5-G14*Anu_C4)/ABS(G14*Anu_C4))*100))))</x:f>
      </x:c>
    </x:row>
    <x:row r="15" spans="1:10" ht="24" customHeight="1" x14ac:dyDescent="0.2">
      <x:c r="A15" s="150" t="s">
        <x:v>812</x:v>
      </x:c>
      <x:c r="B15" s="44">
        <x:f t="array" ref="B15:B15">IF(B8&lt;DATEVALUE("3/31/2022"),"N/A",ACH0020_C1)</x:f>
      </x:c>
      <x:c r="C15" s="44">
        <x:f t="array" ref="C15:C15">IF(C8&lt;DATEVALUE("3/31/2022"),"N/A",ACH0020_C2)</x:f>
      </x:c>
      <x:c r="D15" s="42">
        <x:f>IF(C15="N/A", " ", IF(B15="N/A", " ",IF(AND(B15=0,C15=0,),"N/A",IF(ABS(B15)=0, "N/A", ((C15*Anu_C2-B15*Anu_C1)/ABS(B15*Anu_C1))*100))))</x:f>
      </x:c>
      <x:c r="E15" s="44">
        <x:f t="array" ref="E15:E15">IF(E8&lt;DATEVALUE("3/31/2022"),"N/A",ACH0020_C3)</x:f>
      </x:c>
      <x:c r="F15" s="42">
        <x:f>IF(E15="N/A", " ", IF(C15="N/A", " ",IF(AND(C15=0,E15=0,),"N/A",IF(ABS(C15)=0, "N/A", ((E15*Anu_C3-C15*Anu_C2)/ABS(C15*Anu_C2))*100))))</x:f>
      </x:c>
      <x:c r="G15" s="44">
        <x:f t="array" ref="G15:G15">IF(G8&lt;DATEVALUE("3/31/2022"),"N/A",ACH0020_C4)</x:f>
      </x:c>
      <x:c r="H15" s="42">
        <x:f>IF(G15="N/A", " ", IF(E15="N/A", " ",IF(AND(E15=0,G15=0,),"N/A",IF(ABS(E15)=0, "N/A", ((G15*Anu_C4-E15*Anu_C3)/ABS(E15*Anu_C3))*100))))</x:f>
      </x:c>
      <x:c r="I15" s="44">
        <x:f t="array" ref="I15:I15">IF(I8&lt;DATEVALUE("3/31/2022"),"N/A",ACH0020_C5)</x:f>
      </x:c>
      <x:c r="J15" s="42">
        <x:f>IF(I15="N/A", " ", IF(G15="N/A", " ",IF(AND(G15=0,I15=0,),"N/A",IF(ABS(G15)=0, "N/A", ((I15*Anu_C5-G15*Anu_C4)/ABS(G15*Anu_C4))*100))))</x:f>
      </x:c>
    </x:row>
    <x:row r="16" spans="1:10" ht="24" customHeight="1" x14ac:dyDescent="0.2">
      <x:c r="A16" s="150" t="s">
        <x:v>813</x:v>
      </x:c>
      <x:c r="B16" s="44">
        <x:f t="array" ref="B16:B16">IF(B8&lt;DATEVALUE("3/31/2022"),"N/A",ACH0019_C1-ACH0020_C1)</x:f>
      </x:c>
      <x:c r="C16" s="44">
        <x:f t="array" ref="C16:C16">IF(C8&lt;DATEVALUE("3/31/2022"),"N/A",ACH0019_C2-ACH0020_C2)</x:f>
      </x:c>
      <x:c r="D16" s="42">
        <x:f>IF(C16="N/A", " ", IF(B16="N/A", " ",IF(AND(B16=0,C16=0,),"N/A",IF(ABS(B16)=0, "N/A", ((C16*Anu_C2-B16*Anu_C1)/ABS(B16*Anu_C1))*100))))</x:f>
      </x:c>
      <x:c r="E16" s="44">
        <x:f t="array" ref="E16:E16">IF(E8&lt;DATEVALUE("3/31/2022"),"N/A",ACH0019_C3-ACH0020_C3)</x:f>
      </x:c>
      <x:c r="F16" s="42">
        <x:f>IF(E16="N/A", " ", IF(C16="N/A", " ",IF(AND(C16=0,E16=0,),"N/A",IF(ABS(C16)=0, "N/A", ((E16*Anu_C3-C16*Anu_C2)/ABS(C16*Anu_C2))*100))))</x:f>
      </x:c>
      <x:c r="G16" s="44">
        <x:f t="array" ref="G16:G16">IF(G8&lt;DATEVALUE("3/31/2022"),"N/A",ACH0019_C4-ACH0020_C4)</x:f>
      </x:c>
      <x:c r="H16" s="42">
        <x:f>IF(G16="N/A", " ", IF(E16="N/A", " ",IF(AND(E16=0,G16=0,),"N/A",IF(ABS(E16)=0, "N/A", ((G16*Anu_C4-E16*Anu_C3)/ABS(E16*Anu_C3))*100))))</x:f>
      </x:c>
      <x:c r="I16" s="44">
        <x:f t="array" ref="I16:I16">IF(I8&lt;DATEVALUE("3/31/2022"),"N/A",ACH0019_C5-ACH0020_C5)</x:f>
      </x:c>
      <x:c r="J16" s="42">
        <x:f>IF(I16="N/A", " ", IF(G16="N/A", " ",IF(AND(G16=0,I16=0,),"N/A",IF(ABS(G16)=0, "N/A", ((I16*Anu_C5-G16*Anu_C4)/ABS(G16*Anu_C4))*100))))</x:f>
      </x:c>
    </x:row>
    <x:row r="17" spans="1:10" ht="36" customHeight="1" x14ac:dyDescent="0.2">
      <x:c r="A17" s="150" t="s">
        <x:v>814</x:v>
      </x:c>
      <x:c r="B17" s="394">
        <x:f>IF(B8&lt;DATEVALUE("3/31/2022"),"N/A",IF(A386A_C1+pA386A_C1=0,0,(ACH0019_C1-ACH0020_C1)/((A386A_C1+pA386A_C1)/2)*100*Anu_C1))</x:f>
      </x:c>
      <x:c r="C17" s="394">
        <x:f>IF(C8&lt;DATEVALUE("3/31/2022"),"N/A",IF(A386A_C2+pA386A_C2=0,0,(ACH0019_C2-ACH0020_C2)/((A386A_C2+pA386A_C2)/2)*100*Anu_C2))</x:f>
      </x:c>
      <x:c r="D17" s="42">
        <x:f>IF(C17="N/A", " ", IF(B17="N/A", " ",IF(AND(B17=0,C17=0,),"N/A",IF(ABS(B17)=0, "N/A", ((C17-B17)/ABS(B17))*100))))</x:f>
      </x:c>
      <x:c r="E17" s="394">
        <x:f>IF(E8&lt;DATEVALUE("3/31/2022"),"N/A",IF(A386A_C3+pA386A_C3=0,0,(ACH0019_C3-ACH0020_C3)/((A386A_C3+pA386A_C3)/2)*100*Anu_C3))</x:f>
      </x:c>
      <x:c r="F17" s="42">
        <x:f>IF(E17="N/A", " ", IF(C17="N/A", " ",IF(AND(C17=0,E17=0,),"N/A",IF(ABS(C17)=0, "N/A", ((E17-C17)/ABS(C17))*100))))</x:f>
      </x:c>
      <x:c r="G17" s="394">
        <x:f>IF(G8&lt;DATEVALUE("3/31/2022"),"N/A",IF(A386A_C4+pA386A_C4=0,0,(ACH0019_C4-ACH0020_C4)/((A386A_C4+pA386A_C4)/2)*100*Anu_C4))</x:f>
      </x:c>
      <x:c r="H17" s="42">
        <x:f>IF(G17="N/A", " ", IF(E17="N/A", " ",IF(AND(E17=0,G17=0,),"N/A",IF(ABS(E17)=0, "N/A", ((G17-E17)/ABS(E17))*100))))</x:f>
      </x:c>
      <x:c r="I17" s="394">
        <x:f>IF(I8&lt;DATEVALUE("3/31/2022"),"N/A",IF(A386A_C5+pA386A_C5=0,0,(ACH0019_C5-ACH0020_C5)/((A386A_C5+pA386A_C5)/2)*100*Anu_C5))</x:f>
      </x:c>
      <x:c r="J17" s="42">
        <x:f>IF(I17="N/A", " ", IF(G17="N/A", " ",IF(AND(G17=0,I17=0,),"N/A",IF(ABS(G17)=0, "N/A", ((I17-G17)/ABS(G17))*100))))</x:f>
      </x:c>
    </x:row>
    <x:row r="18" spans="1:10" ht="24" customHeight="1" x14ac:dyDescent="0.2">
      <x:c r="A18" s="150" t="s">
        <x:v>815</x:v>
      </x:c>
      <x:c r="B18" s="44">
        <x:f t="array" ref="B18:B18">IF(B8&lt;DATEVALUE("3/31/2022"),"N/A",ACH0021_C1)</x:f>
      </x:c>
      <x:c r="C18" s="44">
        <x:f t="array" ref="C18:C18">IF(C8&lt;DATEVALUE("3/31/2022"),"N/A",ACH0021_C2)</x:f>
      </x:c>
      <x:c r="D18" s="42">
        <x:f>IF(C18="N/A", " ", IF(B18="N/A", " ",IF(AND(B18=0,C18=0,),"N/A",IF(ABS(B18)=0, "N/A", ((C18*Anu_C2-B18*Anu_C1)/ABS(B18*Anu_C1))*100))))</x:f>
      </x:c>
      <x:c r="E18" s="44">
        <x:f t="array" ref="E18:E18">IF(E8&lt;DATEVALUE("3/31/2022"),"N/A",ACH0021_C3)</x:f>
      </x:c>
      <x:c r="F18" s="42">
        <x:f>IF(E18="N/A", " ", IF(C18="N/A", " ",IF(AND(C18=0,E18=0,),"N/A",IF(ABS(C18)=0, "N/A", ((E18*Anu_C3-C18*Anu_C2)/ABS(C18*Anu_C2))*100))))</x:f>
      </x:c>
      <x:c r="G18" s="44">
        <x:f t="array" ref="G18:G18">IF(G8&lt;DATEVALUE("3/31/2022"),"N/A",ACH0021_C4)</x:f>
      </x:c>
      <x:c r="H18" s="42">
        <x:f>IF(G18="N/A", " ", IF(E18="N/A", " ",IF(AND(E18=0,G18=0,),"N/A",IF(ABS(E18)=0, "N/A", ((G18*Anu_C4-E18*Anu_C3)/ABS(E18*Anu_C3))*100))))</x:f>
      </x:c>
      <x:c r="I18" s="44">
        <x:f t="array" ref="I18:I18">IF(I8&lt;DATEVALUE("3/31/2022"),"N/A",ACH0021_C5)</x:f>
      </x:c>
      <x:c r="J18" s="42">
        <x:f>IF(I18="N/A", " ", IF(G18="N/A", " ",IF(AND(G18=0,I18=0,),"N/A",IF(ABS(G18)=0, "N/A", ((I18*Anu_C5-G18*Anu_C4)/ABS(G18*Anu_C4))*100))))</x:f>
      </x:c>
    </x:row>
    <x:row r="19" spans="1:10" ht="24" customHeight="1" x14ac:dyDescent="0.2">
      <x:c r="A19" s="150" t="s">
        <x:v>816</x:v>
      </x:c>
      <x:c r="B19" s="44">
        <x:f t="array" ref="B19:B19">IF(B8&lt;DATEVALUE("3/31/2022"),"N/A",ACH0022_C1)</x:f>
      </x:c>
      <x:c r="C19" s="44">
        <x:f t="array" ref="C19:C19">IF(C8&lt;DATEVALUE("3/31/2022"),"N/A",ACH0022_C2)</x:f>
      </x:c>
      <x:c r="D19" s="42">
        <x:f>IF(C19="N/A", " ", IF(B19="N/A", " ",IF(AND(B19=0,C19=0,),"N/A",IF(ABS(B19)=0, "N/A", ((C19*Anu_C2-B19*Anu_C1)/ABS(B19*Anu_C1))*100))))</x:f>
      </x:c>
      <x:c r="E19" s="44">
        <x:f t="array" ref="E19:E19">IF(E8&lt;DATEVALUE("3/31/2022"),"N/A",ACH0022_C3)</x:f>
      </x:c>
      <x:c r="F19" s="42">
        <x:f>IF(E19="N/A", " ", IF(C19="N/A", " ",IF(AND(C19=0,E19=0,),"N/A",IF(ABS(C19)=0, "N/A", ((E19*Anu_C3-C19*Anu_C2)/ABS(C19*Anu_C2))*100))))</x:f>
      </x:c>
      <x:c r="G19" s="44">
        <x:f t="array" ref="G19:G19">IF(G8&lt;DATEVALUE("3/31/2022"),"N/A",ACH0022_C4)</x:f>
      </x:c>
      <x:c r="H19" s="42">
        <x:f>IF(G19="N/A", " ", IF(E19="N/A", " ",IF(AND(E19=0,G19=0,),"N/A",IF(ABS(E19)=0, "N/A", ((G19*Anu_C4-E19*Anu_C3)/ABS(E19*Anu_C3))*100))))</x:f>
      </x:c>
      <x:c r="I19" s="44">
        <x:f t="array" ref="I19:I19">IF(I8&lt;DATEVALUE("3/31/2022"),"N/A",ACH0022_C5)</x:f>
      </x:c>
      <x:c r="J19" s="42">
        <x:f>IF(I19="N/A", " ", IF(G19="N/A", " ",IF(AND(G19=0,I19=0,),"N/A",IF(ABS(G19)=0, "N/A", ((I19*Anu_C5-G19*Anu_C4)/ABS(G19*Anu_C4))*100))))</x:f>
      </x:c>
    </x:row>
    <x:row r="20" spans="1:10" ht="24" customHeight="1" x14ac:dyDescent="0.2">
      <x:c r="A20" s="150" t="s">
        <x:v>817</x:v>
      </x:c>
      <x:c r="B20" s="44">
        <x:f t="array" ref="B20:B20">IF(B8&lt;DATEVALUE("3/31/2022"),"N/A",ACH0021_C1-ACH0022_C1)</x:f>
      </x:c>
      <x:c r="C20" s="44">
        <x:f t="array" ref="C20:C20">IF(C8&lt;DATEVALUE("3/31/2022"),"N/A",ACH0021_C2-ACH0022_C2)</x:f>
      </x:c>
      <x:c r="D20" s="42">
        <x:f>IF(C20="N/A", " ", IF(B20="N/A", " ",IF(AND(B20=0,C20=0,),"N/A",IF(ABS(B20)=0, "N/A", ((C20*Anu_C2-B20*Anu_C1)/ABS(B20*Anu_C1))*100))))</x:f>
      </x:c>
      <x:c r="E20" s="44">
        <x:f t="array" ref="E20:E20">IF(E8&lt;DATEVALUE("3/31/2022"),"N/A",ACH0021_C3-ACH0022_C3)</x:f>
      </x:c>
      <x:c r="F20" s="42">
        <x:f>IF(E20="N/A", " ", IF(C20="N/A", " ",IF(AND(C20=0,E20=0,),"N/A",IF(ABS(C20)=0, "N/A", ((E20*Anu_C3-C20*Anu_C2)/ABS(C20*Anu_C2))*100))))</x:f>
      </x:c>
      <x:c r="G20" s="44">
        <x:f t="array" ref="G20:G20">IF(G8&lt;DATEVALUE("3/31/2022"),"N/A",ACH0021_C4-ACH0022_C4)</x:f>
      </x:c>
      <x:c r="H20" s="42">
        <x:f>IF(G20="N/A", " ", IF(E20="N/A", " ",IF(AND(E20=0,G20=0,),"N/A",IF(ABS(E20)=0, "N/A", ((G20*Anu_C4-E20*Anu_C3)/ABS(E20*Anu_C3))*100))))</x:f>
      </x:c>
      <x:c r="I20" s="44">
        <x:f t="array" ref="I20:I20">IF(I8&lt;DATEVALUE("3/31/2022"),"N/A",ACH0021_C5-ACH0022_C5)</x:f>
      </x:c>
      <x:c r="J20" s="42">
        <x:f>IF(I20="N/A", " ", IF(G20="N/A", " ",IF(AND(G20=0,I20=0,),"N/A",IF(ABS(G20)=0, "N/A", ((I20*Anu_C5-G20*Anu_C4)/ABS(G20*Anu_C4))*100))))</x:f>
      </x:c>
    </x:row>
    <x:row r="21" spans="1:10" ht="36" customHeight="1" x14ac:dyDescent="0.2">
      <x:c r="A21" s="150" t="s">
        <x:v>818</x:v>
      </x:c>
      <x:c r="B21" s="394">
        <x:f>IF(B8&lt;DATEVALUE("3/31/2022"),"N/A",IF(A386B_C1+pA386B_C1=0,0,(ACH0021_C1-ACH0022_C1)/((A386B_C1+pA386B_C1)/2)*100*Anu_C1))</x:f>
      </x:c>
      <x:c r="C21" s="394">
        <x:f>IF(C8&lt;DATEVALUE("3/31/2022"),"N/A",IF(A386B_C2+pA386B_C2=0,0,(ACH0021_C2-ACH0022_C2)/((A386B_C2+pA386B_C2)/2)*100*Anu_C2))</x:f>
      </x:c>
      <x:c r="D21" s="42">
        <x:f>IF(C21="N/A", " ", IF(B21="N/A", " ",IF(AND(B21=0,C21=0,),"N/A",IF(ABS(B21)=0, "N/A", ((C21-B21)/ABS(B21))*100))))</x:f>
      </x:c>
      <x:c r="E21" s="394">
        <x:f>IF(E8&lt;DATEVALUE("3/31/2022"),"N/A",IF(A386B_C3+pA386B_C3=0,0,(ACH0021_C3-ACH0022_C3)/((A386B_C3+pA386B_C3)/2)*100*Anu_C3))</x:f>
      </x:c>
      <x:c r="F21" s="42">
        <x:f>IF(E21="N/A", " ", IF(C21="N/A", " ",IF(AND(C21=0,E21=0,),"N/A",IF(ABS(C21)=0, "N/A", ((E21-C21)/ABS(C21))*100))))</x:f>
      </x:c>
      <x:c r="G21" s="394">
        <x:f>IF(G8&lt;DATEVALUE("3/31/2022"),"N/A",IF(A386B_C4+pA386B_C4=0,0,(ACH0021_C4-ACH0022_C4)/((A386B_C4+pA386B_C4)/2)*100*Anu_C4))</x:f>
      </x:c>
      <x:c r="H21" s="42">
        <x:f>IF(G21="N/A", " ", IF(E21="N/A", " ",IF(AND(E21=0,G21=0,),"N/A",IF(ABS(E21)=0, "N/A", ((G21-E21)/ABS(E21))*100))))</x:f>
      </x:c>
      <x:c r="I21" s="394">
        <x:f>IF(I8&lt;DATEVALUE("3/31/2022"),"N/A",IF(A386B_C5+pA386B_C5=0,0,(ACH0021_C5-ACH0022_C5)/((A386B_C5+pA386B_C5)/2)*100*Anu_C5))</x:f>
      </x:c>
      <x:c r="J21" s="42">
        <x:f>IF(I21="N/A", " ", IF(G21="N/A", " ",IF(AND(G21=0,I21=0,),"N/A",IF(ABS(G21)=0, "N/A", ((I21-G21)/ABS(G21))*100))))</x:f>
      </x:c>
    </x:row>
    <x:row r="22" spans="1:10" ht="48" customHeight="1" x14ac:dyDescent="0.2">
      <x:c r="A22" s="150" t="s">
        <x:v>819</x:v>
      </x:c>
      <x:c r="B22" s="394">
        <x:f>IF(B8&lt;DATEVALUE("3/31/2023"),"N/A",IF((ARL0047_C1+pARL0047_C1)=0,0,(ACH0017_C1+ACH0019_C1+ACH0021_C1-ACH0018_C1-ACH0020_C1-ACH0022_C1)/((ARL0047_C1+pARL0047_C1)/2)*100)*Anu_C1)</x:f>
      </x:c>
      <x:c r="C22" s="394">
        <x:f>IF(C8&lt;DATEVALUE("3/31/2023"),"N/A",IF((ARL0047_C2+pARL0047_C2)=0,0,(ACH0017_C2+ACH0019_C2+ACH0021_C2-ACH0018_C2-ACH0020_C2-ACH0022_C2)/((ARL0047_C2+pARL0047_C2)/2)*100)*Anu_C2)</x:f>
      </x:c>
      <x:c r="D22" s="42">
        <x:f>IF(C22="N/A", " ", IF(B22="N/A", " ",IF(AND(B22=0,C22=0,),"N/A",IF(ABS(B22)=0, "N/A", ((C22-B22)/ABS(B22))*100))))</x:f>
      </x:c>
      <x:c r="E22" s="394">
        <x:f>IF(E8&lt;DATEVALUE("3/31/2023"),"N/A",IF((ARL0047_C3+pARL0047_C3)=0,0,(ACH0017_C3+ACH0019_C3+ACH0021_C3-ACH0018_C3-ACH0020_C3-ACH0022_C3)/((ARL0047_C3+pARL0047_C3)/2)*100)*Anu_C3)</x:f>
      </x:c>
      <x:c r="F22" s="42">
        <x:f>IF(E22="N/A", " ", IF(C22="N/A", " ",IF(AND(C22=0,E22=0,),"N/A",IF(ABS(C22)=0, "N/A", ((E22-C22)/ABS(C22))*100))))</x:f>
      </x:c>
      <x:c r="G22" s="394">
        <x:f>IF(G8&lt;DATEVALUE("3/31/2023"),"N/A",IF((ARL0047_C4+pARL0047_C4)=0,0,(ACH0017_C4+ACH0019_C4+ACH0021_C4-ACH0018_C4-ACH0020_C4-ACH0022_C4)/((ARL0047_C4+pARL0047_C4)/2)*100)*Anu_C4)</x:f>
      </x:c>
      <x:c r="H22" s="42">
        <x:f>IF(G22="N/A", " ", IF(E22="N/A", " ",IF(AND(E22=0,G22=0,),"N/A",IF(ABS(E22)=0, "N/A", ((G22-E22)/ABS(E22))*100))))</x:f>
      </x:c>
      <x:c r="I22" s="394">
        <x:f>IF(I8&lt;DATEVALUE("3/31/2023"),"N/A",IF((ARL0047_C5+pARL0047_C5)=0,0,(ACH0017_C5+ACH0019_C5+ACH0021_C5-ACH0018_C5-ACH0020_C5-ACH0022_C5)/((ARL0047_C5+pARL0047_C5)/2)*100)*Anu_C5)</x:f>
      </x:c>
      <x:c r="J22" s="42">
        <x:f>IF(I22="N/A", " ", IF(G22="N/A", " ",IF(AND(G22=0,I22=0,),"N/A",IF(ABS(G22)=0, "N/A", ((I22-G22)/ABS(G22))*100))))</x:f>
      </x:c>
    </x:row>
    <x:row r="23" spans="1:10" x14ac:dyDescent="0.2">
      <x:c r="A23" s="431" t="s">
        <x:v>667</x:v>
      </x:c>
      <x:c r="B23" s="239"/>
      <x:c r="C23" s="239"/>
      <x:c r="D23" s="239"/>
      <x:c r="E23" s="239"/>
      <x:c r="F23" s="239"/>
      <x:c r="G23" s="239"/>
      <x:c r="H23" s="239"/>
      <x:c r="I23" s="239"/>
      <x:c r="J23" s="239"/>
    </x:row>
    <x:row r="24" spans="1:10" x14ac:dyDescent="0.2">
      <x:c r="A24" s="390" t="s">
        <x:v>668</x:v>
      </x:c>
      <x:c r="I24" s="121" t="s">
        <x:v>820</x:v>
      </x:c>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300-000000000000}" mc:Ignorable="x14ac xr xr2 xr3">
  <x:sheetPr codeName="Sheet10">
    <x:outlinePr summaryBelow="1" summaryRight="1"/>
    <x:pageSetUpPr fitToPage="1"/>
  </x:sheetPr>
  <x:dimension ref="A1:K70"/>
  <x:sheetViews>
    <x:sheetView workbookViewId="0"/>
  </x:sheetViews>
  <x:sheetFormatPr defaultRowHeight="12.75" x14ac:dyDescent="0.2"/>
  <x:cols>
    <x:col min="1" max="1" width="62.710938"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821</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x14ac:dyDescent="0.2">
      <x:c r="A8" s="101"/>
      <x:c r="B8" s="169">
        <x:f>(CycDat_C1)</x:f>
      </x:c>
      <x:c r="C8" s="169">
        <x:f>(CycDat_C2)</x:f>
      </x:c>
      <x:c r="D8" s="260" t="s">
        <x:v>53</x:v>
      </x:c>
      <x:c r="E8" s="169">
        <x:f>(CycDat_C3)</x:f>
      </x:c>
      <x:c r="F8" s="260" t="s">
        <x:v>53</x:v>
      </x:c>
      <x:c r="G8" s="169">
        <x:f>(CycDat_C4)</x:f>
      </x:c>
      <x:c r="H8" s="260" t="s">
        <x:v>53</x:v>
      </x:c>
      <x:c r="I8" s="169">
        <x:f>(CycDat_C5)</x:f>
      </x:c>
      <x:c r="J8" s="260" t="s">
        <x:v>53</x:v>
      </x:c>
      <x:c r="K8" s="98"/>
    </x:row>
    <x:row r="9" spans="1:13" ht="26.45" customHeight="1" x14ac:dyDescent="0.2">
      <x:c r="A9" s="511" t="s">
        <x:v>822</x:v>
      </x:c>
      <x:c r="B9" s="511"/>
      <x:c r="C9" s="54"/>
      <x:c r="D9" s="119"/>
      <x:c r="E9" s="54"/>
      <x:c r="F9" s="119"/>
      <x:c r="G9" s="54"/>
      <x:c r="H9" s="119"/>
      <x:c r="I9" s="54"/>
      <x:c r="J9" s="119"/>
      <x:c r="K9" s="98"/>
    </x:row>
    <x:row r="10" spans="1:13" ht="13.15" customHeight="1" s="118" customFormat="1" x14ac:dyDescent="0.2">
      <x:c r="A10" s="326" t="s">
        <x:v>823</x:v>
      </x:c>
      <x:c r="B10" s="316">
        <x:f>A143B3_C1+A143B4_C1</x:f>
      </x:c>
      <x:c r="C10" s="316">
        <x:f>A143B3_C2+A143B4_C2</x:f>
      </x:c>
      <x:c r="D10" s="317">
        <x:f>IF(C10="N/A", " ", IF(B10="N/A", " ",IF(AND(B10=0,C10=0,),"N/A",IF(ABS(B10)=0, "N/A", ((C10-B10)/ABS(B10))*100))))</x:f>
      </x:c>
      <x:c r="E10" s="316">
        <x:f>A143B3_C3+A143B4_C3</x:f>
      </x:c>
      <x:c r="F10" s="317">
        <x:f>IF(E10="N/A", " ", IF(C10="N/A", " ",IF(AND(C10=0,E10=0,),"N/A",IF(ABS(C10)=0, "N/A", ((E10-C10)/ABS(C10))*100))))</x:f>
      </x:c>
      <x:c r="G10" s="316">
        <x:f>A143B3_C4+A143B4_C4</x:f>
      </x:c>
      <x:c r="H10" s="317">
        <x:f>IF(G10="N/A", " ", IF(E10="N/A", " ",IF(AND(E10=0,G10=0,),"N/A",IF(ABS(E10)=0, "N/A", ((G10-E10)/ABS(E10))*100))))</x:f>
      </x:c>
      <x:c r="I10" s="316">
        <x:f>A143B3_C5+A143B4_C5</x:f>
      </x:c>
      <x:c r="J10" s="317">
        <x:f>IF(I10="N/A", " ", IF(G10="N/A", " ",IF(AND(G10=0,I10=0,),"N/A",IF(ABS(G10)=0, "N/A",((I10-G10)/ABS(G10))*100))))</x:f>
      </x:c>
      <x:c r="K10" s="362"/>
    </x:row>
    <x:row r="11" spans="1:13" ht="13.15" customHeight="1" s="118" customFormat="1" x14ac:dyDescent="0.2">
      <x:c r="A11" s="326" t="s">
        <x:v>824</x:v>
      </x:c>
      <x:c r="B11" s="316">
        <x:f>A042A5_C1+A042A7_C1</x:f>
      </x:c>
      <x:c r="C11" s="316">
        <x:f>A042A5_C2+A042A7_C2</x:f>
      </x:c>
      <x:c r="D11" s="317">
        <x:f>IF(C11="N/A", " ", IF(B11="N/A", " ",IF(AND(B11=0,C11=0,),"N/A",IF(ABS(B11)=0, "N/A", ((C11-B11)/ABS(B11))*100))))</x:f>
      </x:c>
      <x:c r="E11" s="316">
        <x:f>A042A5_C3+A042A7_C3</x:f>
      </x:c>
      <x:c r="F11" s="317">
        <x:f>IF(E11="N/A", " ", IF(C11="N/A", " ",IF(AND(C11=0,E11=0,),"N/A",IF(ABS(C11)=0, "N/A", ((E11-C11)/ABS(C11))*100))))</x:f>
      </x:c>
      <x:c r="G11" s="316">
        <x:f>A042A5_C4+A042A7_C4</x:f>
      </x:c>
      <x:c r="H11" s="317">
        <x:f>IF(G11="N/A", " ", IF(E11="N/A", " ",IF(AND(E11=0,G11=0,),"N/A",IF(ABS(E11)=0, "N/A", ((G11-E11)/ABS(E11))*100))))</x:f>
      </x:c>
      <x:c r="I11" s="316">
        <x:f>A042A5_C5+A042A7_C5</x:f>
      </x:c>
      <x:c r="J11" s="317">
        <x:f>IF(I11="N/A", " ", IF(G11="N/A", " ",IF(AND(G11=0,I11=0,),"N/A",IF(ABS(G11)=0, "N/A",((I11-G11)/ABS(G11))*100))))</x:f>
      </x:c>
      <x:c r="K11" s="362"/>
    </x:row>
    <x:row r="12" spans="1:13" ht="13.15" customHeight="1" s="118" customFormat="1" x14ac:dyDescent="0.2">
      <x:c r="A12" s="326" t="s">
        <x:v>825</x:v>
      </x:c>
      <x:c r="B12" s="316">
        <x:f>A400M_C1+A400M1_C1</x:f>
      </x:c>
      <x:c r="C12" s="316">
        <x:f>A400M_C2+A400M1_C2</x:f>
      </x:c>
      <x:c r="D12" s="317">
        <x:f>IF(C12="N/A", " ", IF(B12="N/A", " ",IF(AND(B12=0,C12=0,),"N/A",IF(ABS(B12)=0, "N/A", ((C12-B12)/ABS(B12))*100))))</x:f>
      </x:c>
      <x:c r="E12" s="316">
        <x:f>A400M_C3+A400M1_C3</x:f>
      </x:c>
      <x:c r="F12" s="317">
        <x:f>IF(E12="N/A", " ", IF(C12="N/A", " ",IF(AND(C12=0,E12=0,),"N/A",IF(ABS(C12)=0, "N/A", ((E12-C12)/ABS(C12))*100))))</x:f>
      </x:c>
      <x:c r="G12" s="316">
        <x:f>A400M_C4+A400M1_C4</x:f>
      </x:c>
      <x:c r="H12" s="317">
        <x:f>IF(G12="N/A", " ", IF(E12="N/A", " ",IF(AND(E12=0,G12=0,),"N/A",IF(ABS(E12)=0, "N/A", ((G12-E12)/ABS(E12))*100))))</x:f>
      </x:c>
      <x:c r="I12" s="316">
        <x:f>A400M_C5+A400M1_C5</x:f>
      </x:c>
      <x:c r="J12" s="317">
        <x:f>IF(I12="N/A", " ", IF(G12="N/A", " ",IF(AND(G12=0,I12=0,),"N/A",IF(ABS(G12)=0, "N/A",((I12-G12)/ABS(G12))*100))))</x:f>
      </x:c>
      <x:c r="K12" s="362"/>
    </x:row>
    <x:row r="13" spans="1:13" ht="13.15" customHeight="1" s="118" customFormat="1" x14ac:dyDescent="0.2">
      <x:c r="A13" s="326" t="s">
        <x:v>826</x:v>
      </x:c>
      <x:c r="B13" s="316">
        <x:f>A400H2_C1+A400H3_C1</x:f>
      </x:c>
      <x:c r="C13" s="316">
        <x:f>A400H2_C2+A400H3_C2</x:f>
      </x:c>
      <x:c r="D13" s="317">
        <x:f>IF(C13="N/A", " ", IF(B13="N/A", " ",IF(AND(B13=0,C13=0,),"N/A",IF(ABS(B13)=0, "N/A", ((C13-B13)/ABS(B13))*100))))</x:f>
      </x:c>
      <x:c r="E13" s="316">
        <x:f>A400H2_C3+A400H3_C3</x:f>
      </x:c>
      <x:c r="F13" s="317">
        <x:f>IF(E13="N/A", " ", IF(C13="N/A", " ",IF(AND(C13=0,E13=0,),"N/A",IF(ABS(C13)=0, "N/A", ((E13-C13)/ABS(C13))*100))))</x:f>
      </x:c>
      <x:c r="G13" s="316">
        <x:f>A400H2_C4+A400H3_C4</x:f>
      </x:c>
      <x:c r="H13" s="317">
        <x:f>IF(G13="N/A", " ", IF(E13="N/A", " ",IF(AND(E13=0,G13=0,),"N/A",IF(ABS(E13)=0, "N/A", ((G13-E13)/ABS(E13))*100))))</x:f>
      </x:c>
      <x:c r="I13" s="316">
        <x:f>A400H2_C5+A400H3_C5</x:f>
      </x:c>
      <x:c r="J13" s="317">
        <x:f>IF(I13="N/A", " ", IF(G13="N/A", " ",IF(AND(G13=0,I13=0,),"N/A",IF(ABS(G13)=0, "N/A",((I13-G13)/ABS(G13))*100))))</x:f>
      </x:c>
      <x:c r="K13" s="362"/>
    </x:row>
    <x:row r="14" spans="1:13" ht="13.15" customHeight="1" s="118" customFormat="1" x14ac:dyDescent="0.2">
      <x:c r="A14" s="326" t="s">
        <x:v>827</x:v>
      </x:c>
      <x:c r="B14" s="316">
        <x:f>A400J2_C1+A400J3_C1</x:f>
      </x:c>
      <x:c r="C14" s="316">
        <x:f>A400J2_C2+A400J3_C2</x:f>
      </x:c>
      <x:c r="D14" s="317">
        <x:f>IF(C14="N/A", " ", IF(B14="N/A", " ",IF(AND(B14=0,C14=0,),"N/A",IF(ABS(B14)=0, "N/A", ((C14-B14)/ABS(B14))*100))))</x:f>
      </x:c>
      <x:c r="E14" s="316">
        <x:f>A400J2_C3+A400J3_C3</x:f>
      </x:c>
      <x:c r="F14" s="317">
        <x:f>IF(E14="N/A", " ", IF(C14="N/A", " ",IF(AND(C14=0,E14=0,),"N/A",IF(ABS(C14)=0, "N/A", ((E14-C14)/ABS(C14))*100))))</x:f>
      </x:c>
      <x:c r="G14" s="316">
        <x:f>A400J2_C4+A400J3_C4</x:f>
      </x:c>
      <x:c r="H14" s="317">
        <x:f>IF(G14="N/A", " ", IF(E14="N/A", " ",IF(AND(E14=0,G14=0,),"N/A",IF(ABS(E14)=0, "N/A", ((G14-E14)/ABS(E14))*100))))</x:f>
      </x:c>
      <x:c r="I14" s="316">
        <x:f>A400J2_C5+A400J3_C5</x:f>
      </x:c>
      <x:c r="J14" s="317">
        <x:f>IF(I14="N/A", " ", IF(G14="N/A", " ",IF(AND(G14=0,I14=0,),"N/A",IF(ABS(G14)=0, "N/A",((I14-G14)/ABS(G14))*100))))</x:f>
      </x:c>
      <x:c r="K14" s="362"/>
    </x:row>
    <x:row r="15" spans="1:13" s="118" customFormat="1" x14ac:dyDescent="0.2">
      <x:c r="A15" s="511" t="s">
        <x:v>828</x:v>
      </x:c>
      <x:c r="B15" s="316">
        <x:f>A718A3_C1+A718A4_C1</x:f>
      </x:c>
      <x:c r="C15" s="316">
        <x:f>A718A3_C2+A718A4_C2</x:f>
      </x:c>
      <x:c r="D15" s="317">
        <x:f>IF(C15="N/A", " ", IF(B15="N/A", " ",IF(AND(B15=0,C15=0,),"N/A",IF(ABS(B15)=0, "N/A", ((C15-B15)/ABS(B15))*100))))</x:f>
      </x:c>
      <x:c r="E15" s="316">
        <x:f> IF(E8&gt;DATEVALUE("6/30/2017"), A718A3_C3+A718A4_C3, IF(E8&gt;=DATEVALUE("3/31/2011"),A718A1_C3+A718A2_C3,"N/A"))</x:f>
      </x:c>
      <x:c r="F15" s="317">
        <x:f>IF(E15="N/A", " ", IF(C15="N/A", " ",IF(AND(C15=0,E15=0,),"N/A",IF(ABS(C15)=0, "N/A", ((E15-C15)/ABS(C15))*100))))</x:f>
      </x:c>
      <x:c r="G15" s="316">
        <x:f>A718A3_C4+A718A4_C4</x:f>
      </x:c>
      <x:c r="H15" s="317">
        <x:f>IF(G15="N/A", " ", IF(E15="N/A", " ",IF(AND(E15=0,G15=0,),"N/A",IF(ABS(E15)=0, "N/A", ((G15-E15)/ABS(E15))*100))))</x:f>
      </x:c>
      <x:c r="I15" s="316">
        <x:f>A718A3_C5+A718A4_C5</x:f>
      </x:c>
      <x:c r="J15" s="317">
        <x:f>IF(I15="N/A", " ", IF(G15="N/A", " ",IF(AND(G15=0,I15=0,),"N/A",IF(ABS(G15)=0, "N/A",((I15-G15)/ABS(G15))*100))))</x:f>
      </x:c>
      <x:c r="K15" s="362"/>
    </x:row>
    <x:row r="16" spans="1:13" ht="26.45" customHeight="1" s="118" customFormat="1" x14ac:dyDescent="0.2">
      <x:c r="A16" s="511" t="s">
        <x:v>829</x:v>
      </x:c>
      <x:c r="B16" s="511"/>
      <x:c r="C16" s="316"/>
      <x:c r="D16" s="317" t="s">
        <x:v>218</x:v>
      </x:c>
      <x:c r="E16" s="316"/>
      <x:c r="F16" s="317" t="s">
        <x:v>218</x:v>
      </x:c>
      <x:c r="G16" s="316"/>
      <x:c r="H16" s="317" t="s">
        <x:v>218</x:v>
      </x:c>
      <x:c r="I16" s="316"/>
      <x:c r="J16" s="317" t="s">
        <x:v>218</x:v>
      </x:c>
      <x:c r="K16" s="362"/>
    </x:row>
    <x:row r="17" spans="1:13" ht="13.15" customHeight="1" s="118" customFormat="1" x14ac:dyDescent="0.2">
      <x:c r="A17" s="512" t="s">
        <x:v>830</x:v>
      </x:c>
      <x:c r="B17" s="316">
        <x:f>A042A6_C1 + A042A8_C1</x:f>
      </x:c>
      <x:c r="C17" s="316">
        <x:f>A042A6_C2 + A042A8_C2</x:f>
      </x:c>
      <x:c r="D17" s="317">
        <x:f>IF(C17="N/A", " ", IF(B17="N/A", " ",IF(AND(B17=0,C17=0,),"N/A",IF(ABS(B17)=0, "N/A", ((C17-B17)/ABS(B17))*100))))</x:f>
      </x:c>
      <x:c r="E17" s="316">
        <x:f>A042A6_C3 + A042A8_C3</x:f>
      </x:c>
      <x:c r="F17" s="317">
        <x:f>IF(E17="N/A", " ", IF(C17="N/A", " ",IF(AND(C17=0,E17=0,),"N/A",IF(ABS(C17)=0, "N/A", ((E17-C17)/ABS(C17))*100))))</x:f>
      </x:c>
      <x:c r="G17" s="316">
        <x:f>A042A6_C4 + A042A8_C4</x:f>
      </x:c>
      <x:c r="H17" s="317">
        <x:f>IF(G17="N/A", " ", IF(E17="N/A", " ",IF(AND(E17=0,G17=0,),"N/A",IF(ABS(E17)=0, "N/A", ((G17-E17)/ABS(E17))*100))))</x:f>
      </x:c>
      <x:c r="I17" s="316">
        <x:f>A042A6_C5 + A042A8_C5</x:f>
      </x:c>
      <x:c r="J17" s="317">
        <x:f>IF(I17="N/A", " ", IF(G17="N/A", " ",IF(AND(G17=0,I17=0,),"N/A",IF(ABS(G17)=0, "N/A",((I17-G17)/ABS(G17))*100))))</x:f>
      </x:c>
      <x:c r="K17" s="362"/>
    </x:row>
    <x:row r="18" spans="1:13" ht="13.15" customHeight="1" s="118" customFormat="1" x14ac:dyDescent="0.2">
      <x:c r="A18" s="512" t="s">
        <x:v>831</x:v>
      </x:c>
      <x:c r="B18" s="316">
        <x:f>A400L2_C1+A400L3_C1</x:f>
      </x:c>
      <x:c r="C18" s="316">
        <x:f>A400L2_C2+A400L3_C2</x:f>
      </x:c>
      <x:c r="D18" s="317">
        <x:f>IF(C18="N/A", " ", IF(B18="N/A", " ",IF(AND(B18=0,C18=0,),"N/A",IF(ABS(B18)=0, "N/A", ((C18-B18)/ABS(B18))*100))))</x:f>
      </x:c>
      <x:c r="E18" s="316">
        <x:f>A400L2_C3+A400L3_C3</x:f>
      </x:c>
      <x:c r="F18" s="317">
        <x:f>IF(E18="N/A", " ", IF(C18="N/A", " ",IF(AND(C18=0,E18=0,),"N/A",IF(ABS(C18)=0, "N/A", ((E18-C18)/ABS(C18))*100))))</x:f>
      </x:c>
      <x:c r="G18" s="316">
        <x:f>A400L2_C4+A400L3_C4</x:f>
      </x:c>
      <x:c r="H18" s="317">
        <x:f>IF(G18="N/A", " ", IF(E18="N/A", " ",IF(AND(E18=0,G18=0,),"N/A",IF(ABS(E18)=0, "N/A", ((G18-E18)/ABS(E18))*100))))</x:f>
      </x:c>
      <x:c r="I18" s="316">
        <x:f>A400L2_C5+A400L3_C5</x:f>
      </x:c>
      <x:c r="J18" s="317">
        <x:f>IF(I18="N/A", " ", IF(G18="N/A", " ",IF(AND(G18=0,I18=0,),"N/A",IF(ABS(G18)=0, "N/A",((I18-G18)/ABS(G18))*100))))</x:f>
      </x:c>
      <x:c r="K18" s="362"/>
    </x:row>
    <x:row r="19" spans="1:13" ht="13.15" customHeight="1" s="118" customFormat="1" x14ac:dyDescent="0.2">
      <x:c r="A19" s="512" t="s">
        <x:v>832</x:v>
      </x:c>
      <x:c r="B19" s="316">
        <x:f>A400C5_C1+A400C7_C1</x:f>
      </x:c>
      <x:c r="C19" s="316">
        <x:f>A400C5_C2+A400C7_C2</x:f>
      </x:c>
      <x:c r="D19" s="317">
        <x:f>IF(C19="N/A", " ", IF(B19="N/A", " ",IF(AND(B19=0,C19=0,),"N/A",IF(ABS(B19)=0, "N/A", ((C19-B19)/ABS(B19))*100))))</x:f>
      </x:c>
      <x:c r="E19" s="316">
        <x:f>A400C5_C3+A400C7_C3</x:f>
      </x:c>
      <x:c r="F19" s="317">
        <x:f>IF(E19="N/A", " ", IF(C19="N/A", " ",IF(AND(C19=0,E19=0,),"N/A",IF(ABS(C19)=0, "N/A", ((E19-C19)/ABS(C19))*100))))</x:f>
      </x:c>
      <x:c r="G19" s="316">
        <x:f>A400C5_C4+A400C7_C4</x:f>
      </x:c>
      <x:c r="H19" s="317">
        <x:f>IF(G19="N/A", " ", IF(E19="N/A", " ",IF(AND(E19=0,G19=0,),"N/A",IF(ABS(E19)=0, "N/A", ((G19-E19)/ABS(E19))*100))))</x:f>
      </x:c>
      <x:c r="I19" s="316">
        <x:f>A400C5_C5+A400C7_C5</x:f>
      </x:c>
      <x:c r="J19" s="317">
        <x:f>IF(I19="N/A", " ", IF(G19="N/A", " ",IF(AND(G19=0,I19=0,),"N/A",IF(ABS(G19)=0, "N/A",((I19-G19)/ABS(G19))*100))))</x:f>
      </x:c>
      <x:c r="K19" s="362"/>
    </x:row>
    <x:row r="20" spans="1:13" ht="13.15" customHeight="1" x14ac:dyDescent="0.2">
      <x:c r="A20" s="512" t="s">
        <x:v>833</x:v>
      </x:c>
      <x:c r="B20" s="54">
        <x:f> A400C6_C1+A400C8_C1</x:f>
      </x:c>
      <x:c r="C20" s="54">
        <x:f> A400C6_C2+A400C8_C2</x:f>
      </x:c>
      <x:c r="D20" s="119">
        <x:f>IF(C20="N/A", " ", IF(B20="N/A", " ",IF(AND(B20=0,C20=0,),"N/A",IF(ABS(B20)=0, "N/A", ((C20-B20)/ABS(B20))*100))))</x:f>
      </x:c>
      <x:c r="E20" s="54">
        <x:f> A400C6_C3+A400C8_C3</x:f>
      </x:c>
      <x:c r="F20" s="119">
        <x:f>IF(E20="N/A", " ", IF(C20="N/A", " ",IF(AND(C20=0,E20=0,),"N/A",IF(ABS(C20)=0, "N/A", ((E20-C20)/ABS(C20))*100))))</x:f>
      </x:c>
      <x:c r="G20" s="54">
        <x:f> A400C6_C4+A400C8_C4</x:f>
      </x:c>
      <x:c r="H20" s="119">
        <x:f>IF(G20="N/A", " ", IF(E20="N/A", " ",IF(AND(E20=0,G20=0,),"N/A",IF(ABS(E20)=0, "N/A", ((G20-E20)/ABS(E20))*100))))</x:f>
      </x:c>
      <x:c r="I20" s="54">
        <x:f> A400C6_C5+A400C8_C5</x:f>
      </x:c>
      <x:c r="J20" s="119">
        <x:f>IF(I20="N/A", " ", IF(G20="N/A", " ",IF(AND(G20=0,I20=0,),"N/A",IF(ABS(G20)=0, "N/A",((I20-G20)/ABS(G20))*100))))</x:f>
      </x:c>
      <x:c r="K20" s="98"/>
    </x:row>
    <x:row r="21" spans="1:13" ht="13.15" customHeight="1" x14ac:dyDescent="0.2">
      <x:c r="A21" s="513" t="s">
        <x:v>834</x:v>
      </x:c>
      <x:c r="B21" s="54">
        <x:f>A400T1_C1-A718A3_C1-A718A4_C1</x:f>
      </x:c>
      <x:c r="C21" s="54">
        <x:f>A400T1_C2-A718A3_C2-A718A4_C2</x:f>
      </x:c>
      <x:c r="D21" s="119">
        <x:f>IF(C21="N/A", " ", IF(B21="N/A", " ",IF(AND(B21=0,C21=0,),"N/A",IF(ABS(B21)=0, "N/A", ((C21-B21)/ABS(B21))*100))))</x:f>
      </x:c>
      <x:c r="E21" s="54">
        <x:f>A400T1_C3-A718A3_C3-A718A4_C3</x:f>
      </x:c>
      <x:c r="F21" s="119">
        <x:f>IF(E21="N/A", " ", IF(C21="N/A", " ",IF(AND(C21=0,E21=0,),"N/A",IF(ABS(C21)=0, "N/A", ((E21-C21)/ABS(C21))*100))))</x:f>
      </x:c>
      <x:c r="G21" s="54">
        <x:f>A400T1_C4-A718A3_C4-A718A4_C4</x:f>
      </x:c>
      <x:c r="H21" s="119">
        <x:f>IF(G21="N/A", " ", IF(E21="N/A", " ",IF(AND(E21=0,G21=0,),"N/A",IF(ABS(E21)=0, "N/A", ((G21-E21)/ABS(E21))*100))))</x:f>
      </x:c>
      <x:c r="I21" s="54">
        <x:f>A400T1_C5-A718A3_C5-A718A4_C5</x:f>
      </x:c>
      <x:c r="J21" s="119">
        <x:f>IF(I21="N/A", " ", IF(G21="N/A", " ",IF(AND(G21=0,I21=0,),"N/A",IF(ABS(G21)=0, "N/A",((I21-G21)/ABS(G21))*100))))</x:f>
      </x:c>
      <x:c r="K21" s="98"/>
    </x:row>
    <x:row r="22" spans="1:13" ht="13.15" customHeight="1" x14ac:dyDescent="0.2">
      <x:c r="A22" s="202" t="s">
        <x:v>835</x:v>
      </x:c>
      <x:c r="B22" s="101"/>
      <x:c r="C22" s="101"/>
      <x:c r="D22" s="119"/>
      <x:c r="E22" s="101"/>
      <x:c r="F22" s="119"/>
      <x:c r="G22" s="101"/>
      <x:c r="H22" s="119"/>
      <x:c r="I22" s="101"/>
      <x:c r="J22" s="119"/>
      <x:c r="K22" s="98"/>
    </x:row>
    <x:row r="23" spans="1:13" ht="13.15" customHeight="1" x14ac:dyDescent="0.2">
      <x:c r="A23" s="150" t="s">
        <x:v>836</x:v>
      </x:c>
      <x:c r="B23" s="54">
        <x:f>A400A1_C1</x:f>
      </x:c>
      <x:c r="C23" s="54">
        <x:f>A400A1_C2</x:f>
      </x:c>
      <x:c r="D23" s="119">
        <x:f>IF(C23="N/A", " ", IF(B23="N/A", " ",IF(AND(B23=0,C23=0,),"N/A",IF(ABS(B23)=0, "N/A", ((C23-B23)/ABS(B23))*100))))</x:f>
      </x:c>
      <x:c r="E23" s="54">
        <x:f>A400A1_C3</x:f>
      </x:c>
      <x:c r="F23" s="119">
        <x:f>IF(E23="N/A", " ", IF(C23="N/A", " ",IF(AND(C23=0,E23=0,),"N/A",IF(ABS(C23)=0, "N/A", ((E23-C23)/ABS(C23))*100))))</x:f>
      </x:c>
      <x:c r="G23" s="54">
        <x:f>A400A1_C4</x:f>
      </x:c>
      <x:c r="H23" s="119">
        <x:f>IF(G23="N/A", " ", IF(E23="N/A", " ",IF(AND(E23=0,G23=0,),"N/A",IF(ABS(E23)=0, "N/A", ((G23-E23)/ABS(E23))*100))))</x:f>
      </x:c>
      <x:c r="I23" s="54">
        <x:f>A400A1_C5</x:f>
      </x:c>
      <x:c r="J23" s="119">
        <x:f>IF(I23="N/A", " ", IF(G23="N/A", " ",IF(AND(G23=0,I23=0,),"N/A",IF(ABS(G23)=0, "N/A",((I23-G23)/ABS(G23))*100))))</x:f>
      </x:c>
      <x:c r="K23" s="98"/>
    </x:row>
    <x:row r="24" spans="1:13" ht="13.15" customHeight="1" x14ac:dyDescent="0.2">
      <x:c r="A24" s="153" t="s">
        <x:v>837</x:v>
      </x:c>
      <x:c r="B24" s="54">
        <x:f>A400B1_C1</x:f>
      </x:c>
      <x:c r="C24" s="54">
        <x:f>A400B1_C2</x:f>
      </x:c>
      <x:c r="D24" s="119">
        <x:f>IF(C24="N/A", " ", IF(B24="N/A", " ",IF(AND(B24=0,C24=0,),"N/A",IF(ABS(B24)=0, "N/A", ((C24-B24)/ABS(B24))*100))))</x:f>
      </x:c>
      <x:c r="E24" s="54">
        <x:f>A400B1_C3</x:f>
      </x:c>
      <x:c r="F24" s="119">
        <x:f>IF(E24="N/A", " ", IF(C24="N/A", " ",IF(AND(C24=0,E24=0,),"N/A",IF(ABS(C24)=0, "N/A", ((E24-C24)/ABS(C24))*100))))</x:f>
      </x:c>
      <x:c r="G24" s="54">
        <x:f>A400B1_C4</x:f>
      </x:c>
      <x:c r="H24" s="119">
        <x:f>IF(G24="N/A", " ", IF(E24="N/A", " ",IF(AND(E24=0,G24=0,),"N/A",IF(ABS(E24)=0, "N/A", ((G24-E24)/ABS(E24))*100))))</x:f>
      </x:c>
      <x:c r="I24" s="54">
        <x:f>A400B1_C5</x:f>
      </x:c>
      <x:c r="J24" s="119">
        <x:f>IF(I24="N/A", " ", IF(G24="N/A", " ",IF(AND(G24=0,I24=0,),"N/A",IF(ABS(G24)=0, "N/A",((I24-G24)/ABS(G24))*100))))</x:f>
      </x:c>
      <x:c r="K24" s="98"/>
    </x:row>
    <x:row r="25" spans="1:13" ht="13.15" customHeight="1" x14ac:dyDescent="0.2">
      <x:c r="A25" s="109" t="s">
        <x:v>838</x:v>
      </x:c>
      <x:c r="B25" s="54">
        <x:f>A400T1_C1</x:f>
      </x:c>
      <x:c r="C25" s="54">
        <x:f>A400T1_C2</x:f>
      </x:c>
      <x:c r="D25" s="119">
        <x:f>IF(C25="N/A", " ", IF(B25="N/A", " ",IF(AND(B25=0,C25=0,),"N/A",IF(ABS(B25)=0, "N/A", ((C25-B25)/ABS(B25))*100))))</x:f>
      </x:c>
      <x:c r="E25" s="54">
        <x:f>A400T1_C3</x:f>
      </x:c>
      <x:c r="F25" s="119">
        <x:f>IF(E25="N/A", " ", IF(C25="N/A", " ",IF(AND(C25=0,E25=0,),"N/A",IF(ABS(C25)=0, "N/A", ((E25-C25)/ABS(C25))*100))))</x:f>
      </x:c>
      <x:c r="G25" s="54">
        <x:f>A400T1_C4</x:f>
      </x:c>
      <x:c r="H25" s="119">
        <x:f>IF(G25="N/A", " ", IF(E25="N/A", " ",IF(AND(E25=0,G25=0,),"N/A",IF(ABS(E25)=0, "N/A", ((G25-E25)/ABS(E25))*100))))</x:f>
      </x:c>
      <x:c r="I25" s="54">
        <x:f>A400T1_C5</x:f>
      </x:c>
      <x:c r="J25" s="119">
        <x:f>IF(I25="N/A", " ", IF(G25="N/A", " ",IF(AND(G25=0,I25=0,),"N/A",IF(ABS(G25)=0, "N/A",((I25-G25)/ABS(G25))*100))))</x:f>
      </x:c>
      <x:c r="K25" s="98"/>
    </x:row>
    <x:row r="26" spans="1:13" ht="13.15" customHeight="1" x14ac:dyDescent="0.2">
      <x:c r="A26" s="511" t="s">
        <x:v>839</x:v>
      </x:c>
      <x:c r="B26" s="54"/>
      <x:c r="C26" s="54"/>
      <x:c r="D26" s="119" t="s">
        <x:v>218</x:v>
      </x:c>
      <x:c r="E26" s="54"/>
      <x:c r="F26" s="119" t="s">
        <x:v>218</x:v>
      </x:c>
      <x:c r="G26" s="54"/>
      <x:c r="H26" s="119" t="s">
        <x:v>218</x:v>
      </x:c>
      <x:c r="I26" s="54"/>
      <x:c r="J26" s="119" t="s">
        <x:v>218</x:v>
      </x:c>
      <x:c r="K26" s="98"/>
    </x:row>
    <x:row r="27" spans="1:13" ht="13.15" customHeight="1" x14ac:dyDescent="0.2">
      <x:c r="A27" s="178" t="s">
        <x:v>823</x:v>
      </x:c>
      <x:c r="B27" s="54">
        <x:f>A143A3_C1+A143A4_C1</x:f>
      </x:c>
      <x:c r="C27" s="54">
        <x:f>A143A3_C2+A143A4_C2</x:f>
      </x:c>
      <x:c r="D27" s="119">
        <x:f>IF(C27="N/A", " ", IF(B27="N/A", " ",IF(AND(B27=0,C27=0,),"N/A",IF(ABS(B27)=0, "N/A", ((C27-B27)/ABS(B27))*100))))</x:f>
      </x:c>
      <x:c r="E27" s="54">
        <x:f>A143A3_C3+A143A4_C3</x:f>
      </x:c>
      <x:c r="F27" s="119">
        <x:f>IF(E27="N/A", " ", IF(C27="N/A", " ",IF(AND(C27=0,E27=0,),"N/A",IF(ABS(C27)=0, "N/A", ((E27-C27)/ABS(C27))*100))))</x:f>
      </x:c>
      <x:c r="G27" s="54">
        <x:f>A143A3_C4+A143A4_C4</x:f>
      </x:c>
      <x:c r="H27" s="119">
        <x:f>IF(G27="N/A", " ", IF(E27="N/A", " ",IF(AND(E27=0,G27=0,),"N/A",IF(ABS(E27)=0, "N/A", ((G27-E27)/ABS(E27))*100))))</x:f>
      </x:c>
      <x:c r="I27" s="54">
        <x:f>A143A3_C5+A143A4_C5</x:f>
      </x:c>
      <x:c r="J27" s="119">
        <x:f>IF(I27="N/A", " ", IF(G27="N/A", " ",IF(AND(G27=0,I27=0,),"N/A",IF(ABS(G27)=0, "N/A",((I27-G27)/ABS(G27))*100))))</x:f>
      </x:c>
      <x:c r="K27" s="98"/>
    </x:row>
    <x:row r="28" spans="1:13" ht="13.15" customHeight="1" x14ac:dyDescent="0.2">
      <x:c r="A28" s="178" t="s">
        <x:v>840</x:v>
      </x:c>
      <x:c r="B28" s="54">
        <x:f>A961A5_C1+A961A7_C1</x:f>
      </x:c>
      <x:c r="C28" s="54">
        <x:f>A961A5_C2+A961A7_C2</x:f>
      </x:c>
      <x:c r="D28" s="119">
        <x:f>IF(C28="N/A", " ", IF(B28="N/A", " ",IF(AND(B28=0,C28=0,),"N/A",IF(ABS(B28)=0, "N/A", ((C28-B28)/ABS(B28))*100))))</x:f>
      </x:c>
      <x:c r="E28" s="54">
        <x:f>A961A5_C3+A961A7_C3</x:f>
      </x:c>
      <x:c r="F28" s="119">
        <x:f>IF(E28="N/A", " ", IF(C28="N/A", " ",IF(AND(C28=0,E28=0,),"N/A",IF(ABS(C28)=0, "N/A", ((E28-C28)/ABS(C28))*100))))</x:f>
      </x:c>
      <x:c r="G28" s="54">
        <x:f>A961A5_C4+A961A7_C4</x:f>
      </x:c>
      <x:c r="H28" s="119">
        <x:f>IF(G28="N/A", " ", IF(E28="N/A", " ",IF(AND(E28=0,G28=0,),"N/A",IF(ABS(E28)=0, "N/A", ((G28-E28)/ABS(E28))*100))))</x:f>
      </x:c>
      <x:c r="I28" s="54">
        <x:f>A961A5_C5+A961A7_C5</x:f>
      </x:c>
      <x:c r="J28" s="119">
        <x:f>IF(I28="N/A", " ", IF(G28="N/A", " ",IF(AND(G28=0,I28=0,),"N/A",IF(ABS(G28)=0, "N/A",((I28-G28)/ABS(G28))*100))))</x:f>
      </x:c>
      <x:c r="K28" s="98"/>
    </x:row>
    <x:row r="29" spans="1:13" ht="13.15" customHeight="1" x14ac:dyDescent="0.2">
      <x:c r="A29" s="326" t="s">
        <x:v>825</x:v>
      </x:c>
      <x:c r="B29" s="54">
        <x:f>A900M_C1+A900M1_C1</x:f>
      </x:c>
      <x:c r="C29" s="54">
        <x:f>A900M_C2+A900M1_C2</x:f>
      </x:c>
      <x:c r="D29" s="119">
        <x:f>IF(C29="N/A", " ", IF(B29="N/A", " ",IF(AND(B29=0,C29=0,),"N/A",IF(ABS(B29)=0, "N/A", ((C29-B29)/ABS(B29))*100))))</x:f>
      </x:c>
      <x:c r="E29" s="54">
        <x:f>A900M_C3+A900M1_C3</x:f>
      </x:c>
      <x:c r="F29" s="119">
        <x:f>IF(E29="N/A", " ", IF(C29="N/A", " ",IF(AND(C29=0,E29=0,),"N/A",IF(ABS(C29)=0, "N/A", ((E29-C29)/ABS(C29))*100))))</x:f>
      </x:c>
      <x:c r="G29" s="54">
        <x:f>A900M_C4+A900M1_C4</x:f>
      </x:c>
      <x:c r="H29" s="119">
        <x:f>IF(G29="N/A", " ", IF(E29="N/A", " ",IF(AND(E29=0,G29=0,),"N/A",IF(ABS(E29)=0, "N/A", ((G29-E29)/ABS(E29))*100))))</x:f>
      </x:c>
      <x:c r="I29" s="54">
        <x:f>A900M_C5+A900M1_C5</x:f>
      </x:c>
      <x:c r="J29" s="119">
        <x:f>IF(I29="N/A", " ", IF(G29="N/A", " ",IF(AND(G29=0,I29=0,),"N/A",IF(ABS(G29)=0, "N/A",((I29-G29)/ABS(G29))*100))))</x:f>
      </x:c>
      <x:c r="K29" s="98"/>
    </x:row>
    <x:row r="30" spans="1:13" ht="13.15" customHeight="1" x14ac:dyDescent="0.2">
      <x:c r="A30" s="178" t="s">
        <x:v>826</x:v>
      </x:c>
      <x:c r="B30" s="54">
        <x:f>A900H2_C1+A900H3_C1</x:f>
      </x:c>
      <x:c r="C30" s="54">
        <x:f>A900H2_C2+A900H3_C2</x:f>
      </x:c>
      <x:c r="D30" s="119">
        <x:f>IF(C30="N/A", " ", IF(B30="N/A", " ",IF(AND(B30=0,C30=0,),"N/A",IF(ABS(B30)=0, "N/A", ((C30-B30)/ABS(B30))*100))))</x:f>
      </x:c>
      <x:c r="E30" s="54">
        <x:f>A900H2_C3+A900H3_C3</x:f>
      </x:c>
      <x:c r="F30" s="119">
        <x:f>IF(E30="N/A", " ", IF(C30="N/A", " ",IF(AND(C30=0,E30=0,),"N/A",IF(ABS(C30)=0, "N/A", ((E30-C30)/ABS(C30))*100))))</x:f>
      </x:c>
      <x:c r="G30" s="54">
        <x:f>A900H2_C4+A900H3_C4</x:f>
      </x:c>
      <x:c r="H30" s="119">
        <x:f>IF(G30="N/A", " ", IF(E30="N/A", " ",IF(AND(E30=0,G30=0,),"N/A",IF(ABS(E30)=0, "N/A", ((G30-E30)/ABS(E30))*100))))</x:f>
      </x:c>
      <x:c r="I30" s="54">
        <x:f>A900H2_C5+A900H3_C5</x:f>
      </x:c>
      <x:c r="J30" s="119">
        <x:f>IF(I30="N/A", " ", IF(G30="N/A", " ",IF(AND(G30=0,I30=0,),"N/A",IF(ABS(G30)=0, "N/A",((I30-G30)/ABS(G30))*100))))</x:f>
      </x:c>
      <x:c r="K30" s="98"/>
    </x:row>
    <x:row r="31" spans="1:13" ht="13.15" customHeight="1" x14ac:dyDescent="0.2">
      <x:c r="A31" s="178" t="s">
        <x:v>827</x:v>
      </x:c>
      <x:c r="B31" s="54">
        <x:f>A900J2_C1+A900J3_C1</x:f>
      </x:c>
      <x:c r="C31" s="54">
        <x:f>A900J2_C2+A900J3_C2</x:f>
      </x:c>
      <x:c r="D31" s="119">
        <x:f>IF(C31="N/A", " ", IF(B31="N/A", " ",IF(AND(B31=0,C31=0,),"N/A",IF(ABS(B31)=0, "N/A", ((C31-B31)/ABS(B31))*100))))</x:f>
      </x:c>
      <x:c r="E31" s="54">
        <x:f>A900J2_C3+A900J3_C3</x:f>
      </x:c>
      <x:c r="F31" s="119">
        <x:f>IF(E31="N/A", " ", IF(C31="N/A", " ",IF(AND(C31=0,E31=0,),"N/A",IF(ABS(C31)=0, "N/A", ((E31-C31)/ABS(C31))*100))))</x:f>
      </x:c>
      <x:c r="G31" s="54">
        <x:f>A900J2_C4+A900J3_C4</x:f>
      </x:c>
      <x:c r="H31" s="119">
        <x:f>IF(G31="N/A", " ", IF(E31="N/A", " ",IF(AND(E31=0,G31=0,),"N/A",IF(ABS(E31)=0, "N/A", ((G31-E31)/ABS(E31))*100))))</x:f>
      </x:c>
      <x:c r="I31" s="54">
        <x:f>A900J2_C5+A900J3_C5</x:f>
      </x:c>
      <x:c r="J31" s="119">
        <x:f>IF(I31="N/A", " ", IF(G31="N/A", " ",IF(AND(G31=0,I31=0,),"N/A",IF(ABS(G31)=0, "N/A",((I31-G31)/ABS(G31))*100))))</x:f>
      </x:c>
      <x:c r="K31" s="98"/>
    </x:row>
    <x:row r="32" spans="1:13" ht="13.15" customHeight="1" x14ac:dyDescent="0.2">
      <x:c r="A32" s="202" t="s">
        <x:v>841</x:v>
      </x:c>
      <x:c r="B32" s="54">
        <x:f>A900K2_C1+A900K3_C1</x:f>
      </x:c>
      <x:c r="C32" s="54">
        <x:f>A900K2_C2+A900K3_C2</x:f>
      </x:c>
      <x:c r="D32" s="119">
        <x:f>IF(C32="N/A", " ", IF(B32="N/A", " ",IF(AND(B32=0,C32=0,),"N/A",IF(ABS(B32)=0, "N/A", ((C32-B32)/ABS(B32))*100))))</x:f>
      </x:c>
      <x:c r="E32" s="54">
        <x:f>A900K2_C3+A900K3_C3</x:f>
      </x:c>
      <x:c r="F32" s="119">
        <x:f>IF(E32="N/A", " ", IF(C32="N/A", " ",IF(AND(C32=0,E32=0,),"N/A",IF(ABS(C32)=0, "N/A", ((E32-C32)/ABS(C32))*100))))</x:f>
      </x:c>
      <x:c r="G32" s="54">
        <x:f>A900K2_C4+A900K3_C4</x:f>
      </x:c>
      <x:c r="H32" s="119">
        <x:f>IF(G32="N/A", " ", IF(E32="N/A", " ",IF(AND(E32=0,G32=0,),"N/A",IF(ABS(E32)=0, "N/A", ((G32-E32)/ABS(E32))*100))))</x:f>
      </x:c>
      <x:c r="I32" s="54">
        <x:f>A900K2_C5+A900K3_C5</x:f>
      </x:c>
      <x:c r="J32" s="119">
        <x:f>IF(I32="N/A", " ", IF(G32="N/A", " ",IF(AND(G32=0,I32=0,),"N/A",IF(ABS(G32)=0, "N/A",((I32-G32)/ABS(G32))*100))))</x:f>
      </x:c>
      <x:c r="K32" s="98"/>
    </x:row>
    <x:row r="33" spans="1:13" ht="13.15" customHeight="1" x14ac:dyDescent="0.2">
      <x:c r="A33" s="150" t="s">
        <x:v>830</x:v>
      </x:c>
      <x:c r="B33" s="54">
        <x:f>A961A6_C1+A961A8_C1</x:f>
      </x:c>
      <x:c r="C33" s="54">
        <x:f>A961A6_C2+A961A8_C2</x:f>
      </x:c>
      <x:c r="D33" s="119">
        <x:f>IF(C33="N/A", " ", IF(B33="N/A", " ",IF(AND(B33=0,C33=0,),"N/A",IF(ABS(B33)=0, "N/A", ((C33-B33)/ABS(B33))*100))))</x:f>
      </x:c>
      <x:c r="E33" s="54">
        <x:f>A961A6_C3+A961A8_C3</x:f>
      </x:c>
      <x:c r="F33" s="119">
        <x:f>IF(E33="N/A", " ", IF(C33="N/A", " ",IF(AND(C33=0,E33=0,),"N/A",IF(ABS(C33)=0, "N/A", ((E33-C33)/ABS(C33))*100))))</x:f>
      </x:c>
      <x:c r="G33" s="54">
        <x:f>A961A6_C4+A961A8_C4</x:f>
      </x:c>
      <x:c r="H33" s="119">
        <x:f>IF(G33="N/A", " ", IF(E33="N/A", " ",IF(AND(E33=0,G33=0,),"N/A",IF(ABS(E33)=0, "N/A", ((G33-E33)/ABS(E33))*100))))</x:f>
      </x:c>
      <x:c r="I33" s="54">
        <x:f>A961A6_C5+A961A8_C5</x:f>
      </x:c>
      <x:c r="J33" s="119">
        <x:f>IF(I33="N/A", " ", IF(G33="N/A", " ",IF(AND(G33=0,I33=0,),"N/A",IF(ABS(G33)=0, "N/A",((I33-G33)/ABS(G33))*100))))</x:f>
      </x:c>
      <x:c r="K33" s="98"/>
    </x:row>
    <x:row r="34" spans="1:13" ht="13.15" customHeight="1" x14ac:dyDescent="0.2">
      <x:c r="A34" s="150" t="s">
        <x:v>831</x:v>
      </x:c>
      <x:c r="B34" s="54">
        <x:f>A900L2_C1+A900L3_C1</x:f>
      </x:c>
      <x:c r="C34" s="54">
        <x:f>A900L2_C2+A900L3_C2</x:f>
      </x:c>
      <x:c r="D34" s="119">
        <x:f>IF(C34="N/A", " ", IF(B34="N/A", " ",IF(AND(B34=0,C34=0,),"N/A",IF(ABS(B34)=0, "N/A", ((C34-B34)/ABS(B34))*100))))</x:f>
      </x:c>
      <x:c r="E34" s="54">
        <x:f>A900L2_C3+A900L3_C3</x:f>
      </x:c>
      <x:c r="F34" s="119">
        <x:f>IF(E34="N/A", " ", IF(C34="N/A", " ",IF(AND(C34=0,E34=0,),"N/A",IF(ABS(C34)=0, "N/A", ((E34-C34)/ABS(C34))*100))))</x:f>
      </x:c>
      <x:c r="G34" s="54">
        <x:f>A900L2_C4+A900L3_C4</x:f>
      </x:c>
      <x:c r="H34" s="119">
        <x:f>IF(G34="N/A", " ", IF(E34="N/A", " ",IF(AND(E34=0,G34=0,),"N/A",IF(ABS(E34)=0, "N/A", ((G34-E34)/ABS(E34))*100))))</x:f>
      </x:c>
      <x:c r="I34" s="54">
        <x:f>A900L2_C5+A900L3_C5</x:f>
      </x:c>
      <x:c r="J34" s="119">
        <x:f>IF(I34="N/A", " ", IF(G34="N/A", " ",IF(AND(G34=0,I34=0,),"N/A",IF(ABS(G34)=0, "N/A",((I34-G34)/ABS(G34))*100))))</x:f>
      </x:c>
      <x:c r="K34" s="98"/>
    </x:row>
    <x:row r="35" spans="1:13" ht="13.15" customHeight="1" x14ac:dyDescent="0.2">
      <x:c r="A35" s="150" t="s">
        <x:v>832</x:v>
      </x:c>
      <x:c r="B35" s="54">
        <x:f>A900C5_C1+A900C7_C1</x:f>
      </x:c>
      <x:c r="C35" s="54">
        <x:f>A900C5_C2+A900C7_C2</x:f>
      </x:c>
      <x:c r="D35" s="119">
        <x:f>IF(C35="N/A", " ", IF(B35="N/A", " ",IF(AND(B35=0,C35=0,),"N/A",IF(ABS(B35)=0, "N/A", ((C35-B35)/ABS(B35))*100))))</x:f>
      </x:c>
      <x:c r="E35" s="54">
        <x:f>A900C5_C3+A900C7_C3</x:f>
      </x:c>
      <x:c r="F35" s="119">
        <x:f>IF(E35="N/A", " ", IF(C35="N/A", " ",IF(AND(C35=0,E35=0,),"N/A",IF(ABS(C35)=0, "N/A", ((E35-C35)/ABS(C35))*100))))</x:f>
      </x:c>
      <x:c r="G35" s="54">
        <x:f>A900C5_C4+A900C7_C4</x:f>
      </x:c>
      <x:c r="H35" s="119">
        <x:f>IF(G35="N/A", " ", IF(E35="N/A", " ",IF(AND(E35=0,G35=0,),"N/A",IF(ABS(E35)=0, "N/A", ((G35-E35)/ABS(E35))*100))))</x:f>
      </x:c>
      <x:c r="I35" s="54">
        <x:f>A900C5_C5+A900C7_C5</x:f>
      </x:c>
      <x:c r="J35" s="119">
        <x:f>IF(I35="N/A", " ", IF(G35="N/A", " ",IF(AND(G35=0,I35=0,),"N/A",IF(ABS(G35)=0, "N/A",((I35-G35)/ABS(G35))*100))))</x:f>
      </x:c>
      <x:c r="K35" s="98"/>
    </x:row>
    <x:row r="36" spans="1:13" ht="13.15" customHeight="1" x14ac:dyDescent="0.2">
      <x:c r="A36" s="514" t="s">
        <x:v>833</x:v>
      </x:c>
      <x:c r="B36" s="54">
        <x:f>A900C6_C1+A900C8_C1</x:f>
      </x:c>
      <x:c r="C36" s="54">
        <x:f>A900C6_C2+A900C8_C2</x:f>
      </x:c>
      <x:c r="D36" s="119">
        <x:f>IF(C36="N/A", " ", IF(B36="N/A", " ",IF(AND(B36=0,C36=0,),"N/A",IF(ABS(B36)=0, "N/A", ((C36-B36)/ABS(B36))*100))))</x:f>
      </x:c>
      <x:c r="E36" s="54">
        <x:f>A900C6_C3+A900C8_C3</x:f>
      </x:c>
      <x:c r="F36" s="119">
        <x:f>IF(E36="N/A", " ", IF(C36="N/A", " ",IF(AND(C36=0,E36=0,),"N/A",IF(ABS(C36)=0, "N/A", ((E36-C36)/ABS(C36))*100))))</x:f>
      </x:c>
      <x:c r="G36" s="54">
        <x:f>A900C6_C4+A900C8_C4</x:f>
      </x:c>
      <x:c r="H36" s="119">
        <x:f>IF(G36="N/A", " ", IF(E36="N/A", " ",IF(AND(E36=0,G36=0,),"N/A",IF(ABS(E36)=0, "N/A", ((G36-E36)/ABS(E36))*100))))</x:f>
      </x:c>
      <x:c r="I36" s="54">
        <x:f>A900C6_C5+A900C8_C5</x:f>
      </x:c>
      <x:c r="J36" s="119">
        <x:f>IF(I36="N/A", " ", IF(G36="N/A", " ",IF(AND(G36=0,I36=0,),"N/A",IF(ABS(G36)=0, "N/A",((I36-G36)/ABS(G36))*100))))</x:f>
      </x:c>
      <x:c r="K36" s="98"/>
    </x:row>
    <x:row r="37" spans="1:13" ht="13.15" customHeight="1" x14ac:dyDescent="0.2">
      <x:c r="A37" s="513" t="s">
        <x:v>842</x:v>
      </x:c>
      <x:c r="B37" s="54">
        <x:f>A900T1_C1-A900K2_C1-A900K3_C1</x:f>
      </x:c>
      <x:c r="C37" s="54">
        <x:f>A900T1_C2-A900K2_C2-A900K3_C2</x:f>
      </x:c>
      <x:c r="D37" s="119">
        <x:f>IF(C37="N/A", " ", IF(B37="N/A", " ",IF(AND(B37=0,C37=0,),"N/A",IF(ABS(B37)=0, "N/A", ((C37-B37)/ABS(B37))*100))))</x:f>
      </x:c>
      <x:c r="E37" s="54">
        <x:f>A900T1_C3-A900K2_C3-A900K3_C3</x:f>
      </x:c>
      <x:c r="F37" s="119">
        <x:f>IF(E37="N/A", " ", IF(C37="N/A", " ",IF(AND(C37=0,E37=0,),"N/A",IF(ABS(C37)=0, "N/A", ((E37-C37)/ABS(C37))*100))))</x:f>
      </x:c>
      <x:c r="G37" s="54">
        <x:f>A900T1_C4-A900K2_C4-A900K3_C4</x:f>
      </x:c>
      <x:c r="H37" s="119">
        <x:f>IF(G37="N/A", " ", IF(E37="N/A", " ",IF(AND(E37=0,G37=0,),"N/A",IF(ABS(E37)=0, "N/A", ((G37-E37)/ABS(E37))*100))))</x:f>
      </x:c>
      <x:c r="I37" s="54">
        <x:f>A900T1_C5-A900K2_C5-A900K3_C5</x:f>
      </x:c>
      <x:c r="J37" s="119">
        <x:f>IF(I37="N/A", " ", IF(G37="N/A", " ",IF(AND(G37=0,I37=0,),"N/A",IF(ABS(G37)=0, "N/A",((I37-G37)/ABS(G37))*100))))</x:f>
      </x:c>
      <x:c r="K37" s="98"/>
    </x:row>
    <x:row r="38" spans="1:13" ht="13.15" customHeight="1" x14ac:dyDescent="0.2">
      <x:c r="A38" s="202" t="s">
        <x:v>843</x:v>
      </x:c>
      <x:c r="B38" s="159"/>
      <x:c r="C38" s="159"/>
      <x:c r="D38" s="119"/>
      <x:c r="E38" s="159"/>
      <x:c r="F38" s="119"/>
      <x:c r="G38" s="159"/>
      <x:c r="H38" s="119"/>
      <x:c r="I38" s="159"/>
      <x:c r="J38" s="119"/>
      <x:c r="K38" s="98"/>
    </x:row>
    <x:row r="39" spans="1:13" ht="13.15" customHeight="1" x14ac:dyDescent="0.2">
      <x:c r="A39" s="178" t="s">
        <x:v>844</x:v>
      </x:c>
      <x:c r="B39" s="54">
        <x:f>A900A1_C1</x:f>
      </x:c>
      <x:c r="C39" s="54">
        <x:f>A900A1_C2</x:f>
      </x:c>
      <x:c r="D39" s="119">
        <x:f>IF(C39="N/A", " ", IF(B39="N/A", " ",IF(AND(B39=0,C39=0,),"N/A",IF(ABS(B39)=0, "N/A", ((C39-B39)/ABS(B39))*100))))</x:f>
      </x:c>
      <x:c r="E39" s="54">
        <x:f>A900A1_C3</x:f>
      </x:c>
      <x:c r="F39" s="119">
        <x:f>IF(E39="N/A", " ", IF(C39="N/A", " ",IF(AND(C39=0,E39=0,),"N/A",IF(ABS(C39)=0, "N/A", ((E39-C39)/ABS(C39))*100))))</x:f>
      </x:c>
      <x:c r="G39" s="54">
        <x:f>A900A1_C4</x:f>
      </x:c>
      <x:c r="H39" s="119">
        <x:f>IF(G39="N/A", " ", IF(E39="N/A", " ",IF(AND(E39=0,G39=0,),"N/A",IF(ABS(E39)=0, "N/A", ((G39-E39)/ABS(E39))*100))))</x:f>
      </x:c>
      <x:c r="I39" s="54">
        <x:f>A900A1_C5</x:f>
      </x:c>
      <x:c r="J39" s="119">
        <x:f>IF(I39="N/A", " ", IF(G39="N/A", " ",IF(AND(G39=0,I39=0,),"N/A",IF(ABS(G39)=0, "N/A",((I39-G39)/ABS(G39))*100))))</x:f>
      </x:c>
      <x:c r="K39" s="98"/>
    </x:row>
    <x:row r="40" spans="1:13" ht="26.45" customHeight="1" s="118" customFormat="1" x14ac:dyDescent="0.2">
      <x:c r="A40" s="326" t="s">
        <x:v>845</x:v>
      </x:c>
      <x:c r="B40" s="316">
        <x:f>A900B1_C1</x:f>
      </x:c>
      <x:c r="C40" s="316">
        <x:f>A900B1_C2</x:f>
      </x:c>
      <x:c r="D40" s="317">
        <x:f>IF(C40="N/A", " ", IF(B40="N/A", " ",IF(AND(B40=0,C40=0,),"N/A",IF(ABS(B40)=0, "N/A", ((C40-B40)/ABS(B40))*100))))</x:f>
      </x:c>
      <x:c r="E40" s="316">
        <x:f>A900B1_C3</x:f>
      </x:c>
      <x:c r="F40" s="317">
        <x:f>IF(E40="N/A", " ", IF(C40="N/A", " ",IF(AND(C40=0,E40=0,),"N/A",IF(ABS(C40)=0, "N/A", ((E40-C40)/ABS(C40))*100))))</x:f>
      </x:c>
      <x:c r="G40" s="316">
        <x:f>A900B1_C4</x:f>
      </x:c>
      <x:c r="H40" s="317">
        <x:f>IF(G40="N/A", " ", IF(E40="N/A", " ",IF(AND(E40=0,G40=0,),"N/A",IF(ABS(E40)=0, "N/A", ((G40-E40)/ABS(E40))*100))))</x:f>
      </x:c>
      <x:c r="I40" s="316">
        <x:f>A900B1_C5</x:f>
      </x:c>
      <x:c r="J40" s="317">
        <x:f>IF(I40="N/A", " ", IF(G40="N/A", " ",IF(AND(G40=0,I40=0,),"N/A",IF(ABS(G40)=0, "N/A",((I40-G40)/ABS(G40))*100))))</x:f>
      </x:c>
      <x:c r="K40" s="362"/>
    </x:row>
    <x:row r="41" spans="1:13" ht="13.15" customHeight="1" s="118" customFormat="1" x14ac:dyDescent="0.2">
      <x:c r="A41" s="511" t="s">
        <x:v>846</x:v>
      </x:c>
      <x:c r="B41" s="316">
        <x:f>A900T1_C1</x:f>
      </x:c>
      <x:c r="C41" s="316">
        <x:f>A900T1_C2</x:f>
      </x:c>
      <x:c r="D41" s="317">
        <x:f>IF(C41="N/A", " ", IF(B41="N/A", " ",IF(AND(B41=0,C41=0,),"N/A",IF(ABS(B41)=0, "N/A", ((C41-B41)/ABS(B41))*100))))</x:f>
      </x:c>
      <x:c r="E41" s="316">
        <x:f>A900T1_C3</x:f>
      </x:c>
      <x:c r="F41" s="317">
        <x:f>IF(E41="N/A", " ", IF(C41="N/A", " ",IF(AND(C41=0,E41=0,),"N/A",IF(ABS(C41)=0, "N/A", ((E41-C41)/ABS(C41))*100))))</x:f>
      </x:c>
      <x:c r="G41" s="316">
        <x:f>A900T1_C4</x:f>
      </x:c>
      <x:c r="H41" s="317">
        <x:f>IF(G41="N/A", " ", IF(E41="N/A", " ",IF(AND(E41=0,G41=0,),"N/A",IF(ABS(E41)=0, "N/A", ((G41-E41)/ABS(E41))*100))))</x:f>
      </x:c>
      <x:c r="I41" s="316">
        <x:f>A900T1_C5</x:f>
      </x:c>
      <x:c r="J41" s="317">
        <x:f>IF(I41="N/A", " ", IF(G41="N/A", " ",IF(AND(G41=0,I41=0,),"N/A",IF(ABS(G41)=0, "N/A",((I41-G41)/ABS(G41))*100))))</x:f>
      </x:c>
      <x:c r="K41" s="362"/>
    </x:row>
    <x:row r="42" spans="1:13" ht="13.15" customHeight="1" x14ac:dyDescent="0.2">
      <x:c r="A42" s="109" t="s">
        <x:v>847</x:v>
      </x:c>
      <x:c r="B42" s="54">
        <x:f>A400T1_C1</x:f>
      </x:c>
      <x:c r="C42" s="54">
        <x:f>A400T1_C2</x:f>
      </x:c>
      <x:c r="D42" s="119">
        <x:f>IF(C42="N/A", " ", IF(B42="N/A", " ",IF(AND(B42=0,C42=0,),"N/A",IF(ABS(B42)=0, "N/A", ((C42-B42)/ABS(B42))*100))))</x:f>
      </x:c>
      <x:c r="E42" s="54">
        <x:f>A400T1_C3</x:f>
      </x:c>
      <x:c r="F42" s="119">
        <x:f>IF(E42="N/A", " ", IF(C42="N/A", " ",IF(AND(C42=0,E42=0,),"N/A",IF(ABS(C42)=0, "N/A", ((E42-C42)/ABS(C42))*100))))</x:f>
      </x:c>
      <x:c r="G42" s="54">
        <x:f>A400T1_C4</x:f>
      </x:c>
      <x:c r="H42" s="119">
        <x:f>IF(G42="N/A", " ", IF(E42="N/A", " ",IF(AND(E42=0,G42=0,),"N/A",IF(ABS(E42)=0, "N/A", ((G42-E42)/ABS(E42))*100))))</x:f>
      </x:c>
      <x:c r="I42" s="54">
        <x:f>A400T1_C5</x:f>
      </x:c>
      <x:c r="J42" s="119">
        <x:f>IF(I42="N/A", " ", IF(G42="N/A", " ",IF(AND(G42=0,I42=0,),"N/A",IF(ABS(G42)=0, "N/A",((I42-G42)/ABS(G42))*100))))</x:f>
      </x:c>
      <x:c r="K42" s="98"/>
    </x:row>
    <x:row r="43" spans="1:13" ht="13.15" customHeight="1" x14ac:dyDescent="0.2">
      <x:c r="A43" s="109" t="s">
        <x:v>848</x:v>
      </x:c>
      <x:c r="B43" s="159">
        <x:f>IF(A010_C1=0,0,(A400T1_C1/A010_C1)*100)</x:f>
      </x:c>
      <x:c r="C43" s="159">
        <x:f>IF(A010_C2=0,0,(A400T1_C2/A010_C2)*100)</x:f>
      </x:c>
      <x:c r="D43" s="119">
        <x:f>IF(C43="N/A", " ", IF(B43="N/A", " ",IF(AND(B43=0,C43=0,),"N/A",IF(ABS(B43)=0, "N/A", ((C43-B43)/ABS(B43))*100))))</x:f>
      </x:c>
      <x:c r="E43" s="159">
        <x:f>IF(A010_C3=0,0,(A400T1_C3/A010_C3)*100)</x:f>
      </x:c>
      <x:c r="F43" s="119">
        <x:f>IF(E43="N/A", " ", IF(C43="N/A", " ",IF(AND(C43=0,E43=0,),"N/A",IF(ABS(C43)=0, "N/A", ((E43-C43)/ABS(C43))*100))))</x:f>
      </x:c>
      <x:c r="G43" s="159">
        <x:f>IF(A010_C4=0,0,(A400T1_C4/A010_C4)*100)</x:f>
      </x:c>
      <x:c r="H43" s="119">
        <x:f>IF(G43="N/A", " ", IF(E43="N/A", " ",IF(AND(E43=0,G43=0,),"N/A",IF(ABS(E43)=0, "N/A", ((G43-E43)/ABS(E43))*100))))</x:f>
      </x:c>
      <x:c r="I43" s="159">
        <x:f>IF(A010_C5=0,0,(A400T1_C5/A010_C5)*100)</x:f>
      </x:c>
      <x:c r="J43" s="119">
        <x:f>IF(I43="N/A", " ", IF(G43="N/A", " ",IF(AND(G43=0,I43=0,),"N/A",IF(ABS(G43)=0, "N/A",((I43-G43)/ABS(G43))*100))))</x:f>
      </x:c>
      <x:c r="K43" s="98"/>
    </x:row>
    <x:row r="44" spans="1:13" ht="13.15" customHeight="1" x14ac:dyDescent="0.2">
      <x:c r="A44" s="109" t="s">
        <x:v>849</x:v>
      </x:c>
      <x:c r="B44" s="54"/>
      <x:c r="C44" s="54"/>
      <x:c r="D44" s="119"/>
      <x:c r="E44" s="54"/>
      <x:c r="F44" s="119"/>
      <x:c r="G44" s="54"/>
      <x:c r="H44" s="119"/>
      <x:c r="I44" s="54"/>
      <x:c r="J44" s="119"/>
      <x:c r="K44" s="98"/>
    </x:row>
    <x:row r="45" spans="1:13" ht="13.15" customHeight="1" x14ac:dyDescent="0.2">
      <x:c r="A45" s="178" t="s">
        <x:v>850</x:v>
      </x:c>
      <x:c r="B45" s="54">
        <x:f>A475A1_C1</x:f>
      </x:c>
      <x:c r="C45" s="54">
        <x:f>A475A1_C2</x:f>
      </x:c>
      <x:c r="D45" s="119">
        <x:f>IF(C45="N/A", " ", IF(B45="N/A", " ",IF(AND(B45=0,C45=0,),"N/A",IF(ABS(B45)=0, "N/A", ((C45*Anu_C2-B45*Anu_C1)/ABS(B45*Anu_C1))*100))))</x:f>
      </x:c>
      <x:c r="E45" s="54">
        <x:f>A475A1_C3</x:f>
      </x:c>
      <x:c r="F45" s="119">
        <x:f>IF(E45="N/A", " ", IF(C45="N/A", " ",IF(AND(C45=0,E45=0,),"N/A",IF(ABS(C45)=0, "N/A", ((E45*Anu_C3-C45*Anu_C2)/ABS(C45*Anu_C2))*100))))</x:f>
      </x:c>
      <x:c r="G45" s="54">
        <x:f>A475A1_C4</x:f>
      </x:c>
      <x:c r="H45" s="119">
        <x:f>IF(G45="N/A", " ", IF(E45="N/A", " ",IF(AND(E45=0,G45=0,),"N/A",IF(ABS(E45)=0, "N/A", ((G45*Anu_C4-E45*Anu_C3)/ABS(E45*Anu_C3))*100))))</x:f>
      </x:c>
      <x:c r="I45" s="54">
        <x:f>A475A1_C5</x:f>
      </x:c>
      <x:c r="J45" s="119">
        <x:f>IF(I45="N/A", " ", IF(G45="N/A", " ",IF(AND(G45=0,I45=0,),"N/A",IF(ABS(G45)=0, "N/A",((I45*Anu_C5-G45*Anu_C4)/ABS(G45*Anu_C4))*100))))</x:f>
      </x:c>
      <x:c r="K45" s="98"/>
    </x:row>
    <x:row r="46" spans="1:13" ht="13.15" customHeight="1" x14ac:dyDescent="0.2">
      <x:c r="A46" s="178" t="s">
        <x:v>851</x:v>
      </x:c>
      <x:c r="B46" s="54">
        <x:f>A475B1_C1</x:f>
      </x:c>
      <x:c r="C46" s="54">
        <x:f>A475B1_C2</x:f>
      </x:c>
      <x:c r="D46" s="119">
        <x:f>IF(C46="N/A", " ", IF(B46="N/A", " ",IF(AND(B46=0,C46=0,),"N/A",IF(ABS(B46)=0, "N/A", ((C46*Anu_C2-B46*Anu_C1)/ABS(B46*Anu_C1))*100))))</x:f>
      </x:c>
      <x:c r="E46" s="54">
        <x:f>A475B1_C3</x:f>
      </x:c>
      <x:c r="F46" s="119">
        <x:f>IF(E46="N/A", " ", IF(C46="N/A", " ",IF(AND(C46=0,E46=0,),"N/A",IF(ABS(C46)=0, "N/A", ((E46*Anu_C3-C46*Anu_C2)/ABS(C46*Anu_C2))*100))))</x:f>
      </x:c>
      <x:c r="G46" s="54">
        <x:f>A475B1_C4</x:f>
      </x:c>
      <x:c r="H46" s="119">
        <x:f>IF(G46="N/A", " ", IF(E46="N/A", " ",IF(AND(E46=0,G46=0,),"N/A",IF(ABS(E46)=0, "N/A", ((G46*Anu_C4-E46*Anu_C3)/ABS(E46*Anu_C3))*100))))</x:f>
      </x:c>
      <x:c r="I46" s="54">
        <x:f>A475B1_C5</x:f>
      </x:c>
      <x:c r="J46" s="119">
        <x:f>IF(I46="N/A", " ", IF(G46="N/A", " ",IF(AND(G46=0,I46=0,),"N/A",IF(ABS(G46)=0, "N/A",((I46*Anu_C5-G46*Anu_C4)/ABS(G46*Anu_C4))*100))))</x:f>
      </x:c>
      <x:c r="K46" s="98"/>
    </x:row>
    <x:row r="47" spans="1:13" ht="13.15" customHeight="1" x14ac:dyDescent="0.2">
      <x:c r="A47" s="202" t="s">
        <x:v>852</x:v>
      </x:c>
      <x:c r="B47" s="54"/>
      <x:c r="C47" s="54"/>
      <x:c r="D47" s="119"/>
      <x:c r="E47" s="54"/>
      <x:c r="F47" s="119"/>
      <x:c r="G47" s="54"/>
      <x:c r="H47" s="119"/>
      <x:c r="I47" s="54"/>
      <x:c r="J47" s="119"/>
      <x:c r="K47" s="98"/>
    </x:row>
    <x:row r="48" spans="1:13" ht="13.15" customHeight="1" x14ac:dyDescent="0.2">
      <x:c r="A48" s="178" t="s">
        <x:v>853</x:v>
      </x:c>
      <x:c r="B48" s="54">
        <x:f>A042A9_C1</x:f>
      </x:c>
      <x:c r="C48" s="54">
        <x:f>A042A9_C2</x:f>
      </x:c>
      <x:c r="D48" s="119">
        <x:f>IF(C48="N/A", " ", IF(B48="N/A", " ",IF(AND(B48=0,C48=0,),"N/A",IF(ABS(B48)=0, "N/A", ((C48-B48)/ABS(B48))*100))))</x:f>
      </x:c>
      <x:c r="E48" s="54">
        <x:f>A042A9_C3</x:f>
      </x:c>
      <x:c r="F48" s="119">
        <x:f>IF(E48="N/A", " ", IF(C48="N/A", " ",IF(AND(C48=0,E48=0,),"N/A",IF(ABS(C48)=0, "N/A", ((E48-C48)/ABS(C48))*100))))</x:f>
      </x:c>
      <x:c r="G48" s="54">
        <x:f>A042A9_C4</x:f>
      </x:c>
      <x:c r="H48" s="119">
        <x:f>IF(G48="N/A", " ", IF(E48="N/A", " ",IF(AND(E48=0,G48=0,),"N/A",IF(ABS(E48)=0, "N/A", ((G48-E48)/ABS(E48))*100))))</x:f>
      </x:c>
      <x:c r="I48" s="54">
        <x:f>A042A9_C5</x:f>
      </x:c>
      <x:c r="J48" s="119">
        <x:f>IF(I48="N/A", " ", IF(G48="N/A", " ",IF(AND(G48=0,I48=0,),"N/A",IF(ABS(G48)=0, "N/A",((I48-G48)/ABS(G48))*100))))</x:f>
      </x:c>
      <x:c r="K48" s="98"/>
    </x:row>
    <x:row r="49" spans="1:13" ht="13.15" customHeight="1" x14ac:dyDescent="0.2">
      <x:c r="A49" s="178" t="s">
        <x:v>854</x:v>
      </x:c>
      <x:c r="B49" s="54">
        <x:f>A961A9_C1</x:f>
      </x:c>
      <x:c r="C49" s="54">
        <x:f>A961A9_C2</x:f>
      </x:c>
      <x:c r="D49" s="119">
        <x:f>IF(C49="N/A", " ", IF(B49="N/A", " ",IF(AND(B49=0,C49=0,),"N/A",IF(ABS(B49)=0, "N/A", ((C49-B49)/ABS(B49))*100))))</x:f>
      </x:c>
      <x:c r="E49" s="54">
        <x:f>A961A9_C3</x:f>
      </x:c>
      <x:c r="F49" s="119">
        <x:f>IF(E49="N/A", " ", IF(C49="N/A", " ",IF(AND(C49=0,E49=0,),"N/A",IF(ABS(C49)=0, "N/A", ((E49-C49)/ABS(C49))*100))))</x:f>
      </x:c>
      <x:c r="G49" s="54">
        <x:f>A961A9_C4</x:f>
      </x:c>
      <x:c r="H49" s="119">
        <x:f>IF(G49="N/A", " ", IF(E49="N/A", " ",IF(AND(E49=0,G49=0,),"N/A",IF(ABS(E49)=0, "N/A", ((G49-E49)/ABS(E49))*100))))</x:f>
      </x:c>
      <x:c r="I49" s="54">
        <x:f>A961A9_C5</x:f>
      </x:c>
      <x:c r="J49" s="119">
        <x:f>IF(I49="N/A", " ", IF(G49="N/A", " ",IF(AND(G49=0,I49=0,),"N/A",IF(ABS(G49)=0, "N/A",((I49-G49)/ABS(G49))*100))))</x:f>
      </x:c>
      <x:c r="K49" s="98"/>
    </x:row>
    <x:row r="50" spans="1:13" ht="25.9" customHeight="1" x14ac:dyDescent="0.2">
      <x:c r="A50" s="178" t="s">
        <x:v>855</x:v>
      </x:c>
      <x:c r="B50" s="54">
        <x:f>A1061_C1+A1062_C1</x:f>
      </x:c>
      <x:c r="C50" s="54">
        <x:f>A1061_C2+A1062_C2</x:f>
      </x:c>
      <x:c r="D50" s="119">
        <x:f>IF(C50="N/A", " ", IF(B50="N/A", " ",IF(AND(B50=0,C50=0,),"N/A",IF(ABS(B50)=0, "N/A", ((C50*Anu_C2-B50*Anu_C1)/ABS(B50*Anu_C1))*100))))</x:f>
      </x:c>
      <x:c r="E50" s="54">
        <x:f>A1061_C3+A1062_C3</x:f>
      </x:c>
      <x:c r="F50" s="119">
        <x:f>IF(E50="N/A", " ", IF(C50="N/A", " ",IF(AND(C50=0,E50=0,),"N/A",IF(ABS(C50)=0, "N/A", ((E50*Anu_C3-C50*Anu_C2)/ABS(C50*Anu_C2))*100))))</x:f>
      </x:c>
      <x:c r="G50" s="54">
        <x:f>A1061_C4+A1062_C4</x:f>
      </x:c>
      <x:c r="H50" s="119">
        <x:f>IF(G50="N/A", " ", IF(E50="N/A", " ",IF(AND(E50=0,G50=0,),"N/A",IF(ABS(E50)=0, "N/A", ((G50*Anu_C4-E50*Anu_C3)/ABS(E50*Anu_C3))*100))))</x:f>
      </x:c>
      <x:c r="I50" s="54">
        <x:f>A1061_C5+A1062_C5</x:f>
      </x:c>
      <x:c r="J50" s="119">
        <x:f>IF(I50="N/A", " ", IF(G50="N/A", " ",IF(AND(G50=0,I50=0,),"N/A",IF(ABS(G50)=0, "N/A",((I50*Anu_C5-G50*Anu_C4)/ABS(G50*Anu_C4))*100))))</x:f>
      </x:c>
      <x:c r="K50" s="98"/>
    </x:row>
    <x:row r="51" spans="1:13" ht="13.15" customHeight="1" x14ac:dyDescent="0.2">
      <x:c r="A51" s="178" t="s">
        <x:v>856</x:v>
      </x:c>
      <x:c r="B51" s="54">
        <x:f>A1063_C1</x:f>
      </x:c>
      <x:c r="C51" s="54">
        <x:f>A1063_C2</x:f>
      </x:c>
      <x:c r="D51" s="119">
        <x:f>IF(C51="N/A", " ", IF(B51="N/A", " ",IF(AND(B51=0,C51=0,),"N/A",IF(ABS(B51)=0, "N/A", ((C51-B51)/ABS(B51))*100))))</x:f>
      </x:c>
      <x:c r="E51" s="54">
        <x:f>A1063_C3</x:f>
      </x:c>
      <x:c r="F51" s="119">
        <x:f>IF(E51="N/A", " ", IF(C51="N/A", " ",IF(AND(C51=0,E51=0,),"N/A",IF(ABS(C51)=0, "N/A", ((E51-C51)/ABS(C51))*100))))</x:f>
      </x:c>
      <x:c r="G51" s="54">
        <x:f>A1063_C4</x:f>
      </x:c>
      <x:c r="H51" s="119">
        <x:f>IF(G51="N/A", " ", IF(E51="N/A", " ",IF(AND(E51=0,G51=0,),"N/A",IF(ABS(E51)=0, "N/A", ((G51-E51)/ABS(E51))*100))))</x:f>
      </x:c>
      <x:c r="I51" s="54">
        <x:f>A1063_C5</x:f>
      </x:c>
      <x:c r="J51" s="119">
        <x:f>IF(I51="N/A", " ", IF(G51="N/A", " ",IF(AND(G51=0,I51=0,),"N/A",IF(ABS(G51)=0, "N/A",((I51-G51)/ABS(G51))*100))))</x:f>
      </x:c>
      <x:c r="K51" s="98"/>
    </x:row>
    <x:row r="52" spans="1:13" ht="13.15" customHeight="1" x14ac:dyDescent="0.2">
      <x:c r="A52" s="202" t="s">
        <x:v>857</x:v>
      </x:c>
      <x:c r="B52" s="54"/>
      <x:c r="C52" s="54"/>
      <x:c r="D52" s="119"/>
      <x:c r="E52" s="54"/>
      <x:c r="F52" s="119"/>
      <x:c r="G52" s="54"/>
      <x:c r="H52" s="119"/>
      <x:c r="I52" s="54"/>
      <x:c r="J52" s="119"/>
      <x:c r="K52" s="98"/>
    </x:row>
    <x:row r="53" spans="1:13" ht="13.15" customHeight="1" x14ac:dyDescent="0.2">
      <x:c r="A53" s="178" t="s">
        <x:v>858</x:v>
      </x:c>
      <x:c r="B53" s="159">
        <x:f>IF(A010_C1=0,0,(A400A_C1/A010_C1)*100)</x:f>
      </x:c>
      <x:c r="C53" s="159">
        <x:f>IF(A010_C2=0,0,(A400A_C2/A010_C2)*100)</x:f>
      </x:c>
      <x:c r="D53" s="119">
        <x:f>IF(C53="N/A", " ", IF(B53="N/A", " ",IF(AND(B53=0,C53=0,),"N/A",IF(ABS(B53)=0, "N/A", ((C53-B53)/ABS(B53))*100))))</x:f>
      </x:c>
      <x:c r="E53" s="159">
        <x:f>IF(A010_C3=0,0,(A400A_C3/A010_C3)*100)</x:f>
      </x:c>
      <x:c r="F53" s="119">
        <x:f>IF(E53="N/A", " ", IF(C53="N/A", " ",IF(AND(C53=0,E53=0,),"N/A",IF(ABS(C53)=0, "N/A", ((E53-C53)/ABS(C53))*100))))</x:f>
      </x:c>
      <x:c r="G53" s="159">
        <x:f>IF(A010_C4=0,0,(A400A_C4/A010_C4)*100)</x:f>
      </x:c>
      <x:c r="H53" s="119">
        <x:f>IF(G53="N/A", " ", IF(E53="N/A", " ",IF(AND(E53=0,G53=0,),"N/A",IF(ABS(E53)=0, "N/A", ((G53-E53)/ABS(E53))*100))))</x:f>
      </x:c>
      <x:c r="I53" s="159">
        <x:f>IF(A010_C5=0,0,(A400A_C5/A010_C5)*100)</x:f>
      </x:c>
      <x:c r="J53" s="119">
        <x:f>IF(I53="N/A", " ", IF(G53="N/A", " ",IF(AND(G53=0,I53=0,),"N/A",IF(ABS(G53)=0, "N/A",((I53-G53)/ABS(G53))*100))))</x:f>
      </x:c>
      <x:c r="K53" s="98"/>
    </x:row>
    <x:row r="54" spans="1:13" ht="12.75" customHeight="1" s="114" customFormat="1" x14ac:dyDescent="0.2">
      <x:c r="A54" s="247" t="s">
        <x:v>616</x:v>
      </x:c>
      <x:c r="B54" s="247"/>
      <x:c r="C54" s="247"/>
      <x:c r="D54" s="247"/>
      <x:c r="E54" s="247"/>
      <x:c r="F54" s="247"/>
      <x:c r="G54" s="247"/>
      <x:c r="H54" s="388" t="s">
        <x:v>859</x:v>
      </x:c>
      <x:c r="I54" s="234"/>
      <x:c r="J54" s="235"/>
    </x:row>
    <x:row r="55" spans="1:13" s="114" customFormat="1" x14ac:dyDescent="0.2">
      <x:c r="A55" s="96"/>
      <x:c r="B55" s="96"/>
      <x:c r="C55" s="96"/>
      <x:c r="D55" s="96"/>
      <x:c r="E55" s="96"/>
      <x:c r="F55" s="96"/>
      <x:c r="G55" s="96"/>
      <x:c r="H55" s="96"/>
      <x:c r="I55" s="96"/>
      <x:c r="J55" s="113"/>
    </x:row>
    <x:row r="56" spans="1:13" ht="25.5" customHeight="1" x14ac:dyDescent="0.2">
      <x:c r="A56" s="96"/>
      <x:c r="B56" s="96"/>
      <x:c r="C56" s="96"/>
      <x:c r="D56" s="96"/>
      <x:c r="E56" s="96"/>
      <x:c r="F56" s="96"/>
      <x:c r="G56" s="96"/>
      <x:c r="H56" s="96"/>
      <x:c r="J56" s="121"/>
      <x:c r="K56" s="98"/>
    </x:row>
    <x:row r="57" spans="1:13" x14ac:dyDescent="0.2">
      <x:c r="A57" s="428"/>
      <x:c r="B57" s="428"/>
      <x:c r="C57" s="428"/>
      <x:c r="D57" s="130"/>
      <x:c r="E57" s="130"/>
      <x:c r="F57" s="130"/>
      <x:c r="G57" s="130"/>
      <x:c r="H57" s="130"/>
      <x:c r="I57" s="493"/>
      <x:c r="J57" s="493"/>
    </x:row>
    <x:row r="61" spans="1:13" x14ac:dyDescent="0.2">
      <x:c r="A61" s="5"/>
    </x:row>
    <x:row r="62" spans="1:13" x14ac:dyDescent="0.2">
      <x:c r="A62" s="5"/>
    </x:row>
    <x:row r="70" spans="1:13" x14ac:dyDescent="0.2">
      <x:c r="J70" s="34"/>
    </x:row>
  </x:sheetData>
  <x:mergeCells count="4">
    <x:mergeCell ref="D5:J5"/>
    <x:mergeCell ref="A57:C57"/>
    <x:mergeCell ref="I57:J57"/>
    <x:mergeCell ref="I70:J70"/>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44" formula="1"/>
    <x:ignoredError sqref="B47:I47" twoDigitTextYear="1"/>
  </x:ignoredErrors>
  <x:tableParts count="0"/>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400-000000000000}" mc:Ignorable="x14ac xr xr2 xr3">
  <x:sheetPr>
    <x:outlinePr summaryBelow="1" summaryRight="1"/>
    <x:pageSetUpPr fitToPage="1"/>
  </x:sheetPr>
  <x:dimension ref="A1:J22"/>
  <x:sheetViews>
    <x:sheetView workbookViewId="0"/>
  </x:sheetViews>
  <x:sheetFormatPr defaultRowHeight="12.75" x14ac:dyDescent="0.2"/>
  <x:cols>
    <x:col min="1" max="1" width="62.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26</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x14ac:dyDescent="0.2">
      <x:c r="A8" s="101"/>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511" t="s">
        <x:v>860</x:v>
      </x:c>
      <x:c r="B9" s="39"/>
      <x:c r="C9" s="39"/>
      <x:c r="D9" s="39"/>
      <x:c r="E9" s="39"/>
      <x:c r="F9" s="39"/>
      <x:c r="G9" s="39"/>
      <x:c r="H9" s="39"/>
      <x:c r="I9" s="39"/>
      <x:c r="J9" s="39"/>
    </x:row>
    <x:row r="10" spans="1:10" ht="24" customHeight="1" x14ac:dyDescent="0.2">
      <x:c r="A10" s="135" t="s">
        <x:v>861</x:v>
      </x:c>
      <x:c r="B10" s="395">
        <x:f>IF(B8&lt;DATEVALUE("3/31/2022"),"N/A",IF(A143B3_C1 + A143B4_C1 + pA143B3_C1 + pA143B4_C1=0,0,((ACH0023_C1 - ACH0024_C1) / ((A143B3_C1 + A143B4_C1 + pA143B3_C1 + pA143B4_C1) /2)) *100*Anu_C1))</x:f>
      </x:c>
      <x:c r="C10" s="395">
        <x:f>IF(C8&lt;DATEVALUE("3/31/2022"),"N/A",IF(A143B3_C2 + A143B4_C2 + pA143B3_C2 + pA143B4_C2=0,0,((ACH0023_C2 - ACH0024_C2) / ((A143B3_C2 + A143B4_C2 + pA143B3_C2 + pA143B4_C2) /2)) *100*Anu_C2))</x:f>
      </x:c>
      <x:c r="D10" s="49">
        <x:f>IF(C10="N/A", " ", IF(B10="N/A", " ",IF(AND(B10=0,C10=0,),"N/A",IF(ABS(B10)=0, "N/A", ((C10-B10)/ABS(B10))*100))))</x:f>
      </x:c>
      <x:c r="E10" s="395">
        <x:f>IF(E8&lt;DATEVALUE("3/31/2022"),"N/A",IF(A143B3_C3 + A143B4_C3 + pA143B3_C3 + pA143B4_C3=0,0,((ACH0023_C3 - ACH0024_C3) / ((A143B3_C3 + A143B4_C3 + pA143B3_C3 + pA143B4_C3) /2)) *100*Anu_C3))</x:f>
      </x:c>
      <x:c r="F10" s="49">
        <x:f>IF(E10="N/A", " ", IF(C10="N/A", " ",IF(AND(C10=0,E10=0,),"N/A",IF(ABS(C10)=0, "N/A", ((E10-C10)/ABS(C10))*100))))</x:f>
      </x:c>
      <x:c r="G10" s="395">
        <x:f>IF(G8&lt;DATEVALUE("3/31/2022"),"N/A",IF(A143B3_C4 + A143B4_C4 + pA143B3_C4 + pA143B4_C4=0,0,((ACH0023_C4 - ACH0024_C4) / ((A143B3_C4 + A143B4_C4 + pA143B3_C4 + pA143B4_C4) /2)) *100*Anu_C4))</x:f>
      </x:c>
      <x:c r="H10" s="393">
        <x:f>IF(G10="N/A", " ", IF(E10="N/A", " ",IF(AND(E10=0,G10=0,),"N/A",IF(ABS(E10)=0, "N/A", ((G10-E10)/ABS(E10))*100))))</x:f>
      </x:c>
      <x:c r="I10" s="395">
        <x:f>IF(I8&lt;DATEVALUE("3/31/2022"),"N/A",IF(A143B3_C5 + A143B4_C5 + pA143B3_C5 + pA143B4_C5=0,0,((ACH0023_C5 - ACH0024_C5) / ((A143B3_C5 + A143B4_C5 + pA143B3_C5 + pA143B4_C5) /2)) *100*Anu_C5))</x:f>
      </x:c>
      <x:c r="J10" s="49">
        <x:f>IF(I10="N/A", " ", IF(G10="N/A", " ",IF(AND(G10=0,I10=0,),"N/A",IF(ABS(G10)=0, "N/A", ((I10-G10)/ABS(G10))*100))))</x:f>
      </x:c>
    </x:row>
    <x:row r="11" spans="1:10" ht="24" customHeight="1" x14ac:dyDescent="0.2">
      <x:c r="A11" s="135" t="s">
        <x:v>862</x:v>
      </x:c>
      <x:c r="B11" s="395">
        <x:f>IF(B8&lt;DATEVALUE("3/31/2022"),"N/A",IF(A042A5_C1 + A042A7_C1 + pA042A5_C1 + pA042A7_C1=0,0,((ACH0025_C1 - ACH0026_C1) / ((A042A5_C1 + A042A7_C1 + pA042A5_C1 + pA042A7_C1) /2)) *100*Anu_C1))</x:f>
      </x:c>
      <x:c r="C11" s="395">
        <x:f>IF(C8&lt;DATEVALUE("3/31/2022"),"N/A",IF(A042A5_C2 + A042A7_C2 + pA042A5_C2 + pA042A7_C2=0,0,((ACH0025_C2 - ACH0026_C2) / ((A042A5_C2 + A042A7_C2 + pA042A5_C2 + pA042A7_C2) /2)) *100*Anu_C2))</x:f>
      </x:c>
      <x:c r="D11" s="49">
        <x:f>IF(C11="N/A", " ", IF(B11="N/A", " ",IF(AND(B11=0,C11=0,),"N/A",IF(ABS(B11)=0, "N/A", ((C11-B11)/ABS(B11))*100))))</x:f>
      </x:c>
      <x:c r="E11" s="395">
        <x:f>IF(E8&lt;DATEVALUE("3/31/2022"),"N/A",IF(A042A5_C3 + A042A7_C3 + pA042A5_C3 + pA042A7_C3=0,0,((ACH0025_C3 - ACH0026_C3) / ((A042A5_C3 + A042A7_C3 + pA042A5_C3 + pA042A7_C3) /2)) *100*Anu_C3))</x:f>
      </x:c>
      <x:c r="F11" s="49">
        <x:f>IF(E11="N/A", " ", IF(C11="N/A", " ",IF(AND(C11=0,E11=0,),"N/A",IF(ABS(C11)=0, "N/A", ((E11-C11)/ABS(C11))*100))))</x:f>
      </x:c>
      <x:c r="G11" s="395">
        <x:f>IF(G8&lt;DATEVALUE("3/31/2022"),"N/A",IF(A042A5_C4 + A042A7_C4 + pA042A5_C4 + pA042A7_C4=0,0,((ACH0025_C4 - ACH0026_C4) / ((A042A5_C4 + A042A7_C4 + pA042A5_C4 + pA042A7_C4) /2)) *100*Anu_C4))</x:f>
      </x:c>
      <x:c r="H11" s="393">
        <x:f>IF(G11="N/A", " ", IF(E11="N/A", " ",IF(AND(E11=0,G11=0,),"N/A",IF(ABS(E11)=0, "N/A", ((G11-E11)/ABS(E11))*100))))</x:f>
      </x:c>
      <x:c r="I11" s="395">
        <x:f>IF(I8&lt;DATEVALUE("3/31/2022"),"N/A",IF(A042A5_C5 + A042A7_C5 + pA042A5_C5 + pA042A7_C5=0,0,((ACH0025_C5 - ACH0026_C5) / ((A042A5_C5 + A042A7_C5 + pA042A5_C5 + pA042A7_C5) /2)) *100*Anu_C5))</x:f>
      </x:c>
      <x:c r="J11" s="49">
        <x:f>IF(I11="N/A", " ", IF(G11="N/A", " ",IF(AND(G11=0,I11=0,),"N/A",IF(ABS(G11)=0, "N/A", ((I11-G11)/ABS(G11))*100))))</x:f>
      </x:c>
    </x:row>
    <x:row r="12" spans="1:10" ht="24" customHeight="1" x14ac:dyDescent="0.2">
      <x:c r="A12" s="135" t="s">
        <x:v>863</x:v>
      </x:c>
      <x:c r="B12" s="395">
        <x:f>IF(B8&lt;DATEVALUE("3/31/2022"),"N/A",IF(A400M_C1 + A400M1_C1 + pA400M_C1 + pA400M1_C1=0,0,((ACH0027_C1 - ACH0028_C1) / ((A400M_C1 + A400M1_C1 + pA400M_C1 + pA400M1_C1) /2)) *100*Anu_C1))</x:f>
      </x:c>
      <x:c r="C12" s="395">
        <x:f>IF(C8&lt;DATEVALUE("3/31/2022"),"N/A",IF(A400M_C2 + A400M1_C2 + pA400M_C2 + pA400M1_C2=0,0,((ACH0027_C2 - ACH0028_C2) / ((A400M_C2 + A400M1_C2 + pA400M_C2 + pA400M1_C2) /2)) *100*Anu_C2))</x:f>
      </x:c>
      <x:c r="D12" s="49">
        <x:f>IF(C12="N/A", " ", IF(B12="N/A", " ",IF(AND(B12=0,C12=0,),"N/A",IF(ABS(B12)=0, "N/A", ((C12-B12)/ABS(B12))*100))))</x:f>
      </x:c>
      <x:c r="E12" s="395">
        <x:f>IF(E8&lt;DATEVALUE("3/31/2022"),"N/A",IF(A400M_C3 + A400M1_C3 + pA400M_C3 + pA400M1_C3=0,0,((ACH0027_C3 - ACH0028_C3) / ((A400M_C3 + A400M1_C3 + pA400M_C3 + pA400M1_C3) /2)) *100*Anu_C3))</x:f>
      </x:c>
      <x:c r="F12" s="49">
        <x:f>IF(E12="N/A", " ", IF(C12="N/A", " ",IF(AND(C12=0,E12=0,),"N/A",IF(ABS(C12)=0, "N/A", ((E12-C12)/ABS(C12))*100))))</x:f>
      </x:c>
      <x:c r="G12" s="395">
        <x:f>IF(G8&lt;DATEVALUE("3/31/2022"),"N/A",IF(A400M_C4 + A400M1_C4 + pA400M_C4 + pA400M1_C4=0,0,((ACH0027_C4 - ACH0028_C4) / ((A400M_C4 + A400M1_C4 + pA400M_C4 + pA400M1_C4) /2)) *100*Anu_C4))</x:f>
      </x:c>
      <x:c r="H12" s="393">
        <x:f>IF(G12="N/A", " ", IF(E12="N/A", " ",IF(AND(E12=0,G12=0,),"N/A",IF(ABS(E12)=0, "N/A", ((G12-E12)/ABS(E12))*100))))</x:f>
      </x:c>
      <x:c r="I12" s="395">
        <x:f>IF(I8&lt;DATEVALUE("3/31/2022"),"N/A",IF(A400M_C5 + A400M1_C5 + pA400M_C5 + pA400M1_C5=0,0,((ACH0027_C5 - ACH0028_C5) / ((A400M_C5 + A400M1_C5 + pA400M_C5 + pA400M1_C5) /2)) *100*Anu_C5))</x:f>
      </x:c>
      <x:c r="J12" s="49">
        <x:f>IF(I12="N/A", " ", IF(G12="N/A", " ",IF(AND(G12=0,I12=0,),"N/A",IF(ABS(G12)=0, "N/A", ((I12-G12)/ABS(G12))*100))))</x:f>
      </x:c>
    </x:row>
    <x:row r="13" spans="1:10" ht="36" customHeight="1" x14ac:dyDescent="0.2">
      <x:c r="A13" s="135" t="s">
        <x:v>864</x:v>
      </x:c>
      <x:c r="B13" s="395">
        <x:f>IF(B8&lt;DATEVALUE("3/31/2022"),"N/A",IF(A400H2_C1 + A400H3_C1 + pA400H2_C1 + pA400H3_C1=0,0,((ACH0029_C1 - ACH0030_C1) / ((A400H2_C1 + A400H3_C1 + pA400H2_C1 + pA400H3_C1) /2)) *100*Anu_C1))</x:f>
      </x:c>
      <x:c r="C13" s="395">
        <x:f>IF(C8&lt;DATEVALUE("3/31/2022"),"N/A",IF(A400H2_C2 + A400H3_C2 + pA400H2_C2 + pA400H3_C2=0,0,((ACH0029_C2 - ACH0030_C2) / ((A400H2_C2 + A400H3_C2 + pA400H2_C2 + pA400H3_C2) /2)) *100*Anu_C2))</x:f>
      </x:c>
      <x:c r="D13" s="49">
        <x:f>IF(C13="N/A", " ", IF(B13="N/A", " ",IF(AND(B13=0,C13=0,),"N/A",IF(ABS(B13)=0, "N/A", ((C13-B13)/ABS(B13))*100))))</x:f>
      </x:c>
      <x:c r="E13" s="395">
        <x:f>IF(E8&lt;DATEVALUE("3/31/2022"),"N/A",IF(A400H2_C3 + A400H3_C3 + pA400H2_C3 + pA400H3_C3=0,0,((ACH0029_C3 - ACH0030_C3) / ((A400H2_C3 + A400H3_C3 + pA400H2_C3 + pA400H3_C3) /2)) *100*Anu_C3))</x:f>
      </x:c>
      <x:c r="F13" s="49">
        <x:f>IF(E13="N/A", " ", IF(C13="N/A", " ",IF(AND(C13=0,E13=0,),"N/A",IF(ABS(C13)=0, "N/A", ((E13-C13)/ABS(C13))*100))))</x:f>
      </x:c>
      <x:c r="G13" s="395">
        <x:f>IF(G8&lt;DATEVALUE("3/31/2022"),"N/A",IF(A400H2_C4 + A400H3_C4 + pA400H2_C4 + pA400H3_C4=0,0,((ACH0029_C4 - ACH0030_C4) / ((A400H2_C4 + A400H3_C4 + pA400H2_C4 + pA400H3_C4) /2)) *100*Anu_C4))</x:f>
      </x:c>
      <x:c r="H13" s="393">
        <x:f>IF(G13="N/A", " ", IF(E13="N/A", " ",IF(AND(E13=0,G13=0,),"N/A",IF(ABS(E13)=0, "N/A", ((G13-E13)/ABS(E13))*100))))</x:f>
      </x:c>
      <x:c r="I13" s="395">
        <x:f>IF(I8&lt;DATEVALUE("3/31/2022"),"N/A",IF(A400H2_C5 + A400H3_C5 + pA400H2_C5 + pA400H3_C5=0,0,((ACH0029_C5 - ACH0030_C5) / ((A400H2_C5 + A400H3_C5 + pA400H2_C5 + pA400H3_C5) /2)) *100*Anu_C5))</x:f>
      </x:c>
      <x:c r="J13" s="49">
        <x:f>IF(I13="N/A", " ", IF(G13="N/A", " ",IF(AND(G13=0,I13=0,),"N/A",IF(ABS(G13)=0, "N/A", ((I13-G13)/ABS(G13))*100))))</x:f>
      </x:c>
    </x:row>
    <x:row r="14" spans="1:10" ht="36" customHeight="1" x14ac:dyDescent="0.2">
      <x:c r="A14" s="135" t="s">
        <x:v>865</x:v>
      </x:c>
      <x:c r="B14" s="395">
        <x:f>IF(B8&lt;DATEVALUE("3/31/2022"),"N/A",IF(A400J2_C1 + A400J3_C1 + pA400J2_C1 + pA400J3_C1=0,0,((ACH0031_C1 - ACH0032_C1) / ((A400J2_C1 + A400J3_C1 + pA400J2_C1 + pA400J3_C1) /2)) *100*Anu_C1))</x:f>
      </x:c>
      <x:c r="C14" s="395">
        <x:f>IF(C8&lt;DATEVALUE("3/31/2022"),"N/A",IF(A400J2_C2 + A400J3_C2 + pA400J2_C2 + pA400J3_C2=0,0,((ACH0031_C2 - ACH0032_C2) / ((A400J2_C2 + A400J3_C2 + pA400J2_C2 + pA400J3_C2) /2)) *100*Anu_C2))</x:f>
      </x:c>
      <x:c r="D14" s="49">
        <x:f>IF(C14="N/A", " ", IF(B14="N/A", " ",IF(AND(B14=0,C14=0,),"N/A",IF(ABS(B14)=0, "N/A", ((C14-B14)/ABS(B14))*100))))</x:f>
      </x:c>
      <x:c r="E14" s="395">
        <x:f>IF(E8&lt;DATEVALUE("3/31/2022"),"N/A",IF(A400J2_C3 + A400J3_C3 + pA400J2_C3 + pA400J3_C3=0,0,((ACH0031_C3 - ACH0032_C3) / ((A400J2_C3 + A400J3_C3 + pA400J2_C3 + pA400J3_C3) /2)) *100*Anu_C3))</x:f>
      </x:c>
      <x:c r="F14" s="49">
        <x:f>IF(E14="N/A", " ", IF(C14="N/A", " ",IF(AND(C14=0,E14=0,),"N/A",IF(ABS(C14)=0, "N/A", ((E14-C14)/ABS(C14))*100))))</x:f>
      </x:c>
      <x:c r="G14" s="395">
        <x:f>IF(G8&lt;DATEVALUE("3/31/2022"),"N/A",IF(A400J2_C4 + A400J3_C4 + pA400J2_C4 + pA400J3_C4=0,0,((ACH0031_C4 - ACH0032_C4) / ((A400J2_C4 + A400J3_C4 + pA400J2_C4 + pA400J3_C4) /2)) *100*Anu_C4))</x:f>
      </x:c>
      <x:c r="H14" s="393">
        <x:f>IF(G14="N/A", " ", IF(E14="N/A", " ",IF(AND(E14=0,G14=0,),"N/A",IF(ABS(E14)=0, "N/A", ((G14-E14)/ABS(E14))*100))))</x:f>
      </x:c>
      <x:c r="I14" s="395">
        <x:f>IF(I8&lt;DATEVALUE("3/31/2022"),"N/A",IF(A400J2_C5 + A400J3_C5 + pA400J2_C5 + pA400J3_C5=0,0,((ACH0031_C5 - ACH0032_C5) / ((A400J2_C5 + A400J3_C5 + pA400J2_C5 + pA400J3_C5) /2)) *100*Anu_C5))</x:f>
      </x:c>
      <x:c r="J14" s="49">
        <x:f>IF(I14="N/A", " ", IF(G14="N/A", " ",IF(AND(G14=0,I14=0,),"N/A",IF(ABS(G14)=0, "N/A", ((I14-G14)/ABS(G14))*100))))</x:f>
      </x:c>
    </x:row>
    <x:row r="15" spans="1:10" ht="36" customHeight="1" x14ac:dyDescent="0.2">
      <x:c r="A15" s="135" t="s">
        <x:v>866</x:v>
      </x:c>
      <x:c r="B15" s="395">
        <x:f>IF(B8&lt;DATEVALUE("3/31/2022"),"N/A",IF(A042A6_C1 + A042A8_C1 + pA042A6_C1 + pA042A8_C1=0,0,((ACH0033_C1 - ACH0034_C1) / ((A042A6_C1 + A042A8_C1 + pA042A6_C1 + pA042A8_C1) /2)) *100*Anu_C1))</x:f>
      </x:c>
      <x:c r="C15" s="395">
        <x:f>IF(C8&lt;DATEVALUE("3/31/2022"),"N/A",IF(A042A6_C2 + A042A8_C2 + pA042A6_C2 + pA042A8_C2=0,0,((ACH0033_C2 - ACH0034_C2) / ((A042A6_C2 + A042A8_C2 + pA042A6_C2 + pA042A8_C2) /2)) *100*Anu_C2))</x:f>
      </x:c>
      <x:c r="D15" s="49">
        <x:f>IF(C15="N/A", " ", IF(B15="N/A", " ",IF(AND(B15=0,C15=0,),"N/A",IF(ABS(B15)=0, "N/A", ((C15-B15)/ABS(B15))*100))))</x:f>
      </x:c>
      <x:c r="E15" s="395">
        <x:f>IF(E8&lt;DATEVALUE("3/31/2022"),"N/A",IF(A042A6_C3 + A042A8_C3 + pA042A6_C3 + pA042A8_C3=0,0,((ACH0033_C3 - ACH0034_C3) / ((A042A6_C3 + A042A8_C3 + pA042A6_C3 + pA042A8_C3) /2)) *100*Anu_C3))</x:f>
      </x:c>
      <x:c r="F15" s="49">
        <x:f>IF(E15="N/A", " ", IF(C15="N/A", " ",IF(AND(C15=0,E15=0,),"N/A",IF(ABS(C15)=0, "N/A", ((E15-C15)/ABS(C15))*100))))</x:f>
      </x:c>
      <x:c r="G15" s="395">
        <x:f>IF(G8&lt;DATEVALUE("3/31/2022"),"N/A",IF(A042A6_C4 + A042A8_C4 + pA042A6_C4 + pA042A8_C4=0,0,((ACH0033_C4 - ACH0034_C4) / ((A042A6_C4 + A042A8_C4 + pA042A6_C4 + pA042A8_C4) /2)) *100*Anu_C4))</x:f>
      </x:c>
      <x:c r="H15" s="393">
        <x:f>IF(G15="N/A", " ", IF(E15="N/A", " ",IF(AND(E15=0,G15=0,),"N/A",IF(ABS(E15)=0, "N/A", ((G15-E15)/ABS(E15))*100))))</x:f>
      </x:c>
      <x:c r="I15" s="395">
        <x:f>IF(I8&lt;DATEVALUE("3/31/2022"),"N/A",IF(A042A6_C5 + A042A8_C5 + pA042A6_C5 + pA042A8_C5=0,0,((ACH0033_C5 - ACH0034_C5) / ((A042A6_C5 + A042A8_C5 + pA042A6_C5 + pA042A8_C5) /2)) *100*Anu_C5))</x:f>
      </x:c>
      <x:c r="J15" s="49">
        <x:f>IF(I15="N/A", " ", IF(G15="N/A", " ",IF(AND(G15=0,I15=0,),"N/A",IF(ABS(G15)=0, "N/A", ((I15-G15)/ABS(G15))*100))))</x:f>
      </x:c>
    </x:row>
    <x:row r="16" spans="1:10" ht="24" customHeight="1" x14ac:dyDescent="0.2">
      <x:c r="A16" s="135" t="s">
        <x:v>867</x:v>
      </x:c>
      <x:c r="B16" s="395">
        <x:f>IF(B8&lt;DATEVALUE("3/31/2022"),"N/A",IF(A400L2_C1 + A400L3_C1 + pA400L2_C1 + pA400L3_C1=0,0,((ACH0035_C1 - ACH0036_C1) / ((A400L2_C1 + A400L3_C1 + pA400L2_C1 + pA400L3_C1) /2)) *100*Anu_C1))</x:f>
      </x:c>
      <x:c r="C16" s="395">
        <x:f>IF(C8&lt;DATEVALUE("3/31/2022"),"N/A",IF(A400L2_C2 + A400L3_C2 + pA400L2_C2 + pA400L3_C2=0,0,((ACH0035_C2 - ACH0036_C2) / ((A400L2_C2 + A400L3_C2 + pA400L2_C2 + pA400L3_C2) /2)) *100*Anu_C2))</x:f>
      </x:c>
      <x:c r="D16" s="49">
        <x:f>IF(C16="N/A", " ", IF(B16="N/A", " ",IF(AND(B16=0,C16=0,),"N/A",IF(ABS(B16)=0, "N/A", ((C16-B16)/ABS(B16))*100))))</x:f>
      </x:c>
      <x:c r="E16" s="395">
        <x:f>IF(E8&lt;DATEVALUE("3/31/2022"),"N/A",IF(A400L2_C3 + A400L3_C3 + pA400L2_C3 + pA400L3_C3=0,0,((ACH0035_C3 - ACH0036_C3) / ((A400L2_C3 + A400L3_C3 + pA400L2_C3 + pA400L3_C3) /2)) *100*Anu_C3))</x:f>
      </x:c>
      <x:c r="F16" s="49">
        <x:f>IF(E16="N/A", " ", IF(C16="N/A", " ",IF(AND(C16=0,E16=0,),"N/A",IF(ABS(C16)=0, "N/A", ((E16-C16)/ABS(C16))*100))))</x:f>
      </x:c>
      <x:c r="G16" s="395">
        <x:f>IF(G8&lt;DATEVALUE("3/31/2022"),"N/A",IF(A400L2_C4 + A400L3_C4 + pA400L2_C4 + pA400L3_C4=0,0,((ACH0035_C4 - ACH0036_C4) / ((A400L2_C4 + A400L3_C4 + pA400L2_C4 + pA400L3_C4) /2)) *100*Anu_C4))</x:f>
      </x:c>
      <x:c r="H16" s="393">
        <x:f>IF(G16="N/A", " ", IF(E16="N/A", " ",IF(AND(E16=0,G16=0,),"N/A",IF(ABS(E16)=0, "N/A", ((G16-E16)/ABS(E16))*100))))</x:f>
      </x:c>
      <x:c r="I16" s="395">
        <x:f>IF(I8&lt;DATEVALUE("3/31/2022"),"N/A",IF(A400L2_C5 + A400L3_C5 + pA400L2_C5 + pA400L3_C5=0,0,((ACH0035_C5 - ACH0036_C5) / ((A400L2_C5 + A400L3_C5 + pA400L2_C5 + pA400L3_C5) /2)) *100*Anu_C5))</x:f>
      </x:c>
      <x:c r="J16" s="49">
        <x:f>IF(I16="N/A", " ", IF(G16="N/A", " ",IF(AND(G16=0,I16=0,),"N/A",IF(ABS(G16)=0, "N/A", ((I16-G16)/ABS(G16))*100))))</x:f>
      </x:c>
    </x:row>
    <x:row r="17" spans="1:10" ht="24" customHeight="1" x14ac:dyDescent="0.2">
      <x:c r="A17" s="135" t="s">
        <x:v>868</x:v>
      </x:c>
      <x:c r="B17" s="395">
        <x:f>IF(B8&lt;DATEVALUE("3/31/2022"),"N/A",IF(A400C5_C1 + A400C7_C1 + pA400C5_C1 + pA400C7_C1=0,0,((ACH0037_C1 - ACH0038_C1) / ((A400C5_C1 + A400C7_C1 + pA400C5_C1 + pA400C7_C1) /2)) *100*Anu_C1))</x:f>
      </x:c>
      <x:c r="C17" s="395">
        <x:f>IF(C8&lt;DATEVALUE("3/31/2022"),"N/A",IF(A400C5_C2 + A400C7_C2 + pA400C5_C2 + pA400C7_C2=0,0,((ACH0037_C2 - ACH0038_C2) / ((A400C5_C2 + A400C7_C2 + pA400C5_C2 + pA400C7_C2) /2)) *100*Anu_C2))</x:f>
      </x:c>
      <x:c r="D17" s="49">
        <x:f>IF(C17="N/A", " ", IF(B17="N/A", " ",IF(AND(B17=0,C17=0,),"N/A",IF(ABS(B17)=0, "N/A", ((C17-B17)/ABS(B17))*100))))</x:f>
      </x:c>
      <x:c r="E17" s="395">
        <x:f>IF(E8&lt;DATEVALUE("3/31/2022"),"N/A",IF(A400C5_C3 + A400C7_C3 + pA400C5_C3 + pA400C7_C3=0,0,((ACH0037_C3 - ACH0038_C3) / ((A400C5_C3 + A400C7_C3 + pA400C5_C3 + pA400C7_C3) /2)) *100*Anu_C3))</x:f>
      </x:c>
      <x:c r="F17" s="49">
        <x:f>IF(E17="N/A", " ", IF(C17="N/A", " ",IF(AND(C17=0,E17=0,),"N/A",IF(ABS(C17)=0, "N/A", ((E17-C17)/ABS(C17))*100))))</x:f>
      </x:c>
      <x:c r="G17" s="395">
        <x:f>IF(G8&lt;DATEVALUE("3/31/2022"),"N/A",IF(A400C5_C4 + A400C7_C4 + pA400C5_C4 + pA400C7_C4=0,0,((ACH0037_C4 - ACH0038_C4) / ((A400C5_C4 + A400C7_C4 + pA400C5_C4 + pA400C7_C4) /2)) *100*Anu_C4))</x:f>
      </x:c>
      <x:c r="H17" s="393">
        <x:f>IF(G17="N/A", " ", IF(E17="N/A", " ",IF(AND(E17=0,G17=0,),"N/A",IF(ABS(E17)=0, "N/A", ((G17-E17)/ABS(E17))*100))))</x:f>
      </x:c>
      <x:c r="I17" s="395">
        <x:f>IF(I8&lt;DATEVALUE("3/31/2022"),"N/A",IF(A400C5_C5 + A400C7_C5 + pA400C5_C5 + pA400C7_C5=0,0,((ACH0037_C5 - ACH0038_C5) / ((A400C5_C5 + A400C7_C5 + pA400C5_C5 + pA400C7_C5) /2)) *100*Anu_C5))</x:f>
      </x:c>
      <x:c r="J17" s="49">
        <x:f>IF(I17="N/A", " ", IF(G17="N/A", " ",IF(AND(G17=0,I17=0,),"N/A",IF(ABS(G17)=0, "N/A", ((I17-G17)/ABS(G17))*100))))</x:f>
      </x:c>
    </x:row>
    <x:row r="18" spans="1:10" ht="36" customHeight="1" x14ac:dyDescent="0.2">
      <x:c r="A18" s="135" t="s">
        <x:v>869</x:v>
      </x:c>
      <x:c r="B18" s="395">
        <x:f>IF(B8&lt;DATEVALUE("3/31/2022"),"N/A",IF(A400C6_C1 + A400C8_C1 + pA400C6_C1 + pA400C8_C1=0,0,((ACH0039_C1 - ACH0040_C1) / ((A400C6_C1 + A400C8_C1 + pA400C6_C1 + pA400C8_C1) /2)) *100*Anu_C1))</x:f>
      </x:c>
      <x:c r="C18" s="395">
        <x:f>IF(C8&lt;DATEVALUE("3/31/2022"),"N/A",IF(A400C6_C2 + A400C8_C2 + pA400C6_C2 + pA400C8_C2=0,0,((ACH0039_C2 - ACH0040_C2) / ((A400C6_C2 + A400C8_C2 + pA400C6_C2 + pA400C8_C2) /2)) *100*Anu_C2))</x:f>
      </x:c>
      <x:c r="D18" s="49">
        <x:f>IF(C18="N/A", " ", IF(B18="N/A", " ",IF(AND(B18=0,C18=0,),"N/A",IF(ABS(B18)=0, "N/A", ((C18-B18)/ABS(B18))*100))))</x:f>
      </x:c>
      <x:c r="E18" s="395">
        <x:f>IF(E8&lt;DATEVALUE("3/31/2022"),"N/A",IF(A400C6_C3 + A400C8_C3 + pA400C6_C3 + pA400C8_C3=0,0,((ACH0039_C3 - ACH0040_C3) / ((A400C6_C3 + A400C8_C3 + pA400C6_C3 + pA400C8_C3) /2)) *100*Anu_C3))</x:f>
      </x:c>
      <x:c r="F18" s="49">
        <x:f>IF(E18="N/A", " ", IF(C18="N/A", " ",IF(AND(C18=0,E18=0,),"N/A",IF(ABS(C18)=0, "N/A", ((E18-C18)/ABS(C18))*100))))</x:f>
      </x:c>
      <x:c r="G18" s="395">
        <x:f>IF(G8&lt;DATEVALUE("3/31/2022"),"N/A",IF(A400C6_C4 + A400C8_C4 + pA400C6_C4 + pA400C8_C4=0,0,((ACH0039_C4 - ACH0040_C4) / ((A400C6_C4 + A400C8_C4 + pA400C6_C4 + pA400C8_C4) /2)) *100*Anu_C4))</x:f>
      </x:c>
      <x:c r="H18" s="393">
        <x:f>IF(G18="N/A", " ", IF(E18="N/A", " ",IF(AND(E18=0,G18=0,),"N/A",IF(ABS(E18)=0, "N/A", ((G18-E18)/ABS(E18))*100))))</x:f>
      </x:c>
      <x:c r="I18" s="395">
        <x:f>IF(I8&lt;DATEVALUE("3/31/2022"),"N/A",IF(A400C6_C5 + A400C8_C5 + pA400C6_C5 + pA400C8_C5=0,0,((ACH0039_C5 - ACH0040_C5) / ((A400C6_C5 + A400C8_C5 + pA400C6_C5 + pA400C8_C5) /2)) *100*Anu_C5))</x:f>
      </x:c>
      <x:c r="J18" s="49">
        <x:f>IF(I18="N/A", " ", IF(G18="N/A", " ",IF(AND(G18=0,I18=0,),"N/A",IF(ABS(G18)=0, "N/A", ((I18-G18)/ABS(G18))*100))))</x:f>
      </x:c>
    </x:row>
    <x:row r="19" spans="1:10" ht="24" customHeight="1" x14ac:dyDescent="0.2">
      <x:c r="A19" s="135" t="s">
        <x:v>870</x:v>
      </x:c>
      <x:c r="B19" s="395">
        <x:f>IF(B8&gt;=DATEVALUE("3/31/2022"),IF(A718A5_C1 + pA718A5_C1=0,0,((ACH0023_C1 + ACH0025_C1 + ACH0027_C1 + ACH0029_C1 + ACH0031_C1 - ACH0024_C1 - ACH0026_C1 - ACH0028_C1 - ACH0030_C1 - ACH0032_C1) / ((A718A5_C1 + pA718A5_C1)/2)) *100*Anu_C1),IF(B8&gt;=DATEVALUE("9/30/2017"),IF(A718A5_C1 + pA718A5_C1=0,0,((A550G3_C1 + A550P3_C1 - A551G3_C1 - A551P3_C1) / ((A718A5_C1 + pA718A5_C1)/2)) *100*Anu_C1),IF(B8&lt;DATEVALUE("9/30/2017"),"N/A")))</x:f>
      </x:c>
      <x:c r="C19" s="395">
        <x:f>IF(C8&gt;=DATEVALUE("3/31/2022"),IF(A718A5_C2 + pA718A5_C2=0,0,((ACH0023_C2 + ACH0025_C2 + ACH0027_C2 + ACH0029_C2 + ACH0031_C2 - ACH0024_C2 - ACH0026_C2 - ACH0028_C2 - ACH0030_C2 - ACH0032_C2) / ((A718A5_C2 + pA718A5_C2)/2)) *100*Anu_C2),IF(C8&gt;=DATEVALUE("9/30/2017"),IF(A718A5_C2 + pA718A5_C2=0,0,((A550G3_C2 + A550P3_C2 - A551G3_C2 - A551P3_C2) / ((A718A5_C2 + pA718A5_C2)/2)) *100*Anu_C2),IF(C8&lt;DATEVALUE("9/30/2017"),"N/A")))</x:f>
      </x:c>
      <x:c r="D19" s="49">
        <x:f>IF(C19="N/A", " ", IF(B19="N/A", " ",IF(AND(B19=0,C19=0,),"N/A",IF(ABS(B19)=0, "N/A", ((C19-B19)/ABS(B19))*100))))</x:f>
      </x:c>
      <x:c r="E19" s="395">
        <x:f>IF(E8&gt;=DATEVALUE("3/31/2022"),IF(A718A5_C3 + pA718A5_C3=0,0,((ACH0023_C3 + ACH0025_C3 + ACH0027_C3 + ACH0029_C3 + ACH0031_C3 - ACH0024_C3 - ACH0026_C3 - ACH0028_C3 - ACH0030_C3 - ACH0032_C3) / ((A718A5_C3 + pA718A5_C3)/2)) *100*Anu_C3),IF(E8&gt;=DATEVALUE("9/30/2017"),IF(A718A5_C3 + pA718A5_C3=0,0,((A550G3_C3 + A550P3_C3 - A551G3_C3 - A551P3_C3) / ((A718A5_C3 + pA718A5_C3)/2)) *100*Anu_C3),IF(E8&lt;DATEVALUE("9/30/2017"),"N/A")))</x:f>
      </x:c>
      <x:c r="F19" s="49">
        <x:f>IF(E19="N/A", " ", IF(C19="N/A", " ",IF(AND(C19=0,E19=0,),"N/A",IF(ABS(C19)=0, "N/A", ((E19-C19)/ABS(C19))*100))))</x:f>
      </x:c>
      <x:c r="G19" s="395">
        <x:f>IF(G8&gt;=DATEVALUE("3/31/2022"),IF(A718A5_C4 + pA718A5_C4=0,0,((ACH0023_C4 + ACH0025_C4 + ACH0027_C4 + ACH0029_C4 + ACH0031_C4 - ACH0024_C4 - ACH0026_C4 - ACH0028_C4 - ACH0030_C4 - ACH0032_C4) / ((A718A5_C4 + pA718A5_C4)/2)) *100*Anu_C4),IF(G8&gt;=DATEVALUE("9/30/2017"),IF(A718A5_C4 + pA718A5_C4=0,0,((A550G3_C4 + A550P3_C4 - A551G3_C4 - A551P3_C4) / ((A718A5_C4 + pA718A5_C4)/2)) *100*Anu_C4),IF(G8&lt;DATEVALUE("9/30/2017"),"N/A")))</x:f>
      </x:c>
      <x:c r="H19" s="393">
        <x:f>IF(G19="N/A", " ", IF(E19="N/A", " ",IF(AND(E19=0,G19=0,),"N/A",IF(ABS(E19)=0, "N/A", ((G19-E19)/ABS(E19))*100))))</x:f>
      </x:c>
      <x:c r="I19" s="395">
        <x:f>IF(I8&gt;=DATEVALUE("3/31/2022"),IF(A718A5_C5 + pA718A5_C5=0,0,((ACH0023_C5 + ACH0025_C5 + ACH0027_C5 + ACH0029_C5 + ACH0031_C5 - ACH0024_C5 - ACH0026_C5 - ACH0028_C5 - ACH0030_C5 - ACH0032_C5) / ((A718A5_C5 + pA718A5_C5)/2)) *100*Anu_C5),IF(I8&gt;=DATEVALUE("9/30/2017"),IF(A718A5_C5 + pA718A5_C5=0,0,((A550G3_C5 + A550P3_C5 - A551G3_C5 - A551P3_C5) / ((A718A5_C5 + pA718A5_C5)/2)) *100*Anu_C5),IF(I8&lt;DATEVALUE("9/30/2017"),"N/A")))</x:f>
      </x:c>
      <x:c r="J19" s="49">
        <x:f>IF(I19="N/A", " ", IF(G19="N/A", " ",IF(AND(G19=0,I19=0,),"N/A",IF(ABS(G19)=0, "N/A", ((I19-G19)/ABS(G19))*100))))</x:f>
      </x:c>
    </x:row>
    <x:row r="20" spans="1:10" ht="24" customHeight="1" x14ac:dyDescent="0.2">
      <x:c r="A20" s="135" t="s">
        <x:v>871</x:v>
      </x:c>
      <x:c r="B20" s="395">
        <x:f>IF(B8&gt;=DATEVALUE("3/31/2022"),IF(A400P_C1 + pA400P_C1=0,0,((ACH0033_C1 + ACH0035_C1 + ACH0037_C1 + ACH0039_C1 - ACH0034_C1 - ACH0036_C1 - ACH0038_C1 - ACH0040_C1) / ((A400P_C1 + pA400P_C1)/2)) *100*Anu_C1),IF(B8&gt;=DATEVALUE("9/30/2017"),IF(A400P_C1 + pA400P_C1=0,0,((A550G4_C1 + A550P4_C1 - A551G4_C1 - A551P4_C1) / ((A400P_C1 + pA400P_C1)/2)) *100*Anu_C1),IF(B8&lt;DATEVALUE("9/30/2017"),"N/A")))</x:f>
      </x:c>
      <x:c r="C20" s="395">
        <x:f>IF(C8&gt;=DATEVALUE("3/31/2022"),IF(A400P_C2 + pA400P_C2=0,0,((ACH0033_C2 + ACH0035_C2 + ACH0037_C2 + ACH0039_C2 - ACH0034_C2 - ACH0036_C2 - ACH0038_C2 - ACH0040_C2) / ((A400P_C2 + pA400P_C2)/2)) *100*Anu_C2),IF(C8&gt;=DATEVALUE("9/30/2017"),IF(A400P_C2 + pA400P_C2=0,0,((A550G4_C2 + A550P4_C2 - A551G4_C2 - A551P4_C2) / ((A400P_C2 + pA400P_C2)/2)) *100*Anu_C2),IF(C8&lt;DATEVALUE("9/30/2017"),"N/A")))</x:f>
      </x:c>
      <x:c r="D20" s="49">
        <x:f>IF(C20="N/A", " ", IF(B20="N/A", " ",IF(AND(B20=0,C20=0,),"N/A",IF(ABS(B20)=0, "N/A", ((C20-B20)/ABS(B20))*100))))</x:f>
      </x:c>
      <x:c r="E20" s="395">
        <x:f>IF(E8&gt;=DATEVALUE("3/31/2022"),IF(A400P_C3 + pA400P_C3=0,0,((ACH0033_C3 + ACH0035_C3 + ACH0037_C3 + ACH0039_C3 - ACH0034_C3 - ACH0036_C3 - ACH0038_C3 - ACH0040_C3) / ((A400P_C3 + pA400P_C3)/2)) *100*Anu_C3),IF(E8&gt;=DATEVALUE("9/30/2017"),IF(A400P_C3 + pA400P_C3=0,0,((A550G4_C3 + A550P4_C3 - A551G4_C3 - A551P4_C3) / ((A400P_C3 + pA400P_C3)/2)) *100*Anu_C3),IF(E8&lt;DATEVALUE("9/30/2017"),"N/A")))</x:f>
      </x:c>
      <x:c r="F20" s="49">
        <x:f>IF(E20="N/A", " ", IF(C20="N/A", " ",IF(AND(C20=0,E20=0,),"N/A",IF(ABS(C20)=0, "N/A", ((E20-C20)/ABS(C20))*100))))</x:f>
      </x:c>
      <x:c r="G20" s="395">
        <x:f>IF(G8&gt;=DATEVALUE("3/31/2022"),IF(A400P_C4 + pA400P_C4=0,0,((ACH0033_C4 + ACH0035_C4 + ACH0037_C4 + ACH0039_C4 - ACH0034_C4 - ACH0036_C4 - ACH0038_C4 - ACH0040_C4) / ((A400P_C4 + pA400P_C4)/2)) *100*Anu_C4),IF(G8&gt;=DATEVALUE("9/30/2017"),IF(A400P_C4 + pA400P_C4=0,0,((A550G4_C4 + A550P4_C4 - A551G4_C4 - A551P4_C4) / ((A400P_C4 + pA400P_C4)/2)) *100*Anu_C4),IF(G8&lt;DATEVALUE("9/30/2017"),"N/A")))</x:f>
      </x:c>
      <x:c r="H20" s="393">
        <x:f>IF(G20="N/A", " ", IF(E20="N/A", " ",IF(AND(E20=0,G20=0,),"N/A",IF(ABS(E20)=0, "N/A", ((G20-E20)/ABS(E20))*100))))</x:f>
      </x:c>
      <x:c r="I20" s="395">
        <x:f>IF(I8&gt;=DATEVALUE("3/31/2022"),IF(A400P_C5 + pA400P_C5=0,0,((ACH0033_C5 + ACH0035_C5 + ACH0037_C5 + ACH0039_C5 - ACH0034_C5 - ACH0036_C5 - ACH0038_C5 - ACH0040_C5) / ((A400P_C5 + pA400P_C5)/2)) *100*Anu_C5),IF(I8&gt;=DATEVALUE("9/30/2017"),IF(A400P_C5 + pA400P_C5=0,0,((A550G4_C5 + A550P4_C5 - A551G4_C5 - A551P4_C5) / ((A400P_C5 + pA400P_C5)/2)) *100*Anu_C5),IF(I8&lt;DATEVALUE("9/30/2017"),"N/A")))</x:f>
      </x:c>
      <x:c r="J20" s="49">
        <x:f>IF(I20="N/A", " ", IF(G20="N/A", " ",IF(AND(G20=0,I20=0,),"N/A",IF(ABS(G20)=0, "N/A", ((I20-G20)/ABS(G20))*100))))</x:f>
      </x:c>
    </x:row>
    <x:row r="21" spans="1:10" x14ac:dyDescent="0.2">
      <x:c r="A21" s="135" t="s">
        <x:v>872</x:v>
      </x:c>
      <x:c r="B21" s="395">
        <x:f>IF(B8&gt;=DATEVALUE("3/31/2022"),IF(A400T1_C1 +  pA400T1_C1=0,0,((ACH0023_C1 + ACH0025_C1 + ACH0027_C1 + ACH0029_C1 + ACH0031_C1 + ACH0033_C1 + ACH0035_C1 + ACH0037_C1+ ACH0039_C1 -(ACH0024_C1 + ACH0026_C1 + ACH0028_C1 + ACH0030_C1 + ACH0032_C1 + ACH0034_C1 + ACH0036_C1 + ACH0038_C1 + ACH0040_C1))   / ((  A400T1_C1 +  pA400T1_C1 ) / 2 )  ) * 100*Anu_C1),IF(B8&gt;=DATEVALUE("3/31/2018"),IF(A400T1_C1 +  pA400T1_C1=0,0,( ( A550G3_C1 + A550G4_C1 + A550P3_C1 + A550P4_C1 - A551G3_C1 - A551G4_C1 -A551P3_C1 - A551P4_C1 )  / (( A400T1_C1 +  pA400T1_C1  ) / 2 )  ) * 100*Anu_C1),IF(B8&gt;=DATEVALUE("9/30/2017"),IF(A400T1_C1 + pA400T_C1 - pA814E_C1=0,0,( (  A550G3_C1 + A550G4_C1 + A550P3_C1 + A550P4_C1 - A551G3_C1 - A551G4_C1 -A551P3_C1 - A551P4_C1 ) /   (( A400T1_C1 + pA400T_C1 - pA814E_C1 ) / 2) ) * 100*Anu_C1),IF(B8&lt;DATEVALUE("9/30/2017"),"N/A"))))</x:f>
      </x:c>
      <x:c r="C21" s="395">
        <x:f>IF(C8&gt;=DATEVALUE("3/31/2022"),IF(A400T1_C2 +  pA400T1_C2=0,0,((ACH0023_C2 + ACH0025_C2 + ACH0027_C2 + ACH0029_C2 + ACH0031_C2 + ACH0033_C2 + ACH0035_C2 + ACH0037_C2+ ACH0039_C2 -(ACH0024_C2 + ACH0026_C2 + ACH0028_C2 + ACH0030_C2 + ACH0032_C2 + ACH0034_C2 + ACH0036_C2 + ACH0038_C2 + ACH0040_C2))   / ((  A400T1_C2 +  pA400T1_C2 ) / 2 )  ) * 100*Anu_C2),IF(C8&gt;=DATEVALUE("3/31/2018"),IF(A400T1_C2 +  pA400T1_C2=0,0,( ( A550G3_C2 + A550G4_C2 + A550P3_C2 + A550P4_C2 - A551G3_C2 - A551G4_C2 -A551P3_C2 - A551P4_C2 )  / (( A400T1_C2 +  pA400T1_C2  ) / 2 )  ) * 100*Anu_C2),IF(C8&gt;=DATEVALUE("9/30/2017"),IF(A400T1_C2 + pA400T_C2 - pA814E_C2=0,0,( (  A550G3_C2 + A550G4_C2 + A550P3_C2 + A550P4_C2 - A551G3_C2 - A551G4_C2 -A551P3_C2 - A551P4_C2 ) /   (( A400T1_C2 + pA400T_C2 - pA814E_C2 ) / 2) ) * 100*Anu_C2),IF(C8&lt;DATEVALUE("9/30/2017"),"N/A"))))</x:f>
      </x:c>
      <x:c r="D21" s="49">
        <x:f>IF(C21="N/A", " ", IF(B21="N/A", " ",IF(AND(B21=0,C21=0,),"N/A",IF(ABS(B21)=0, "N/A", ((C21-B21)/ABS(B21))*100))))</x:f>
      </x:c>
      <x:c r="E21" s="395">
        <x:f>IF(E8&gt;=DATEVALUE("3/31/2022"),IF(A400T1_C3 +  pA400T1_C3=0,0,((ACH0023_C3 + ACH0025_C3 + ACH0027_C3 + ACH0029_C3 + ACH0031_C3 + ACH0033_C3 + ACH0035_C3 + ACH0037_C3+ ACH0039_C3 -(ACH0024_C3 + ACH0026_C3 + ACH0028_C3 + ACH0030_C3 + ACH0032_C3 + ACH0034_C3 + ACH0036_C3 + ACH0038_C3 + ACH0040_C3))   / ((  A400T1_C3 +  pA400T1_C3 ) / 2 )  ) * 100*Anu_C3),IF(E8&gt;=DATEVALUE("3/31/2018"),IF(A400T1_C3 +  pA400T1_C3=0,0,( ( A550G3_C3 + A550G4_C3 + A550P3_C3 + A550P4_C3 - A551G3_C3 - A551G4_C3 -A551P3_C3 - A551P4_C3 )  / (( A400T1_C3 +  pA400T1_C3  ) / 2 )  ) * 100*Anu_C3),IF(E8&gt;=DATEVALUE("9/30/2017"),IF(A400T1_C3 + pA400T_C3 - pA814E_C3=0,0,( (  A550G3_C3 + A550G4_C3 + A550P3_C3 + A550P4_C3 - A551G3_C3 - A551G4_C3 -A551P3_C3 - A551P4_C3 ) /   (( A400T1_C3 + pA400T_C3 - pA814E_C3 ) / 2) ) * 100*Anu_C3),IF(E8&lt;DATEVALUE("9/30/2017"),"N/A"))))</x:f>
      </x:c>
      <x:c r="F21" s="49">
        <x:f>IF(E21="N/A", " ", IF(C21="N/A", " ",IF(AND(C21=0,E21=0,),"N/A",IF(ABS(C21)=0, "N/A", ((E21-C21)/ABS(C21))*100))))</x:f>
      </x:c>
      <x:c r="G21" s="395">
        <x:f>IF(G8&gt;=DATEVALUE("3/31/2022"),IF(A400T1_C4 +  pA400T1_C4=0,0,((ACH0023_C4 + ACH0025_C4 + ACH0027_C4 + ACH0029_C4 + ACH0031_C4 + ACH0033_C4 + ACH0035_C4 + ACH0037_C4+ ACH0039_C4 -(ACH0024_C4 + ACH0026_C4 + ACH0028_C4 + ACH0030_C4 + ACH0032_C4 + ACH0034_C4 + ACH0036_C4 + ACH0038_C4 + ACH0040_C4))   / ((  A400T1_C4 +  pA400T1_C4 ) / 2 )  ) * 100*Anu_C4),IF(G8&gt;=DATEVALUE("3/31/2018"),IF(A400T1_C4 +  pA400T1_C4=0,0,( ( A550G3_C4 + A550G4_C4 + A550P3_C4 + A550P4_C4 - A551G3_C4 - A551G4_C4 -A551P3_C4 - A551P4_C4 )  / (( A400T1_C4 +  pA400T1_C4  ) / 2 )  ) * 100*Anu_C4),IF(G8&gt;=DATEVALUE("9/30/2017"),IF(A400T1_C4 + pA400T_C4 - pA814E_C4=0,0,( (  A550G3_C4 + A550G4_C4 + A550P3_C4 + A550P4_C4 - A551G3_C4 - A551G4_C4 -A551P3_C4 - A551P4_C4 ) /   (( A400T1_C4 + pA400T_C4 - pA814E_C4 ) / 2) ) * 100*Anu_C4),IF(G8&lt;DATEVALUE("9/30/2017"),"N/A"))))</x:f>
      </x:c>
      <x:c r="H21" s="393">
        <x:f>IF(G21="N/A", " ", IF(E21="N/A", " ",IF(AND(E21=0,G21=0,),"N/A",IF(ABS(E21)=0, "N/A", ((G21-E21)/ABS(E21))*100))))</x:f>
      </x:c>
      <x:c r="I21" s="395">
        <x:f>IF(I8&gt;=DATEVALUE("3/31/2022"),IF(A400T1_C5 +  pA400T1_C5=0,0,((ACH0023_C5 + ACH0025_C5 + ACH0027_C5 + ACH0029_C5 + ACH0031_C5 + ACH0033_C5 + ACH0035_C5 + ACH0037_C5+ ACH0039_C5 -(ACH0024_C5 + ACH0026_C5 + ACH0028_C5 + ACH0030_C5 + ACH0032_C5 + ACH0034_C5 + ACH0036_C5 + ACH0038_C5 + ACH0040_C5))   / ((  A400T1_C5 +  pA400T1_C5 ) / 2 )  ) * 100*Anu_C5),IF(I8&gt;=DATEVALUE("3/31/2018"),IF(A400T1_C5 +  pA400T1_C5=0,0,( ( A550G3_C5 + A550G4_C5 + A550P3_C5 + A550P4_C5 - A551G3_C5 - A551G4_C5 -A551P3_C5 - A551P4_C5 )  / (( A400T1_C5 +  pA400T1_C5  ) / 2 )  ) * 100*Anu_C5),IF(I8&gt;=DATEVALUE("9/30/2017"),IF(A400T1_C5 + pA400T_C5 - pA814E_C5=0,0,( (  A550G3_C5 + A550G4_C5 + A550P3_C5 + A550P4_C5 - A551G3_C5 - A551G4_C5 -A551P3_C5 - A551P4_C5 ) /   (( A400T1_C5 + pA400T_C5 - pA814E_C5 ) / 2) ) * 100*Anu_C5),IF(I8&lt;DATEVALUE("9/30/2017"),"N/A"))))</x:f>
      </x:c>
      <x:c r="J21" s="49">
        <x:f>IF(I21="N/A", " ", IF(G21="N/A", " ",IF(AND(G21=0,I21=0,),"N/A",IF(ABS(G21)=0, "N/A", ((I21-G21)/ABS(G21))*100))))</x:f>
      </x:c>
    </x:row>
    <x:row r="22" spans="1:10" x14ac:dyDescent="0.2">
      <x:c r="A22" s="414" t="s">
        <x:v>668</x:v>
      </x:c>
      <x:c r="B22" s="239"/>
      <x:c r="C22" s="239"/>
      <x:c r="D22" s="239"/>
      <x:c r="E22" s="239"/>
      <x:c r="F22" s="239"/>
      <x:c r="G22" s="239"/>
      <x:c r="H22" s="388" t="s">
        <x:v>873</x:v>
      </x:c>
      <x:c r="I22" s="239"/>
      <x:c r="J22" s="239"/>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500-000000000000}" mc:Ignorable="x14ac xr xr2 xr3">
  <x:sheetPr>
    <x:outlinePr summaryBelow="1" summaryRight="1"/>
    <x:pageSetUpPr fitToPage="1"/>
  </x:sheetPr>
  <x:dimension ref="A1:J35"/>
  <x:sheetViews>
    <x:sheetView workbookViewId="0"/>
  </x:sheetViews>
  <x:sheetFormatPr defaultRowHeight="12.75" x14ac:dyDescent="0.2"/>
  <x:cols>
    <x:col min="1" max="1" width="62.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27</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x14ac:dyDescent="0.2">
      <x:c r="A8" s="101"/>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511" t="s">
        <x:v>874</x:v>
      </x:c>
      <x:c r="B9" s="39"/>
      <x:c r="C9" s="39"/>
      <x:c r="D9" s="39"/>
      <x:c r="E9" s="39"/>
      <x:c r="F9" s="39"/>
      <x:c r="G9" s="39"/>
      <x:c r="H9" s="39"/>
      <x:c r="I9" s="39"/>
      <x:c r="J9" s="39"/>
    </x:row>
    <x:row r="10" spans="1:10" x14ac:dyDescent="0.2">
      <x:c r="A10" s="135" t="s">
        <x:v>875</x:v>
      </x:c>
      <x:c r="B10" s="396">
        <x:f>IF(B8&lt;DATEVALUE("3/31/2022"),"N/A",ACH0023_C1)</x:f>
      </x:c>
      <x:c r="C10" s="396">
        <x:f>IF(C8&lt;DATEVALUE("3/31/2022"),"N/A",ACH0023_C2)</x:f>
      </x:c>
      <x:c r="D10" s="49">
        <x:f>IF(C10="N/A", " ", IF(B10="N/A", " ",IF(AND(B10=0,C10=0,),"N/A",IF(ABS(B10)=0, "N/A", ((C10*Anu_C2-B10*Anu_C1)/ABS(B10*Anu_C1))*100))))</x:f>
      </x:c>
      <x:c r="E10" s="396">
        <x:f>IF(E8&lt;DATEVALUE("3/31/2022"),"N/A",ACH0023_C3)</x:f>
      </x:c>
      <x:c r="F10" s="49">
        <x:f>IF(E10="N/A", " ", IF(C10="N/A", " ",IF(AND(C10=0,E10=0,),"N/A",IF(ABS(C10)=0, "N/A", ((E10*Anu_C3-C10*Anu_C2)/ABS(C10*Anu_C2))*100))))</x:f>
      </x:c>
      <x:c r="G10" s="396">
        <x:f>IF(G8&lt;DATEVALUE("3/31/2022"),"N/A",ACH0023_C4)</x:f>
      </x:c>
      <x:c r="H10" s="393">
        <x:f>IF(G10="N/A", " ", IF(E10="N/A", " ",IF(AND(E10=0,G10=0,),"N/A",IF(ABS(E10)=0, "N/A", ((G10*Anu_C4-E10*Anu_C3)/ABS(E10*Anu_C3))*100))))</x:f>
      </x:c>
      <x:c r="I10" s="396">
        <x:f>IF(I8&lt;DATEVALUE("3/31/2022"),"N/A",ACH0023_C5)</x:f>
      </x:c>
      <x:c r="J10" s="435">
        <x:f>IF(I10="N/A", " ", IF(G10="N/A", " ",IF(AND(G10=0,I10=0,),"N/A",IF(ABS(G10)=0, "N/A",((I10*Anu_C5-G10*Anu_C4)/ABS(G10*Anu_C4))*100))))</x:f>
      </x:c>
    </x:row>
    <x:row r="11" spans="1:10" x14ac:dyDescent="0.2">
      <x:c r="A11" s="135" t="s">
        <x:v>876</x:v>
      </x:c>
      <x:c r="B11" s="396">
        <x:f>IF(B8&lt;DATEVALUE("3/31/2022"),"N/A",ACH0025_C1)</x:f>
      </x:c>
      <x:c r="C11" s="396">
        <x:f>IF(C8&lt;DATEVALUE("3/31/2022"),"N/A",ACH0025_C2)</x:f>
      </x:c>
      <x:c r="D11" s="49">
        <x:f>IF(C11="N/A", " ", IF(B11="N/A", " ",IF(AND(B11=0,C11=0,),"N/A",IF(ABS(B11)=0, "N/A", ((C11*Anu_C2-B11*Anu_C1)/ABS(B11*Anu_C1))*100))))</x:f>
      </x:c>
      <x:c r="E11" s="396">
        <x:f>IF(E8&lt;DATEVALUE("3/31/2022"),"N/A",ACH0025_C3)</x:f>
      </x:c>
      <x:c r="F11" s="49">
        <x:f>IF(E11="N/A", " ", IF(C11="N/A", " ",IF(AND(C11=0,E11=0,),"N/A",IF(ABS(C11)=0, "N/A", ((E11*Anu_C3-C11*Anu_C2)/ABS(C11*Anu_C2))*100))))</x:f>
      </x:c>
      <x:c r="G11" s="396">
        <x:f>IF(G8&lt;DATEVALUE("3/31/2022"),"N/A",ACH0025_C4)</x:f>
      </x:c>
      <x:c r="H11" s="393">
        <x:f>IF(G11="N/A", " ", IF(E11="N/A", " ",IF(AND(E11=0,G11=0,),"N/A",IF(ABS(E11)=0, "N/A", ((G11*Anu_C4-E11*Anu_C3)/ABS(E11*Anu_C3))*100))))</x:f>
      </x:c>
      <x:c r="I11" s="396">
        <x:f>IF(I8&lt;DATEVALUE("3/31/2022"),"N/A",ACH0025_C5)</x:f>
      </x:c>
      <x:c r="J11" s="435">
        <x:f>IF(I11="N/A", " ", IF(G11="N/A", " ",IF(AND(G11=0,I11=0,),"N/A",IF(ABS(G11)=0, "N/A",((I11*Anu_C5-G11*Anu_C4)/ABS(G11*Anu_C4))*100))))</x:f>
      </x:c>
    </x:row>
    <x:row r="12" spans="1:10" x14ac:dyDescent="0.2">
      <x:c r="A12" s="135" t="s">
        <x:v>877</x:v>
      </x:c>
      <x:c r="B12" s="396">
        <x:f>IF(B8&lt;DATEVALUE("3/31/2022"),"N/A",ACH0027_C1)</x:f>
      </x:c>
      <x:c r="C12" s="396">
        <x:f>IF(C8&lt;DATEVALUE("3/31/2022"),"N/A",ACH0027_C2)</x:f>
      </x:c>
      <x:c r="D12" s="49">
        <x:f>IF(C12="N/A", " ", IF(B12="N/A", " ",IF(AND(B12=0,C12=0,),"N/A",IF(ABS(B12)=0, "N/A", ((C12*Anu_C2-B12*Anu_C1)/ABS(B12*Anu_C1))*100))))</x:f>
      </x:c>
      <x:c r="E12" s="396">
        <x:f>IF(E8&lt;DATEVALUE("3/31/2022"),"N/A",ACH0027_C3)</x:f>
      </x:c>
      <x:c r="F12" s="49">
        <x:f>IF(E12="N/A", " ", IF(C12="N/A", " ",IF(AND(C12=0,E12=0,),"N/A",IF(ABS(C12)=0, "N/A", ((E12*Anu_C3-C12*Anu_C2)/ABS(C12*Anu_C2))*100))))</x:f>
      </x:c>
      <x:c r="G12" s="396">
        <x:f>IF(G8&lt;DATEVALUE("3/31/2022"),"N/A",ACH0027_C4)</x:f>
      </x:c>
      <x:c r="H12" s="393">
        <x:f>IF(G12="N/A", " ", IF(E12="N/A", " ",IF(AND(E12=0,G12=0,),"N/A",IF(ABS(E12)=0, "N/A", ((G12*Anu_C4-E12*Anu_C3)/ABS(E12*Anu_C3))*100))))</x:f>
      </x:c>
      <x:c r="I12" s="396">
        <x:f>IF(I8&lt;DATEVALUE("3/31/2022"),"N/A",ACH0027_C5)</x:f>
      </x:c>
      <x:c r="J12" s="435">
        <x:f>IF(I12="N/A", " ", IF(G12="N/A", " ",IF(AND(G12=0,I12=0,),"N/A",IF(ABS(G12)=0, "N/A",((I12*Anu_C5-G12*Anu_C4)/ABS(G12*Anu_C4))*100))))</x:f>
      </x:c>
    </x:row>
    <x:row r="13" spans="1:10" ht="24" customHeight="1" x14ac:dyDescent="0.2">
      <x:c r="A13" s="135" t="s">
        <x:v>878</x:v>
      </x:c>
      <x:c r="B13" s="396">
        <x:f>IF(B8&lt;DATEVALUE("3/31/2022"),"N/A",ACH0029_C1)</x:f>
      </x:c>
      <x:c r="C13" s="396">
        <x:f>IF(C8&lt;DATEVALUE("3/31/2022"),"N/A",ACH0029_C2)</x:f>
      </x:c>
      <x:c r="D13" s="49">
        <x:f>IF(C13="N/A", " ", IF(B13="N/A", " ",IF(AND(B13=0,C13=0,),"N/A",IF(ABS(B13)=0, "N/A", ((C13*Anu_C2-B13*Anu_C1)/ABS(B13*Anu_C1))*100))))</x:f>
      </x:c>
      <x:c r="E13" s="396">
        <x:f>IF(E8&lt;DATEVALUE("3/31/2022"),"N/A",ACH0029_C3)</x:f>
      </x:c>
      <x:c r="F13" s="49">
        <x:f>IF(E13="N/A", " ", IF(C13="N/A", " ",IF(AND(C13=0,E13=0,),"N/A",IF(ABS(C13)=0, "N/A", ((E13*Anu_C3-C13*Anu_C2)/ABS(C13*Anu_C2))*100))))</x:f>
      </x:c>
      <x:c r="G13" s="396">
        <x:f>IF(G8&lt;DATEVALUE("3/31/2022"),"N/A",ACH0029_C4)</x:f>
      </x:c>
      <x:c r="H13" s="393">
        <x:f>IF(G13="N/A", " ", IF(E13="N/A", " ",IF(AND(E13=0,G13=0,),"N/A",IF(ABS(E13)=0, "N/A", ((G13*Anu_C4-E13*Anu_C3)/ABS(E13*Anu_C3))*100))))</x:f>
      </x:c>
      <x:c r="I13" s="396">
        <x:f>IF(I8&lt;DATEVALUE("3/31/2022"),"N/A",ACH0029_C5)</x:f>
      </x:c>
      <x:c r="J13" s="435">
        <x:f>IF(I13="N/A", " ", IF(G13="N/A", " ",IF(AND(G13=0,I13=0,),"N/A",IF(ABS(G13)=0, "N/A",((I13*Anu_C5-G13*Anu_C4)/ABS(G13*Anu_C4))*100))))</x:f>
      </x:c>
    </x:row>
    <x:row r="14" spans="1:10" ht="24" customHeight="1" x14ac:dyDescent="0.2">
      <x:c r="A14" s="135" t="s">
        <x:v>879</x:v>
      </x:c>
      <x:c r="B14" s="396">
        <x:f>IF(B8&lt;DATEVALUE("3/31/2022"),"N/A",ACH0031_C1)</x:f>
      </x:c>
      <x:c r="C14" s="396">
        <x:f>IF(C8&lt;DATEVALUE("3/31/2022"),"N/A",ACH0031_C2)</x:f>
      </x:c>
      <x:c r="D14" s="49">
        <x:f>IF(C14="N/A", " ", IF(B14="N/A", " ",IF(AND(B14=0,C14=0,),"N/A",IF(ABS(B14)=0, "N/A", ((C14*Anu_C2-B14*Anu_C1)/ABS(B14*Anu_C1))*100))))</x:f>
      </x:c>
      <x:c r="E14" s="396">
        <x:f>IF(E8&lt;DATEVALUE("3/31/2022"),"N/A",ACH0031_C3)</x:f>
      </x:c>
      <x:c r="F14" s="49">
        <x:f>IF(E14="N/A", " ", IF(C14="N/A", " ",IF(AND(C14=0,E14=0,),"N/A",IF(ABS(C14)=0, "N/A", ((E14*Anu_C3-C14*Anu_C2)/ABS(C14*Anu_C2))*100))))</x:f>
      </x:c>
      <x:c r="G14" s="396">
        <x:f>IF(G8&lt;DATEVALUE("3/31/2022"),"N/A",ACH0031_C4)</x:f>
      </x:c>
      <x:c r="H14" s="393">
        <x:f>IF(G14="N/A", " ", IF(E14="N/A", " ",IF(AND(E14=0,G14=0,),"N/A",IF(ABS(E14)=0, "N/A", ((G14*Anu_C4-E14*Anu_C3)/ABS(E14*Anu_C3))*100))))</x:f>
      </x:c>
      <x:c r="I14" s="396">
        <x:f>IF(I8&lt;DATEVALUE("3/31/2022"),"N/A",ACH0031_C5)</x:f>
      </x:c>
      <x:c r="J14" s="435">
        <x:f>IF(I14="N/A", " ", IF(G14="N/A", " ",IF(AND(G14=0,I14=0,),"N/A",IF(ABS(G14)=0, "N/A",((I14*Anu_C5-G14*Anu_C4)/ABS(G14*Anu_C4))*100))))</x:f>
      </x:c>
    </x:row>
    <x:row r="15" spans="1:10" ht="24" customHeight="1" x14ac:dyDescent="0.2">
      <x:c r="A15" s="135" t="s">
        <x:v>880</x:v>
      </x:c>
      <x:c r="B15" s="396">
        <x:f>IF(B8&lt;DATEVALUE("3/31/2022"),"N/A",ACH0033_C1)</x:f>
      </x:c>
      <x:c r="C15" s="396">
        <x:f>IF(C8&lt;DATEVALUE("3/31/2022"),"N/A",ACH0033_C2)</x:f>
      </x:c>
      <x:c r="D15" s="49">
        <x:f>IF(C15="N/A", " ", IF(B15="N/A", " ",IF(AND(B15=0,C15=0,),"N/A",IF(ABS(B15)=0, "N/A", ((C15*Anu_C2-B15*Anu_C1)/ABS(B15*Anu_C1))*100))))</x:f>
      </x:c>
      <x:c r="E15" s="396">
        <x:f>IF(E8&lt;DATEVALUE("3/31/2022"),"N/A",ACH0033_C3)</x:f>
      </x:c>
      <x:c r="F15" s="49">
        <x:f>IF(E15="N/A", " ", IF(C15="N/A", " ",IF(AND(C15=0,E15=0,),"N/A",IF(ABS(C15)=0, "N/A", ((E15*Anu_C3-C15*Anu_C2)/ABS(C15*Anu_C2))*100))))</x:f>
      </x:c>
      <x:c r="G15" s="396">
        <x:f>IF(G8&lt;DATEVALUE("3/31/2022"),"N/A",ACH0033_C4)</x:f>
      </x:c>
      <x:c r="H15" s="393">
        <x:f>IF(G15="N/A", " ", IF(E15="N/A", " ",IF(AND(E15=0,G15=0,),"N/A",IF(ABS(E15)=0, "N/A", ((G15*Anu_C4-E15*Anu_C3)/ABS(E15*Anu_C3))*100))))</x:f>
      </x:c>
      <x:c r="I15" s="396">
        <x:f>IF(I8&lt;DATEVALUE("3/31/2022"),"N/A",ACH0033_C5)</x:f>
      </x:c>
      <x:c r="J15" s="435">
        <x:f>IF(I15="N/A", " ", IF(G15="N/A", " ",IF(AND(G15=0,I15=0,),"N/A",IF(ABS(G15)=0, "N/A",((I15*Anu_C5-G15*Anu_C4)/ABS(G15*Anu_C4))*100))))</x:f>
      </x:c>
    </x:row>
    <x:row r="16" spans="1:10" x14ac:dyDescent="0.2">
      <x:c r="A16" s="135" t="s">
        <x:v>881</x:v>
      </x:c>
      <x:c r="B16" s="396">
        <x:f>IF(B8&lt;DATEVALUE("3/31/2022"),"N/A",ACH0035_C1)</x:f>
      </x:c>
      <x:c r="C16" s="396">
        <x:f>IF(C8&lt;DATEVALUE("3/31/2022"),"N/A",ACH0035_C2)</x:f>
      </x:c>
      <x:c r="D16" s="49">
        <x:f>IF(C16="N/A", " ", IF(B16="N/A", " ",IF(AND(B16=0,C16=0,),"N/A",IF(ABS(B16)=0, "N/A", ((C16*Anu_C2-B16*Anu_C1)/ABS(B16*Anu_C1))*100))))</x:f>
      </x:c>
      <x:c r="E16" s="396">
        <x:f>IF(E8&lt;DATEVALUE("3/31/2022"),"N/A",ACH0035_C3)</x:f>
      </x:c>
      <x:c r="F16" s="49">
        <x:f>IF(E16="N/A", " ", IF(C16="N/A", " ",IF(AND(C16=0,E16=0,),"N/A",IF(ABS(C16)=0, "N/A", ((E16*Anu_C3-C16*Anu_C2)/ABS(C16*Anu_C2))*100))))</x:f>
      </x:c>
      <x:c r="G16" s="396">
        <x:f>IF(G8&lt;DATEVALUE("3/31/2022"),"N/A",ACH0035_C4)</x:f>
      </x:c>
      <x:c r="H16" s="393">
        <x:f>IF(G16="N/A", " ", IF(E16="N/A", " ",IF(AND(E16=0,G16=0,),"N/A",IF(ABS(E16)=0, "N/A", ((G16*Anu_C4-E16*Anu_C3)/ABS(E16*Anu_C3))*100))))</x:f>
      </x:c>
      <x:c r="I16" s="396">
        <x:f>IF(I8&lt;DATEVALUE("3/31/2022"),"N/A",ACH0035_C5)</x:f>
      </x:c>
      <x:c r="J16" s="435">
        <x:f>IF(I16="N/A", " ", IF(G16="N/A", " ",IF(AND(G16=0,I16=0,),"N/A",IF(ABS(G16)=0, "N/A",((I16*Anu_C5-G16*Anu_C4)/ABS(G16*Anu_C4))*100))))</x:f>
      </x:c>
    </x:row>
    <x:row r="17" spans="1:10" x14ac:dyDescent="0.2">
      <x:c r="A17" s="135" t="s">
        <x:v>882</x:v>
      </x:c>
      <x:c r="B17" s="396">
        <x:f>IF(B8&lt;DATEVALUE("3/31/2022"),"N/A",ACH0037_C1)</x:f>
      </x:c>
      <x:c r="C17" s="396">
        <x:f>IF(C8&lt;DATEVALUE("3/31/2022"),"N/A",ACH0037_C2)</x:f>
      </x:c>
      <x:c r="D17" s="49">
        <x:f>IF(C17="N/A", " ", IF(B17="N/A", " ",IF(AND(B17=0,C17=0,),"N/A",IF(ABS(B17)=0, "N/A", ((C17*Anu_C2-B17*Anu_C1)/ABS(B17*Anu_C1))*100))))</x:f>
      </x:c>
      <x:c r="E17" s="396">
        <x:f>IF(E8&lt;DATEVALUE("3/31/2022"),"N/A",ACH0037_C3)</x:f>
      </x:c>
      <x:c r="F17" s="49">
        <x:f>IF(E17="N/A", " ", IF(C17="N/A", " ",IF(AND(C17=0,E17=0,),"N/A",IF(ABS(C17)=0, "N/A", ((E17*Anu_C3-C17*Anu_C2)/ABS(C17*Anu_C2))*100))))</x:f>
      </x:c>
      <x:c r="G17" s="396">
        <x:f>IF(G8&lt;DATEVALUE("3/31/2022"),"N/A",ACH0037_C4)</x:f>
      </x:c>
      <x:c r="H17" s="393">
        <x:f>IF(G17="N/A", " ", IF(E17="N/A", " ",IF(AND(E17=0,G17=0,),"N/A",IF(ABS(E17)=0, "N/A", ((G17*Anu_C4-E17*Anu_C3)/ABS(E17*Anu_C3))*100))))</x:f>
      </x:c>
      <x:c r="I17" s="396">
        <x:f>IF(I8&lt;DATEVALUE("3/31/2022"),"N/A",ACH0037_C5)</x:f>
      </x:c>
      <x:c r="J17" s="435">
        <x:f>IF(I17="N/A", " ", IF(G17="N/A", " ",IF(AND(G17=0,I17=0,),"N/A",IF(ABS(G17)=0, "N/A",((I17*Anu_C5-G17*Anu_C4)/ABS(G17*Anu_C4))*100))))</x:f>
      </x:c>
    </x:row>
    <x:row r="18" spans="1:10" ht="24" customHeight="1" x14ac:dyDescent="0.2">
      <x:c r="A18" s="135" t="s">
        <x:v>883</x:v>
      </x:c>
      <x:c r="B18" s="396">
        <x:f>IF(B8&lt;DATEVALUE("3/31/2022"),"N/A",ACH0039_C1)</x:f>
      </x:c>
      <x:c r="C18" s="396">
        <x:f>IF(C8&lt;DATEVALUE("3/31/2022"),"N/A",ACH0039_C2)</x:f>
      </x:c>
      <x:c r="D18" s="49">
        <x:f>IF(C18="N/A", " ", IF(B18="N/A", " ",IF(AND(B18=0,C18=0,),"N/A",IF(ABS(B18)=0, "N/A", ((C18*Anu_C2-B18*Anu_C1)/ABS(B18*Anu_C1))*100))))</x:f>
      </x:c>
      <x:c r="E18" s="396">
        <x:f>IF(E8&lt;DATEVALUE("3/31/2022"),"N/A",ACH0039_C3)</x:f>
      </x:c>
      <x:c r="F18" s="49">
        <x:f>IF(E18="N/A", " ", IF(C18="N/A", " ",IF(AND(C18=0,E18=0,),"N/A",IF(ABS(C18)=0, "N/A", ((E18*Anu_C3-C18*Anu_C2)/ABS(C18*Anu_C2))*100))))</x:f>
      </x:c>
      <x:c r="G18" s="396">
        <x:f>IF(G8&lt;DATEVALUE("3/31/2022"),"N/A",ACH0039_C4)</x:f>
      </x:c>
      <x:c r="H18" s="393">
        <x:f>IF(G18="N/A", " ", IF(E18="N/A", " ",IF(AND(E18=0,G18=0,),"N/A",IF(ABS(E18)=0, "N/A", ((G18*Anu_C4-E18*Anu_C3)/ABS(E18*Anu_C3))*100))))</x:f>
      </x:c>
      <x:c r="I18" s="396">
        <x:f>IF(I8&lt;DATEVALUE("3/31/2022"),"N/A",ACH0039_C5)</x:f>
      </x:c>
      <x:c r="J18" s="435">
        <x:f>IF(I18="N/A", " ", IF(G18="N/A", " ",IF(AND(G18=0,I18=0,),"N/A",IF(ABS(G18)=0, "N/A",((I18*Anu_C5-G18*Anu_C4)/ABS(G18*Anu_C4))*100))))</x:f>
      </x:c>
    </x:row>
    <x:row r="19" spans="1:10" x14ac:dyDescent="0.2">
      <x:c r="A19" s="135" t="s">
        <x:v>884</x:v>
      </x:c>
      <x:c r="B19" s="396">
        <x:f>IF(B8&gt;=DATEVALUE("3/31/2022"),(ACH0023_C1+ACH0025_C1+ACH0027_C1+ACH0029_C1+ACH0031_C1),IF(B8&lt;=DATEVALUE("12/31/2021"),(A550G3_C1+A550P3_C1),IF(B8&lt;DATEVALUE("9/30/2017"),"N/A")))</x:f>
      </x:c>
      <x:c r="C19" s="396">
        <x:f>IF(C8&gt;=DATEVALUE("3/31/2022"),(ACH0023_C2+ACH0025_C2+ACH0027_C2+ACH0029_C2+ACH0031_C2),IF(C8&lt;=DATEVALUE("12/31/2021"),(A550G3_C2+A550P3_C2),IF(C8&lt;DATEVALUE("9/30/2017"),"N/A")))</x:f>
      </x:c>
      <x:c r="D19" s="49">
        <x:f>IF(C19="N/A", " ", IF(B19="N/A", " ",IF(AND(B19=0,C19=0,),"N/A",IF(ABS(B19)=0, "N/A", ((C19*Anu_C2-B19*Anu_C1)/ABS(B19*Anu_C1))*100))))</x:f>
      </x:c>
      <x:c r="E19" s="396">
        <x:f>IF(E8&gt;=DATEVALUE("3/31/2022"),(ACH0023_C3+ACH0025_C3+ACH0027_C3+ACH0029_C3+ACH0031_C3),IF(E8&lt;=DATEVALUE("12/31/2021"),(A550G3_C3+A550P3_C3),IF(E8&lt;DATEVALUE("9/30/2017"),"N/A")))</x:f>
      </x:c>
      <x:c r="F19" s="49">
        <x:f>IF(E19="N/A", " ", IF(C19="N/A", " ",IF(AND(C19=0,E19=0,),"N/A",IF(ABS(C19)=0, "N/A", ((E19*Anu_C3-C19*Anu_C2)/ABS(C19*Anu_C2))*100))))</x:f>
      </x:c>
      <x:c r="G19" s="396">
        <x:f>IF(G8&gt;=DATEVALUE("3/31/2022"),(ACH0023_C4+ACH0025_C4+ACH0027_C4+ACH0029_C4+ACH0031_C4),IF(G8&lt;=DATEVALUE("12/31/2021"),(A550G3_C4+A550P3_C4),IF(G8&lt;DATEVALUE("9/30/2017"),"N/A")))</x:f>
      </x:c>
      <x:c r="H19" s="393">
        <x:f>IF(G19="N/A", " ", IF(E19="N/A", " ",IF(AND(E19=0,G19=0,),"N/A",IF(ABS(E19)=0, "N/A", ((G19*Anu_C4-E19*Anu_C3)/ABS(E19*Anu_C3))*100))))</x:f>
      </x:c>
      <x:c r="I19" s="396">
        <x:f>IF(I8&gt;=DATEVALUE("3/31/2022"),(ACH0023_C5+ACH0025_C5+ACH0027_C5+ACH0029_C5+ACH0031_C5),IF(I8&lt;=DATEVALUE("12/31/2021"),(A550G3_C5+A550P3_C5),IF(I8&lt;DATEVALUE("9/30/2017"),"N/A")))</x:f>
      </x:c>
      <x:c r="J19" s="435">
        <x:f>IF(I19="N/A", " ", IF(G19="N/A", " ",IF(AND(G19=0,I19=0,),"N/A",IF(ABS(G19)=0, "N/A",((I19*Anu_C5-G19*Anu_C4)/ABS(G19*Anu_C4))*100))))</x:f>
      </x:c>
    </x:row>
    <x:row r="20" spans="1:10" ht="24" customHeight="1" x14ac:dyDescent="0.2">
      <x:c r="A20" s="135" t="s">
        <x:v>885</x:v>
      </x:c>
      <x:c r="B20" s="396">
        <x:f>IF(B8&gt;=DATEVALUE("3/31/2022"),(ACH0033_C1+ACH0035_C1+ACH0037_C1+ACH0039_C1),IF(B8&lt;=DATEVALUE("12/31/2021"),(A550G4_C1+A550P4_C1),IF(B8&lt;DATEVALUE("9/30/2017"),"N/A")))</x:f>
      </x:c>
      <x:c r="C20" s="396">
        <x:f>IF(C8&gt;=DATEVALUE("3/31/2022"),(ACH0033_C2+ACH0035_C2+ACH0037_C2+ACH0039_C2),IF(C8&lt;=DATEVALUE("12/31/2021"),(A550G4_C2+A550P4_C2),IF(C8&lt;DATEVALUE("9/30/2017"),"N/A")))</x:f>
      </x:c>
      <x:c r="D20" s="49">
        <x:f>IF(C20="N/A", " ", IF(B20="N/A", " ",IF(AND(B20=0,C20=0,),"N/A",IF(ABS(B20)=0, "N/A", ((C20*Anu_C2-B20*Anu_C1)/ABS(B20*Anu_C1))*100))))</x:f>
      </x:c>
      <x:c r="E20" s="396">
        <x:f>IF(E8&gt;=DATEVALUE("3/31/2022"),(ACH0033_C3+ACH0035_C3+ACH0037_C3+ACH0039_C3),IF(E8&lt;=DATEVALUE("12/31/2021"),(A550G4_C3+A550P4_C3),IF(E8&lt;DATEVALUE("9/30/2017"),"N/A")))</x:f>
      </x:c>
      <x:c r="F20" s="49">
        <x:f>IF(E20="N/A", " ", IF(C20="N/A", " ",IF(AND(C20=0,E20=0,),"N/A",IF(ABS(C20)=0, "N/A", ((E20*Anu_C3-C20*Anu_C2)/ABS(C20*Anu_C2))*100))))</x:f>
      </x:c>
      <x:c r="G20" s="396">
        <x:f>IF(G8&gt;=DATEVALUE("3/31/2022"),(ACH0033_C4+ACH0035_C4+ACH0037_C4+ACH0039_C4),IF(G8&lt;=DATEVALUE("12/31/2021"),(A550G4_C4+A550P4_C4),IF(G8&lt;DATEVALUE("9/30/2017"),"N/A")))</x:f>
      </x:c>
      <x:c r="H20" s="393">
        <x:f>IF(G20="N/A", " ", IF(E20="N/A", " ",IF(AND(E20=0,G20=0,),"N/A",IF(ABS(E20)=0, "N/A", ((G20*Anu_C4-E20*Anu_C3)/ABS(E20*Anu_C3))*100))))</x:f>
      </x:c>
      <x:c r="I20" s="396">
        <x:f>IF(I8&gt;=DATEVALUE("3/31/2022"),(ACH0033_C5+ACH0035_C5+ACH0037_C5+ACH0039_C5),IF(I8&lt;=DATEVALUE("12/31/2021"),(A550G4_C5+A550P4_C5),IF(I8&lt;DATEVALUE("9/30/2017"),"N/A")))</x:f>
      </x:c>
      <x:c r="J20" s="435">
        <x:f>IF(I20="N/A", " ", IF(G20="N/A", " ",IF(AND(G20=0,I20=0,),"N/A",IF(ABS(G20)=0, "N/A",((I20*Anu_C5-G20*Anu_C4)/ABS(G20*Anu_C4))*100))))</x:f>
      </x:c>
    </x:row>
    <x:row r="21" spans="1:10" x14ac:dyDescent="0.2">
      <x:c r="A21" s="135" t="s">
        <x:v>886</x:v>
      </x:c>
      <x:c r="B21" s="396">
        <x:f>IF(B8&gt;=DATEVALUE("3/31/2022"),(ACH0023_C1+ACH0025_C1+ACH0027_C1+ACH0029_C1+ACH0031_C1+ACH0033_C1+ACH0035_C1+ACH0037_C1+ACH0039_C1),IF(B8&lt;=DATEVALUE("12/31/2021"),(A550G3_C1+A550G4_C1+A550P3_C1+A550P4_C1),IF(B8&lt;DATEVALUE("9/30/2017"),"N/A")))</x:f>
      </x:c>
      <x:c r="C21" s="396">
        <x:f>IF(C8&gt;=DATEVALUE("3/31/2022"),(ACH0023_C2+ACH0025_C2+ACH0027_C2+ACH0029_C2+ACH0031_C2+ACH0033_C2+ACH0035_C2+ACH0037_C2+ACH0039_C2),IF(C8&lt;=DATEVALUE("12/31/2021"),(A550G3_C2+A550G4_C2+A550P3_C2+A550P4_C2),IF(C8&lt;DATEVALUE("9/30/2017"),"N/A")))</x:f>
      </x:c>
      <x:c r="D21" s="49">
        <x:f>IF(C21="N/A", " ", IF(B21="N/A", " ",IF(AND(B21=0,C21=0,),"N/A",IF(ABS(B21)=0, "N/A", ((C21*Anu_C2-B21*Anu_C1)/ABS(B21*Anu_C1))*100))))</x:f>
      </x:c>
      <x:c r="E21" s="396">
        <x:f>IF(E8&gt;=DATEVALUE("3/31/2022"),(ACH0023_C3+ACH0025_C3+ACH0027_C3+ACH0029_C3+ACH0031_C3+ACH0033_C3+ACH0035_C3+ACH0037_C3+ACH0039_C3),IF(E8&lt;=DATEVALUE("12/31/2021"),(A550G3_C3+A550G4_C3+A550P3_C3+A550P4_C3),IF(E8&lt;DATEVALUE("9/30/2017"),"N/A")))</x:f>
      </x:c>
      <x:c r="F21" s="49">
        <x:f>IF(E21="N/A", " ", IF(C21="N/A", " ",IF(AND(C21=0,E21=0,),"N/A",IF(ABS(C21)=0, "N/A", ((E21*Anu_C3-C21*Anu_C2)/ABS(C21*Anu_C2))*100))))</x:f>
      </x:c>
      <x:c r="G21" s="396">
        <x:f>IF(G8&gt;=DATEVALUE("3/31/2022"),(ACH0023_C4+ACH0025_C4+ACH0027_C4+ACH0029_C4+ACH0031_C4+ACH0033_C4+ACH0035_C4+ACH0037_C4+ACH0039_C4),IF(G8&lt;=DATEVALUE("12/31/2021"),(A550G3_C4+A550G4_C4+A550P3_C4+A550P4_C4),IF(G8&lt;DATEVALUE("9/30/2017"),"N/A")))</x:f>
      </x:c>
      <x:c r="H21" s="393">
        <x:f>IF(G21="N/A", " ", IF(E21="N/A", " ",IF(AND(E21=0,G21=0,),"N/A",IF(ABS(E21)=0, "N/A", ((G21*Anu_C4-E21*Anu_C3)/ABS(E21*Anu_C3))*100))))</x:f>
      </x:c>
      <x:c r="I21" s="396">
        <x:f>IF(I8&gt;=DATEVALUE("3/31/2022"),(ACH0023_C5+ACH0025_C5+ACH0027_C5+ACH0029_C5+ACH0031_C5+ACH0033_C5+ACH0035_C5+ACH0037_C5+ACH0039_C5),IF(I8&lt;=DATEVALUE("12/31/2021"),(A550G3_C5+A550G4_C5+A550P3_C5+A550P4_C5),IF(I8&lt;DATEVALUE("9/30/2017"),"N/A")))</x:f>
      </x:c>
      <x:c r="J21" s="435">
        <x:f>IF(I21="N/A", " ", IF(G21="N/A", " ",IF(AND(G21=0,I21=0,),"N/A",IF(ABS(G21)=0, "N/A",((I21*Anu_C5-G21*Anu_C4)/ABS(G21*Anu_C4))*100))))</x:f>
      </x:c>
    </x:row>
    <x:row r="22" spans="1:10" x14ac:dyDescent="0.2">
      <x:c r="A22" s="511" t="s">
        <x:v>887</x:v>
      </x:c>
      <x:c r="B22" s="396"/>
      <x:c r="C22" s="396"/>
      <x:c r="D22" s="49"/>
      <x:c r="E22" s="396"/>
      <x:c r="F22" s="49"/>
      <x:c r="G22" s="39"/>
      <x:c r="H22" s="393"/>
      <x:c r="I22" s="39"/>
      <x:c r="J22" s="435"/>
    </x:row>
    <x:row r="23" spans="1:10" x14ac:dyDescent="0.2">
      <x:c r="A23" s="135" t="s">
        <x:v>888</x:v>
      </x:c>
      <x:c r="B23" s="396">
        <x:f>IF(B8&lt;DATEVALUE("3/31/2022"),"N/A",ACH0024_C1)</x:f>
      </x:c>
      <x:c r="C23" s="396">
        <x:f>IF(C8&lt;DATEVALUE("3/31/2022"),"N/A",ACH0024_C2)</x:f>
      </x:c>
      <x:c r="D23" s="49">
        <x:f>IF(C23="N/A", " ", IF(B23="N/A", " ",IF(AND(B23=0,C23=0,),"N/A",IF(ABS(B23)=0, "N/A", ((C23*Anu_C2-B23*Anu_C1)/ABS(B23*Anu_C1))*100))))</x:f>
      </x:c>
      <x:c r="E23" s="396">
        <x:f>IF(E8&lt;DATEVALUE("3/31/2022"),"N/A",ACH0024_C3)</x:f>
      </x:c>
      <x:c r="F23" s="49">
        <x:f>IF(E23="N/A", " ", IF(C23="N/A", " ",IF(AND(C23=0,E23=0,),"N/A",IF(ABS(C23)=0, "N/A", ((E23*Anu_C3-C23*Anu_C2)/ABS(C23*Anu_C2))*100))))</x:f>
      </x:c>
      <x:c r="G23" s="396">
        <x:f>IF(G8&lt;DATEVALUE("3/31/2022"),"N/A",ACH0024_C4)</x:f>
      </x:c>
      <x:c r="H23" s="393">
        <x:f>IF(G23="N/A", " ", IF(E23="N/A", " ",IF(AND(E23=0,G23=0,),"N/A",IF(ABS(E23)=0, "N/A", ((G23*Anu_C4-E23*Anu_C3)/ABS(E23*Anu_C3))*100))))</x:f>
      </x:c>
      <x:c r="I23" s="396">
        <x:f>IF(I8&lt;DATEVALUE("3/31/2022"),"N/A",ACH0024_C5)</x:f>
      </x:c>
      <x:c r="J23" s="435">
        <x:f>IF(I23="N/A", " ", IF(G23="N/A", " ",IF(AND(G23=0,I23=0,),"N/A",IF(ABS(G23)=0, "N/A",((I23*Anu_C5-G23*Anu_C4)/ABS(G23*Anu_C4))*100))))</x:f>
      </x:c>
    </x:row>
    <x:row r="24" spans="1:10" x14ac:dyDescent="0.2">
      <x:c r="A24" s="135" t="s">
        <x:v>889</x:v>
      </x:c>
      <x:c r="B24" s="396">
        <x:f>IF(B8&lt;DATEVALUE("3/31/2022"),"N/A",ACH0026_C1)</x:f>
      </x:c>
      <x:c r="C24" s="396">
        <x:f>IF(C8&lt;DATEVALUE("3/31/2022"),"N/A",ACH0026_C2)</x:f>
      </x:c>
      <x:c r="D24" s="49">
        <x:f>IF(C24="N/A", " ", IF(B24="N/A", " ",IF(AND(B24=0,C24=0,),"N/A",IF(ABS(B24)=0, "N/A", ((C24*Anu_C2-B24*Anu_C1)/ABS(B24*Anu_C1))*100))))</x:f>
      </x:c>
      <x:c r="E24" s="396">
        <x:f>IF(E8&lt;DATEVALUE("3/31/2022"),"N/A",ACH0026_C3)</x:f>
      </x:c>
      <x:c r="F24" s="49">
        <x:f>IF(E24="N/A", " ", IF(C24="N/A", " ",IF(AND(C24=0,E24=0,),"N/A",IF(ABS(C24)=0, "N/A", ((E24*Anu_C3-C24*Anu_C2)/ABS(C24*Anu_C2))*100))))</x:f>
      </x:c>
      <x:c r="G24" s="396">
        <x:f>IF(G8&lt;DATEVALUE("3/31/2022"),"N/A",ACH0026_C4)</x:f>
      </x:c>
      <x:c r="H24" s="393">
        <x:f>IF(G24="N/A", " ", IF(E24="N/A", " ",IF(AND(E24=0,G24=0,),"N/A",IF(ABS(E24)=0, "N/A", ((G24*Anu_C4-E24*Anu_C3)/ABS(E24*Anu_C3))*100))))</x:f>
      </x:c>
      <x:c r="I24" s="396">
        <x:f>IF(I8&lt;DATEVALUE("3/31/2022"),"N/A",ACH0026_C5)</x:f>
      </x:c>
      <x:c r="J24" s="435">
        <x:f>IF(I24="N/A", " ", IF(G24="N/A", " ",IF(AND(G24=0,I24=0,),"N/A",IF(ABS(G24)=0, "N/A",((I24*Anu_C5-G24*Anu_C4)/ABS(G24*Anu_C4))*100))))</x:f>
      </x:c>
    </x:row>
    <x:row r="25" spans="1:10" x14ac:dyDescent="0.2">
      <x:c r="A25" s="135" t="s">
        <x:v>890</x:v>
      </x:c>
      <x:c r="B25" s="396">
        <x:f>IF(B8&lt;DATEVALUE("3/31/2022"),"N/A",ACH0028_C1)</x:f>
      </x:c>
      <x:c r="C25" s="396">
        <x:f>IF(C8&lt;DATEVALUE("3/31/2022"),"N/A",ACH0028_C2)</x:f>
      </x:c>
      <x:c r="D25" s="49">
        <x:f>IF(C25="N/A", " ", IF(B25="N/A", " ",IF(AND(B25=0,C25=0,),"N/A",IF(ABS(B25)=0, "N/A", ((C25*Anu_C2-B25*Anu_C1)/ABS(B25*Anu_C1))*100))))</x:f>
      </x:c>
      <x:c r="E25" s="396">
        <x:f>IF(E8&lt;DATEVALUE("3/31/2022"),"N/A",ACH0028_C3)</x:f>
      </x:c>
      <x:c r="F25" s="49">
        <x:f>IF(E25="N/A", " ", IF(C25="N/A", " ",IF(AND(C25=0,E25=0,),"N/A",IF(ABS(C25)=0, "N/A", ((E25*Anu_C3-C25*Anu_C2)/ABS(C25*Anu_C2))*100))))</x:f>
      </x:c>
      <x:c r="G25" s="396">
        <x:f>IF(G8&lt;DATEVALUE("3/31/2022"),"N/A",ACH0028_C4)</x:f>
      </x:c>
      <x:c r="H25" s="393">
        <x:f>IF(G25="N/A", " ", IF(E25="N/A", " ",IF(AND(E25=0,G25=0,),"N/A",IF(ABS(E25)=0, "N/A", ((G25*Anu_C4-E25*Anu_C3)/ABS(E25*Anu_C3))*100))))</x:f>
      </x:c>
      <x:c r="I25" s="396">
        <x:f>IF(I8&lt;DATEVALUE("3/31/2022"),"N/A",ACH0028_C5)</x:f>
      </x:c>
      <x:c r="J25" s="435">
        <x:f>IF(I25="N/A", " ", IF(G25="N/A", " ",IF(AND(G25=0,I25=0,),"N/A",IF(ABS(G25)=0, "N/A",((I25*Anu_C5-G25*Anu_C4)/ABS(G25*Anu_C4))*100))))</x:f>
      </x:c>
    </x:row>
    <x:row r="26" spans="1:10" ht="24" customHeight="1" x14ac:dyDescent="0.2">
      <x:c r="A26" s="135" t="s">
        <x:v>891</x:v>
      </x:c>
      <x:c r="B26" s="396">
        <x:f>IF(B8&lt;DATEVALUE("3/31/2022"),"N/A",ACH0030_C1)</x:f>
      </x:c>
      <x:c r="C26" s="396">
        <x:f>IF(C8&lt;DATEVALUE("3/31/2022"),"N/A",ACH0030_C2)</x:f>
      </x:c>
      <x:c r="D26" s="49">
        <x:f>IF(C26="N/A", " ", IF(B26="N/A", " ",IF(AND(B26=0,C26=0,),"N/A",IF(ABS(B26)=0, "N/A", ((C26*Anu_C2-B26*Anu_C1)/ABS(B26*Anu_C1))*100))))</x:f>
      </x:c>
      <x:c r="E26" s="396">
        <x:f>IF(E8&lt;DATEVALUE("3/31/2022"),"N/A",ACH0030_C3)</x:f>
      </x:c>
      <x:c r="F26" s="49">
        <x:f>IF(E26="N/A", " ", IF(C26="N/A", " ",IF(AND(C26=0,E26=0,),"N/A",IF(ABS(C26)=0, "N/A", ((E26*Anu_C3-C26*Anu_C2)/ABS(C26*Anu_C2))*100))))</x:f>
      </x:c>
      <x:c r="G26" s="396">
        <x:f>IF(G8&lt;DATEVALUE("3/31/2022"),"N/A",ACH0030_C4)</x:f>
      </x:c>
      <x:c r="H26" s="393">
        <x:f>IF(G26="N/A", " ", IF(E26="N/A", " ",IF(AND(E26=0,G26=0,),"N/A",IF(ABS(E26)=0, "N/A", ((G26*Anu_C4-E26*Anu_C3)/ABS(E26*Anu_C3))*100))))</x:f>
      </x:c>
      <x:c r="I26" s="396">
        <x:f>IF(I8&lt;DATEVALUE("3/31/2022"),"N/A",ACH0030_C5)</x:f>
      </x:c>
      <x:c r="J26" s="435">
        <x:f>IF(I26="N/A", " ", IF(G26="N/A", " ",IF(AND(G26=0,I26=0,),"N/A",IF(ABS(G26)=0, "N/A",((I26*Anu_C5-G26*Anu_C4)/ABS(G26*Anu_C4))*100))))</x:f>
      </x:c>
    </x:row>
    <x:row r="27" spans="1:10" ht="24" customHeight="1" x14ac:dyDescent="0.2">
      <x:c r="A27" s="135" t="s">
        <x:v>892</x:v>
      </x:c>
      <x:c r="B27" s="396">
        <x:f>IF(B8&lt;DATEVALUE("3/31/2022"),"N/A",ACH0032_C1)</x:f>
      </x:c>
      <x:c r="C27" s="396">
        <x:f>IF(C8&lt;DATEVALUE("3/31/2022"),"N/A",ACH0032_C2)</x:f>
      </x:c>
      <x:c r="D27" s="49">
        <x:f>IF(C27="N/A", " ", IF(B27="N/A", " ",IF(AND(B27=0,C27=0,),"N/A",IF(ABS(B27)=0, "N/A", ((C27*Anu_C2-B27*Anu_C1)/ABS(B27*Anu_C1))*100))))</x:f>
      </x:c>
      <x:c r="E27" s="396">
        <x:f>IF(E8&lt;DATEVALUE("3/31/2022"),"N/A",ACH0032_C3)</x:f>
      </x:c>
      <x:c r="F27" s="49">
        <x:f>IF(E27="N/A", " ", IF(C27="N/A", " ",IF(AND(C27=0,E27=0,),"N/A",IF(ABS(C27)=0, "N/A", ((E27*Anu_C3-C27*Anu_C2)/ABS(C27*Anu_C2))*100))))</x:f>
      </x:c>
      <x:c r="G27" s="396">
        <x:f>IF(G8&lt;DATEVALUE("3/31/2022"),"N/A",ACH0032_C4)</x:f>
      </x:c>
      <x:c r="H27" s="393">
        <x:f>IF(G27="N/A", " ", IF(E27="N/A", " ",IF(AND(E27=0,G27=0,),"N/A",IF(ABS(E27)=0, "N/A", ((G27*Anu_C4-E27*Anu_C3)/ABS(E27*Anu_C3))*100))))</x:f>
      </x:c>
      <x:c r="I27" s="396">
        <x:f>IF(I8&lt;DATEVALUE("3/31/2022"),"N/A",ACH0032_C5)</x:f>
      </x:c>
      <x:c r="J27" s="435">
        <x:f>IF(I27="N/A", " ", IF(G27="N/A", " ",IF(AND(G27=0,I27=0,),"N/A",IF(ABS(G27)=0, "N/A",((I27*Anu_C5-G27*Anu_C4)/ABS(G27*Anu_C4))*100))))</x:f>
      </x:c>
    </x:row>
    <x:row r="28" spans="1:10" ht="24" customHeight="1" x14ac:dyDescent="0.2">
      <x:c r="A28" s="135" t="s">
        <x:v>893</x:v>
      </x:c>
      <x:c r="B28" s="396">
        <x:f>IF(B8&lt;DATEVALUE("3/31/2022"),"N/A",ACH0034_C1)</x:f>
      </x:c>
      <x:c r="C28" s="396">
        <x:f>IF(C8&lt;DATEVALUE("3/31/2022"),"N/A",ACH0034_C2)</x:f>
      </x:c>
      <x:c r="D28" s="49">
        <x:f>IF(C28="N/A", " ", IF(B28="N/A", " ",IF(AND(B28=0,C28=0,),"N/A",IF(ABS(B28)=0, "N/A", ((C28*Anu_C2-B28*Anu_C1)/ABS(B28*Anu_C1))*100))))</x:f>
      </x:c>
      <x:c r="E28" s="396">
        <x:f>IF(E8&lt;DATEVALUE("3/31/2022"),"N/A",ACH0034_C3)</x:f>
      </x:c>
      <x:c r="F28" s="49">
        <x:f>IF(E28="N/A", " ", IF(C28="N/A", " ",IF(AND(C28=0,E28=0,),"N/A",IF(ABS(C28)=0, "N/A", ((E28*Anu_C3-C28*Anu_C2)/ABS(C28*Anu_C2))*100))))</x:f>
      </x:c>
      <x:c r="G28" s="396">
        <x:f>IF(G8&lt;DATEVALUE("3/31/2022"),"N/A",ACH0034_C4)</x:f>
      </x:c>
      <x:c r="H28" s="393">
        <x:f>IF(G28="N/A", " ", IF(E28="N/A", " ",IF(AND(E28=0,G28=0,),"N/A",IF(ABS(E28)=0, "N/A", ((G28*Anu_C4-E28*Anu_C3)/ABS(E28*Anu_C3))*100))))</x:f>
      </x:c>
      <x:c r="I28" s="396">
        <x:f>IF(I8&lt;DATEVALUE("3/31/2022"),"N/A",ACH0034_C5)</x:f>
      </x:c>
      <x:c r="J28" s="435">
        <x:f>IF(I28="N/A", " ", IF(G28="N/A", " ",IF(AND(G28=0,I28=0,),"N/A",IF(ABS(G28)=0, "N/A",((I28*Anu_C5-G28*Anu_C4)/ABS(G28*Anu_C4))*100))))</x:f>
      </x:c>
    </x:row>
    <x:row r="29" spans="1:10" x14ac:dyDescent="0.2">
      <x:c r="A29" s="135" t="s">
        <x:v>894</x:v>
      </x:c>
      <x:c r="B29" s="396">
        <x:f>IF(B8&lt;DATEVALUE("3/31/2022"),"N/A",ACH0036_C1)</x:f>
      </x:c>
      <x:c r="C29" s="396">
        <x:f>IF(C8&lt;DATEVALUE("3/31/2022"),"N/A",ACH0036_C2)</x:f>
      </x:c>
      <x:c r="D29" s="49">
        <x:f>IF(C29="N/A", " ", IF(B29="N/A", " ",IF(AND(B29=0,C29=0,),"N/A",IF(ABS(B29)=0, "N/A", ((C29*Anu_C2-B29*Anu_C1)/ABS(B29*Anu_C1))*100))))</x:f>
      </x:c>
      <x:c r="E29" s="396">
        <x:f>IF(E8&lt;DATEVALUE("3/31/2022"),"N/A",ACH0036_C3)</x:f>
      </x:c>
      <x:c r="F29" s="49">
        <x:f>IF(E29="N/A", " ", IF(C29="N/A", " ",IF(AND(C29=0,E29=0,),"N/A",IF(ABS(C29)=0, "N/A", ((E29*Anu_C3-C29*Anu_C2)/ABS(C29*Anu_C2))*100))))</x:f>
      </x:c>
      <x:c r="G29" s="396">
        <x:f>IF(G8&lt;DATEVALUE("3/31/2022"),"N/A",ACH0036_C4)</x:f>
      </x:c>
      <x:c r="H29" s="393">
        <x:f>IF(G29="N/A", " ", IF(E29="N/A", " ",IF(AND(E29=0,G29=0,),"N/A",IF(ABS(E29)=0, "N/A", ((G29*Anu_C4-E29*Anu_C3)/ABS(E29*Anu_C3))*100))))</x:f>
      </x:c>
      <x:c r="I29" s="396">
        <x:f>IF(I8&lt;DATEVALUE("3/31/2022"),"N/A",ACH0036_C5)</x:f>
      </x:c>
      <x:c r="J29" s="435">
        <x:f>IF(I29="N/A", " ", IF(G29="N/A", " ",IF(AND(G29=0,I29=0,),"N/A",IF(ABS(G29)=0, "N/A",((I29*Anu_C5-G29*Anu_C4)/ABS(G29*Anu_C4))*100))))</x:f>
      </x:c>
    </x:row>
    <x:row r="30" spans="1:10" x14ac:dyDescent="0.2">
      <x:c r="A30" s="135" t="s">
        <x:v>895</x:v>
      </x:c>
      <x:c r="B30" s="396">
        <x:f>IF(B8&lt;DATEVALUE("3/31/2022"),"N/A",ACH0038_C1)</x:f>
      </x:c>
      <x:c r="C30" s="396">
        <x:f>IF(C8&lt;DATEVALUE("3/31/2022"),"N/A",ACH0038_C2)</x:f>
      </x:c>
      <x:c r="D30" s="49">
        <x:f>IF(C30="N/A", " ", IF(B30="N/A", " ",IF(AND(B30=0,C30=0,),"N/A",IF(ABS(B30)=0, "N/A", ((C30*Anu_C2-B30*Anu_C1)/ABS(B30*Anu_C1))*100))))</x:f>
      </x:c>
      <x:c r="E30" s="396">
        <x:f>IF(E8&lt;DATEVALUE("3/31/2022"),"N/A",ACH0038_C3)</x:f>
      </x:c>
      <x:c r="F30" s="49">
        <x:f>IF(E30="N/A", " ", IF(C30="N/A", " ",IF(AND(C30=0,E30=0,),"N/A",IF(ABS(C30)=0, "N/A", ((E30*Anu_C3-C30*Anu_C2)/ABS(C30*Anu_C2))*100))))</x:f>
      </x:c>
      <x:c r="G30" s="396">
        <x:f>IF(G8&lt;DATEVALUE("3/31/2022"),"N/A",ACH0038_C4)</x:f>
      </x:c>
      <x:c r="H30" s="393">
        <x:f>IF(G30="N/A", " ", IF(E30="N/A", " ",IF(AND(E30=0,G30=0,),"N/A",IF(ABS(E30)=0, "N/A", ((G30*Anu_C4-E30*Anu_C3)/ABS(E30*Anu_C3))*100))))</x:f>
      </x:c>
      <x:c r="I30" s="396">
        <x:f>IF(I8&lt;DATEVALUE("3/31/2022"),"N/A",ACH0038_C5)</x:f>
      </x:c>
      <x:c r="J30" s="435">
        <x:f>IF(I30="N/A", " ", IF(G30="N/A", " ",IF(AND(G30=0,I30=0,),"N/A",IF(ABS(G30)=0, "N/A",((I30*Anu_C5-G30*Anu_C4)/ABS(G30*Anu_C4))*100))))</x:f>
      </x:c>
    </x:row>
    <x:row r="31" spans="1:10" ht="24" customHeight="1" x14ac:dyDescent="0.2">
      <x:c r="A31" s="135" t="s">
        <x:v>896</x:v>
      </x:c>
      <x:c r="B31" s="396">
        <x:f>IF(B8&lt;DATEVALUE("3/31/2022"),"N/A",ACH0040_C1)</x:f>
      </x:c>
      <x:c r="C31" s="396">
        <x:f>IF(C8&lt;DATEVALUE("3/31/2022"),"N/A",ACH0040_C2)</x:f>
      </x:c>
      <x:c r="D31" s="49">
        <x:f>IF(C31="N/A", " ", IF(B31="N/A", " ",IF(AND(B31=0,C31=0,),"N/A",IF(ABS(B31)=0, "N/A", ((C31*Anu_C2-B31*Anu_C1)/ABS(B31*Anu_C1))*100))))</x:f>
      </x:c>
      <x:c r="E31" s="396">
        <x:f>IF(E8&lt;DATEVALUE("3/31/2022"),"N/A",ACH0040_C3)</x:f>
      </x:c>
      <x:c r="F31" s="49">
        <x:f>IF(E31="N/A", " ", IF(C31="N/A", " ",IF(AND(C31=0,E31=0,),"N/A",IF(ABS(C31)=0, "N/A", ((E31*Anu_C3-C31*Anu_C2)/ABS(C31*Anu_C2))*100))))</x:f>
      </x:c>
      <x:c r="G31" s="396">
        <x:f>IF(G8&lt;DATEVALUE("3/31/2022"),"N/A",ACH0040_C4)</x:f>
      </x:c>
      <x:c r="H31" s="393">
        <x:f>IF(G31="N/A", " ", IF(E31="N/A", " ",IF(AND(E31=0,G31=0,),"N/A",IF(ABS(E31)=0, "N/A", ((G31*Anu_C4-E31*Anu_C3)/ABS(E31*Anu_C3))*100))))</x:f>
      </x:c>
      <x:c r="I31" s="396">
        <x:f>IF(I8&lt;DATEVALUE("3/31/2022"),"N/A",ACH0040_C5)</x:f>
      </x:c>
      <x:c r="J31" s="435">
        <x:f>IF(I31="N/A", " ", IF(G31="N/A", " ",IF(AND(G31=0,I31=0,),"N/A",IF(ABS(G31)=0, "N/A",((I31*Anu_C5-G31*Anu_C4)/ABS(G31*Anu_C4))*100))))</x:f>
      </x:c>
    </x:row>
    <x:row r="32" spans="1:10" x14ac:dyDescent="0.2">
      <x:c r="A32" s="135" t="s">
        <x:v>897</x:v>
      </x:c>
      <x:c r="B32" s="396">
        <x:f>IF(B8&gt;=DATEVALUE("3/31/2022"),(ACH0024_C1+ACH0026_C1+ACH0028_C1+ACH0030_C1+ACH0032_C1),IF(B8&lt;=DATEVALUE("12/31/2021"),(A551G3_C1+A551P3_C1),IF(B8&lt;DATEVALUE("9/30/2017"),"N/A")))</x:f>
      </x:c>
      <x:c r="C32" s="396">
        <x:f>IF(C8&gt;=DATEVALUE("3/31/2022"),(ACH0024_C2+ACH0026_C2+ACH0028_C2+ACH0030_C2+ACH0032_C2),IF(C8&lt;=DATEVALUE("12/31/2021"),(A551G3_C2+A551P3_C2),IF(C8&lt;DATEVALUE("9/30/2017"),"N/A")))</x:f>
      </x:c>
      <x:c r="D32" s="49">
        <x:f>IF(C32="N/A", " ", IF(B32="N/A", " ",IF(AND(B32=0,C32=0,),"N/A",IF(ABS(B32)=0, "N/A", ((C32*Anu_C2-B32*Anu_C1)/ABS(B32*Anu_C1))*100))))</x:f>
      </x:c>
      <x:c r="E32" s="396">
        <x:f>IF(E8&gt;=DATEVALUE("3/31/2022"),(ACH0024_C3+ACH0026_C3+ACH0028_C3+ACH0030_C3+ACH0032_C3),IF(E8&lt;=DATEVALUE("12/31/2021"),(A551G3_C3+A551P3_C3),IF(E8&lt;DATEVALUE("9/30/2017"),"N/A")))</x:f>
      </x:c>
      <x:c r="F32" s="49">
        <x:f>IF(E32="N/A", " ", IF(C32="N/A", " ",IF(AND(C32=0,E32=0,),"N/A",IF(ABS(C32)=0, "N/A", ((E32*Anu_C3-C32*Anu_C2)/ABS(C32*Anu_C2))*100))))</x:f>
      </x:c>
      <x:c r="G32" s="396">
        <x:f>IF(G8&gt;=DATEVALUE("3/31/2022"),(ACH0024_C4+ACH0026_C4+ACH0028_C4+ACH0030_C4+ACH0032_C4),IF(G8&lt;=DATEVALUE("12/31/2021"),(A551G3_C4+A551P3_C4),IF(G8&lt;DATEVALUE("9/30/2017"),"N/A")))</x:f>
      </x:c>
      <x:c r="H32" s="393">
        <x:f>IF(G32="N/A", " ", IF(E32="N/A", " ",IF(AND(E32=0,G32=0,),"N/A",IF(ABS(E32)=0, "N/A", ((G32*Anu_C4-E32*Anu_C3)/ABS(E32*Anu_C3))*100))))</x:f>
      </x:c>
      <x:c r="I32" s="396">
        <x:f>IF(I8&gt;=DATEVALUE("3/31/2022"),(ACH0024_C5+ACH0026_C5+ACH0028_C5+ACH0030_C5+ACH0032_C5),IF(I8&lt;=DATEVALUE("12/31/2021"),(A551G3_C5+A551P3_C5),IF(I8&lt;DATEVALUE("9/30/2017"),"N/A")))</x:f>
      </x:c>
      <x:c r="J32" s="435">
        <x:f>IF(I32="N/A", " ", IF(G32="N/A", " ",IF(AND(G32=0,I32=0,),"N/A",IF(ABS(G32)=0, "N/A",((I32*Anu_C5-G32*Anu_C4)/ABS(G32*Anu_C4))*100))))</x:f>
      </x:c>
    </x:row>
    <x:row r="33" spans="1:10" ht="14.25" customHeight="1" x14ac:dyDescent="0.2">
      <x:c r="A33" s="135" t="s">
        <x:v>898</x:v>
      </x:c>
      <x:c r="B33" s="396">
        <x:f>IF(B8&gt;=DATEVALUE("3/31/2022"),(ACH0034_C1 + ACH0036_C1 + ACH0038_C1 + ACH0040_C1),IF(B8&lt;=DATEVALUE("12/31/2021"),(A551G4_C1 + A551P4_C1),IF(B8&lt;DATEVALUE("9/30/2017"),"N/A")))</x:f>
      </x:c>
      <x:c r="C33" s="396">
        <x:f>IF(C8&gt;=DATEVALUE("3/31/2022"),(ACH0034_C2 + ACH0036_C2 + ACH0038_C2 + ACH0040_C2),IF(C8&lt;=DATEVALUE("12/31/2021"),(A551G4_C2 + A551P4_C2),IF(C8&lt;DATEVALUE("9/30/2017"),"N/A")))</x:f>
      </x:c>
      <x:c r="D33" s="49">
        <x:f>IF(C33="N/A", " ", IF(B33="N/A", " ",IF(AND(B33=0,C33=0,),"N/A",IF(ABS(B33)=0, "N/A", ((C33*Anu_C2-B33*Anu_C1)/ABS(B33*Anu_C1))*100))))</x:f>
      </x:c>
      <x:c r="E33" s="396">
        <x:f>IF(E8&gt;=DATEVALUE("3/31/2022"),(ACH0034_C3 + ACH0036_C3 + ACH0038_C3 + ACH0040_C3),IF(E8&lt;=DATEVALUE("12/31/2021"),(A551G4_C3 + A551P4_C3),IF(E8&lt;DATEVALUE("9/30/2017"),"N/A")))</x:f>
      </x:c>
      <x:c r="F33" s="49">
        <x:f>IF(E33="N/A", " ", IF(C33="N/A", " ",IF(AND(C33=0,E33=0,),"N/A",IF(ABS(C33)=0, "N/A", ((E33*Anu_C3-C33*Anu_C2)/ABS(C33*Anu_C2))*100))))</x:f>
      </x:c>
      <x:c r="G33" s="396">
        <x:f>IF(G8&gt;=DATEVALUE("3/31/2022"),(ACH0034_C4 + ACH0036_C4 + ACH0038_C4 + ACH0040_C4),IF(G8&lt;=DATEVALUE("12/31/2021"),(A551G4_C4 + A551P4_C4),IF(G8&lt;DATEVALUE("9/30/2017"),"N/A")))</x:f>
      </x:c>
      <x:c r="H33" s="393">
        <x:f>IF(G33="N/A", " ", IF(E33="N/A", " ",IF(AND(E33=0,G33=0,),"N/A",IF(ABS(E33)=0, "N/A", ((G33*Anu_C4-E33*Anu_C3)/ABS(E33*Anu_C3))*100))))</x:f>
      </x:c>
      <x:c r="I33" s="396">
        <x:f>IF(I8&gt;=DATEVALUE("3/31/2022"),(ACH0034_C5 + ACH0036_C5 + ACH0038_C5 + ACH0040_C5),IF(I8&lt;=DATEVALUE("12/31/2021"),(A551G4_C5 + A551P4_C5),IF(I8&lt;DATEVALUE("9/30/2017"),"N/A")))</x:f>
      </x:c>
      <x:c r="J33" s="435">
        <x:f>IF(I33="N/A", " ", IF(G33="N/A", " ",IF(AND(G33=0,I33=0,),"N/A",IF(ABS(G33)=0, "N/A",((I33*Anu_C5-G33*Anu_C4)/ABS(G33*Anu_C4))*100))))</x:f>
      </x:c>
    </x:row>
    <x:row r="34" spans="1:10" x14ac:dyDescent="0.2">
      <x:c r="A34" s="135" t="s">
        <x:v>899</x:v>
      </x:c>
      <x:c r="B34" s="396">
        <x:f>IF(B8&gt;=DATEVALUE("3/31/2022"),(ACH0024_C1+ACH0026_C1+ACH0028_C1+ACH0030_C1+ACH0032_C1+ACH0034_C1+ACH0036_C1+ACH0038_C1+ACH0040_C1),IF(B8&lt;=DATEVALUE("12/31/2021"),(A551G3_C1+ A551P3_C1+A551G4_C1+A551P4_C1),IF(B8&lt;DATEVALUE("9/30/2017"),"N/A")))</x:f>
      </x:c>
      <x:c r="C34" s="396">
        <x:f>IF(C8&gt;=DATEVALUE("3/31/2022"),(ACH0024_C2+ACH0026_C2+ACH0028_C2+ACH0030_C2+ACH0032_C2+ACH0034_C2+ACH0036_C2+ACH0038_C2+ACH0040_C2),IF(C8&lt;=DATEVALUE("12/31/2021"),(A551G3_C2+ A551P3_C2+A551G4_C2+A551P4_C2),IF(C8&lt;DATEVALUE("9/30/2017"),"N/A")))</x:f>
      </x:c>
      <x:c r="D34" s="49">
        <x:f>IF(C34="N/A", " ", IF(B34="N/A", " ",IF(AND(B34=0,C34=0,),"N/A",IF(ABS(B34)=0, "N/A", ((C34*Anu_C2-B34*Anu_C1)/ABS(B34*Anu_C1))*100))))</x:f>
      </x:c>
      <x:c r="E34" s="396">
        <x:f>IF(E8&gt;=DATEVALUE("3/31/2022"),(ACH0024_C3+ACH0026_C3+ACH0028_C3+ACH0030_C3+ACH0032_C3+ACH0034_C3+ACH0036_C3+ACH0038_C3+ACH0040_C3),IF(E8&lt;=DATEVALUE("12/31/2021"),(A551G3_C3+ A551P3_C3+A551G4_C3+A551P4_C3),IF(E8&lt;DATEVALUE("9/30/2017"),"N/A")))</x:f>
      </x:c>
      <x:c r="F34" s="49">
        <x:f>IF(E34="N/A", " ", IF(C34="N/A", " ",IF(AND(C34=0,E34=0,),"N/A",IF(ABS(C34)=0, "N/A", ((E34*Anu_C3-C34*Anu_C2)/ABS(C34*Anu_C2))*100))))</x:f>
      </x:c>
      <x:c r="G34" s="396">
        <x:f>IF(G8&gt;=DATEVALUE("3/31/2022"),(ACH0024_C4+ACH0026_C4+ACH0028_C4+ACH0030_C4+ACH0032_C4+ACH0034_C4+ACH0036_C4+ACH0038_C4+ACH0040_C4),IF(G8&lt;=DATEVALUE("12/31/2021"),(A551G3_C4+ A551P3_C4+A551G4_C4+A551P4_C4),IF(G8&lt;DATEVALUE("9/30/2017"),"N/A")))</x:f>
      </x:c>
      <x:c r="H34" s="393">
        <x:f>IF(G34="N/A", " ", IF(E34="N/A", " ",IF(AND(E34=0,G34=0,),"N/A",IF(ABS(E34)=0, "N/A", ((G34*Anu_C4-E34*Anu_C3)/ABS(E34*Anu_C3))*100))))</x:f>
      </x:c>
      <x:c r="I34" s="396">
        <x:f>IF(I8&gt;=DATEVALUE("3/31/2022"),(ACH0024_C5+ACH0026_C5+ACH0028_C5+ACH0030_C5+ACH0032_C5+ACH0034_C5+ACH0036_C5+ACH0038_C5+ACH0040_C5),IF(I8&lt;=DATEVALUE("12/31/2021"),(A551G3_C5+ A551P3_C5+A551G4_C5+A551P4_C5),IF(I8&lt;DATEVALUE("9/30/2017"),"N/A")))</x:f>
      </x:c>
      <x:c r="J34" s="435">
        <x:f>IF(I34="N/A", " ", IF(G34="N/A", " ",IF(AND(G34=0,I34=0,),"N/A",IF(ABS(G34)=0, "N/A",((I34*Anu_C5-G34*Anu_C4)/ABS(G34*Anu_C4))*100))))</x:f>
      </x:c>
    </x:row>
    <x:row r="35" spans="1:10" x14ac:dyDescent="0.2">
      <x:c r="A35" s="414" t="s">
        <x:v>667</x:v>
      </x:c>
      <x:c r="B35" s="239"/>
      <x:c r="C35" s="239"/>
      <x:c r="D35" s="239"/>
      <x:c r="E35" s="239"/>
      <x:c r="F35" s="239"/>
      <x:c r="G35" s="239"/>
      <x:c r="H35" s="388" t="s">
        <x:v>900</x:v>
      </x:c>
      <x:c r="I35" s="239"/>
      <x:c r="J35" s="239"/>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600-000000000000}" mc:Ignorable="x14ac xr xr2 xr3">
  <x:sheetPr codeName="Sheet21">
    <x:outlinePr summaryBelow="1" summaryRight="1"/>
    <x:pageSetUpPr fitToPage="1"/>
  </x:sheetPr>
  <x:dimension ref="A1:J50"/>
  <x:sheetViews>
    <x:sheetView workbookViewId="0"/>
  </x:sheetViews>
  <x:sheetFormatPr defaultRowHeight="12.75" x14ac:dyDescent="0.2"/>
  <x:cols>
    <x:col min="1" max="1" width="57.140625" style="0"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s>
  <x:sheetData>
    <x:row r="1" spans="1:10" x14ac:dyDescent="0.2">
      <x:c r="A1" s="103"/>
      <x:c r="B1" s="39"/>
      <x:c r="C1" s="100" t="s">
        <x:v>28</x:v>
      </x:c>
      <x:c r="D1" s="140"/>
      <x:c r="E1" s="39"/>
      <x:c r="F1" s="141"/>
      <x:c r="G1" s="39"/>
      <x:c r="H1" s="141"/>
      <x:c r="I1" s="39"/>
      <x:c r="J1" s="141"/>
    </x:row>
    <x:row r="2" spans="1:10" x14ac:dyDescent="0.2">
      <x:c r="A2" s="37" t="s">
        <x:v>50</x:v>
      </x:c>
      <x:c r="B2" s="39"/>
      <x:c r="C2" s="45" t="s">
        <x:v>51</x:v>
      </x:c>
      <x:c r="D2" s="104">
        <x:f>IF(CU_NUMBER="","N/A",CU_NUMBER)</x:f>
      </x:c>
      <x:c r="E2" s="142"/>
      <x:c r="F2" s="141"/>
      <x:c r="G2" s="39"/>
      <x:c r="H2" s="141"/>
      <x:c r="I2" s="39"/>
      <x:c r="J2" s="141"/>
    </x:row>
    <x:row r="3" spans="1:10" x14ac:dyDescent="0.2">
      <x:c r="A3" s="143">
        <x:f>IF(Request_Date=0,"N/A",Request_Date)</x:f>
      </x:c>
      <x:c r="B3" s="39"/>
      <x:c r="C3" s="45" t="s">
        <x:v>43</x:v>
      </x:c>
      <x:c r="D3" s="104">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104">
        <x:f>IF(NoCu_in_Peer_Group="","N/A",NoCu_in_Peer_Group)</x:f>
      </x:c>
      <x:c r="E6" s="108">
        <x:f>IF(CU_NUMBER&gt;0,"",IF(RetPop=0,"Retroactive Population",""))</x:f>
      </x:c>
      <x:c r="F6" s="141"/>
      <x:c r="G6" s="39"/>
      <x:c r="H6" s="141"/>
      <x:c r="I6" s="39"/>
      <x:c r="J6" s="141"/>
    </x:row>
    <x:row r="7" spans="1:10" x14ac:dyDescent="0.2">
      <x:c r="A7" s="5"/>
      <x:c r="E7" s="35"/>
      <x:c r="F7" s="31"/>
      <x:c r="G7" s="6"/>
      <x:c r="H7" s="31"/>
      <x:c r="I7" s="6"/>
      <x:c r="J7" s="31"/>
    </x:row>
    <x:row r="8" spans="1:10"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179" t="s">
        <x:v>302</x:v>
      </x:c>
      <x:c r="B9" s="236"/>
      <x:c r="C9" s="101"/>
      <x:c r="D9" s="382"/>
      <x:c r="E9" s="101"/>
      <x:c r="F9" s="382"/>
      <x:c r="G9" s="101"/>
      <x:c r="H9" s="382"/>
      <x:c r="I9" s="101"/>
      <x:c r="J9" s="281"/>
    </x:row>
    <x:row r="10" spans="1:10" ht="13.15" customHeight="1" x14ac:dyDescent="0.2">
      <x:c r="A10" s="179" t="s">
        <x:v>901</x:v>
      </x:c>
      <x:c r="B10" s="397"/>
      <x:c r="C10" s="398"/>
      <x:c r="D10" s="382"/>
      <x:c r="E10" s="398"/>
      <x:c r="F10" s="382"/>
      <x:c r="G10" s="398"/>
      <x:c r="H10" s="382"/>
      <x:c r="I10" s="398"/>
      <x:c r="J10" s="281"/>
    </x:row>
    <x:row r="11" spans="1:10" ht="13.15" customHeight="1" x14ac:dyDescent="0.2">
      <x:c r="A11" s="101" t="s">
        <x:v>902</x:v>
      </x:c>
      <x:c r="B11" s="399">
        <x:f>IF(B8&lt;DATEVALUE("03/31/2022"),"N/A",ANV0106_C1)</x:f>
      </x:c>
      <x:c r="C11" s="399">
        <x:f>IF(C8&lt;DATEVALUE("03/31/2022"),"N/A",ANV0106_C2)</x:f>
      </x:c>
      <x:c r="D11" s="119">
        <x:f>IF(C11="N/A", " ", IF(B11="N/A", " ",IF(AND(B11=0,C11=0,),"N/A",IF(ABS(B11)=0, "N/A", ((C11-B11)/ABS(B11))*100))))</x:f>
      </x:c>
      <x:c r="E11" s="399">
        <x:f>IF(E8&lt;DATEVALUE("03/31/2022"),"N/A",ANV0106_C3)</x:f>
      </x:c>
      <x:c r="F11" s="119">
        <x:f>IF(E11="N/A", " ", IF(C11="N/A", " ",IF(AND(C11=0,E11=0,),"N/A",IF(ABS(C11)=0, "N/A", ((E11-C11)/ABS(C11))*100))))</x:f>
      </x:c>
      <x:c r="G11" s="399">
        <x:f>IF(G8&lt;DATEVALUE("03/31/2022"),"N/A",ANV0106_C4)</x:f>
      </x:c>
      <x:c r="H11" s="119">
        <x:f>IF(G11="N/A", " ", IF(E11="N/A", " ",IF(AND(E11=0,G11=0,),"N/A",IF(ABS(E11)=0, "N/A", ((G11-E11)/ABS(E11))*100))))</x:f>
      </x:c>
      <x:c r="I11" s="399">
        <x:f>IF(I8&lt;DATEVALUE("03/31/2022"),"N/A",ANV0106_C5)</x:f>
      </x:c>
      <x:c r="J11" s="119">
        <x:f>IF(I11="N/A", " ", IF(G11="N/A", " ",IF(AND(G11=0,I11=0,),"N/A",IF(ABS(G11)=0, "N/A",((I11-G11)/ABS(G11))*100))))</x:f>
      </x:c>
    </x:row>
    <x:row r="12" spans="1:10" ht="13.15" customHeight="1" x14ac:dyDescent="0.2">
      <x:c r="A12" s="101" t="s">
        <x:v>903</x:v>
      </x:c>
      <x:c r="B12" s="399">
        <x:f>IF(B8&lt;DATEVALUE("03/31/2022"),"N/A",ANV0107_C1)</x:f>
      </x:c>
      <x:c r="C12" s="399">
        <x:f>IF(C8&lt;DATEVALUE("03/31/2022"),"N/A",ANV0107_C2)</x:f>
      </x:c>
      <x:c r="D12" s="119">
        <x:f>IF(C12="N/A", " ", IF(B12="N/A", " ",IF(AND(B12=0,C12=0,),"N/A",IF(ABS(B12)=0, "N/A", ((C12-B12)/ABS(B12))*100))))</x:f>
      </x:c>
      <x:c r="E12" s="399">
        <x:f>IF(E8&lt;DATEVALUE("03/31/2022"),"N/A",ANV0107_C3)</x:f>
      </x:c>
      <x:c r="F12" s="119">
        <x:f>IF(E12="N/A", " ", IF(C12="N/A", " ",IF(AND(C12=0,E12=0,),"N/A",IF(ABS(C12)=0, "N/A", ((E12-C12)/ABS(C12))*100))))</x:f>
      </x:c>
      <x:c r="G12" s="399">
        <x:f>IF(G8&lt;DATEVALUE("03/31/2022"),"N/A",ANV0107_C4)</x:f>
      </x:c>
      <x:c r="H12" s="119">
        <x:f>IF(G12="N/A", " ", IF(E12="N/A", " ",IF(AND(E12=0,G12=0,),"N/A",IF(ABS(E12)=0, "N/A", ((G12-E12)/ABS(E12))*100))))</x:f>
      </x:c>
      <x:c r="I12" s="399">
        <x:f>IF(I8&lt;DATEVALUE("03/31/2022"),"N/A",ANV0107_C5)</x:f>
      </x:c>
      <x:c r="J12" s="119">
        <x:f>IF(I12="N/A", " ", IF(G12="N/A", " ",IF(AND(G12=0,I12=0,),"N/A",IF(ABS(G12)=0, "N/A",((I12-G12)/ABS(G12))*100))))</x:f>
      </x:c>
    </x:row>
    <x:row r="13" spans="1:10" ht="13.15" customHeight="1" x14ac:dyDescent="0.2">
      <x:c r="A13" s="101" t="s">
        <x:v>904</x:v>
      </x:c>
      <x:c r="B13" s="399">
        <x:f>IF(B8&lt;DATEVALUE("03/31/2022"),"N/A",ANV0108_C1)</x:f>
      </x:c>
      <x:c r="C13" s="399">
        <x:f>IF(C8&lt;DATEVALUE("03/31/2022"),"N/A",ANV0108_C2)</x:f>
      </x:c>
      <x:c r="D13" s="119">
        <x:f>IF(C13="N/A", " ", IF(B13="N/A", " ",IF(AND(B13=0,C13=0,),"N/A",IF(ABS(B13)=0, "N/A", ((C13-B13)/ABS(B13))*100))))</x:f>
      </x:c>
      <x:c r="E13" s="399">
        <x:f>IF(E8&lt;DATEVALUE("03/31/2022"),"N/A",ANV0108_C3)</x:f>
      </x:c>
      <x:c r="F13" s="119">
        <x:f>IF(E13="N/A", " ", IF(C13="N/A", " ",IF(AND(C13=0,E13=0,),"N/A",IF(ABS(C13)=0, "N/A", ((E13-C13)/ABS(C13))*100))))</x:f>
      </x:c>
      <x:c r="G13" s="399">
        <x:f>IF(G8&lt;DATEVALUE("03/31/2022"),"N/A",ANV0108_C4)</x:f>
      </x:c>
      <x:c r="H13" s="119">
        <x:f>IF(G13="N/A", " ", IF(E13="N/A", " ",IF(AND(E13=0,G13=0,),"N/A",IF(ABS(E13)=0, "N/A", ((G13-E13)/ABS(E13))*100))))</x:f>
      </x:c>
      <x:c r="I13" s="399">
        <x:f>IF(I8&lt;DATEVALUE("03/31/2022"),"N/A",ANV0108_C5)</x:f>
      </x:c>
      <x:c r="J13" s="119">
        <x:f>IF(I13="N/A", " ", IF(G13="N/A", " ",IF(AND(G13=0,I13=0,),"N/A",IF(ABS(G13)=0, "N/A",((I13-G13)/ABS(G13))*100))))</x:f>
      </x:c>
    </x:row>
    <x:row r="14" spans="1:10" ht="13.15" customHeight="1" x14ac:dyDescent="0.2">
      <x:c r="A14" s="179" t="s">
        <x:v>905</x:v>
      </x:c>
      <x:c r="B14" s="399">
        <x:f>IF(B8&lt;DATEVALUE("03/31/2019"),"N/A",AAS0055_C1)</x:f>
      </x:c>
      <x:c r="C14" s="399">
        <x:f>IF(C8&lt;DATEVALUE("03/31/2019"),"N/A",AAS0055_C2)</x:f>
      </x:c>
      <x:c r="D14" s="119">
        <x:f>IF(C14="N/A", " ", IF(B14="N/A", " ",IF(AND(B14=0,C14=0,),"N/A",IF(ABS(B14)=0, "N/A", ((C14-B14)/ABS(B14))*100))))</x:f>
      </x:c>
      <x:c r="E14" s="399">
        <x:f>IF(E8&lt;DATEVALUE("03/31/2019"),"N/A",AAS0055_C3)</x:f>
      </x:c>
      <x:c r="F14" s="119">
        <x:f>IF(E14="N/A", " ", IF(C14="N/A", " ",IF(AND(C14=0,E14=0,),"N/A",IF(ABS(C14)=0, "N/A", ((E14-C14)/ABS(C14))*100))))</x:f>
      </x:c>
      <x:c r="G14" s="399">
        <x:f>IF(G8&lt;DATEVALUE("03/31/2019"),"N/A",AAS0055_C4)</x:f>
      </x:c>
      <x:c r="H14" s="119">
        <x:f>IF(G14="N/A", " ", IF(E14="N/A", " ",IF(AND(E14=0,G14=0,),"N/A",IF(ABS(E14)=0, "N/A", ((G14-E14)/ABS(E14))*100))))</x:f>
      </x:c>
      <x:c r="I14" s="399">
        <x:f>IF(I8&lt;DATEVALUE("03/31/2019"),"N/A",AAS0055_C5)</x:f>
      </x:c>
      <x:c r="J14" s="119">
        <x:f>IF(I14="N/A", " ", IF(G14="N/A", " ",IF(AND(G14=0,I14=0,),"N/A",IF(ABS(G14)=0, "N/A",((I14-G14)/ABS(G14))*100))))</x:f>
      </x:c>
    </x:row>
    <x:row r="15" spans="1:10" ht="13.15" customHeight="1" x14ac:dyDescent="0.2">
      <x:c r="A15" s="179" t="s">
        <x:v>906</x:v>
      </x:c>
      <x:c r="B15" s="399"/>
      <x:c r="C15" s="399"/>
      <x:c r="D15" s="119"/>
      <x:c r="E15" s="399"/>
      <x:c r="F15" s="119"/>
      <x:c r="G15" s="399"/>
      <x:c r="H15" s="119"/>
      <x:c r="I15" s="399"/>
      <x:c r="J15" s="119"/>
    </x:row>
    <x:row r="16" spans="1:10" ht="13.15" customHeight="1" x14ac:dyDescent="0.2">
      <x:c r="A16" s="101" t="s">
        <x:v>907</x:v>
      </x:c>
      <x:c r="B16" s="399">
        <x:f>IF(B8&lt;DATEVALUE("03/31/2022"),"N/A",ANV0087_C1)</x:f>
      </x:c>
      <x:c r="C16" s="399">
        <x:f>IF(C8&lt;DATEVALUE("03/31/2022"),"N/A",ANV0087_C2)</x:f>
      </x:c>
      <x:c r="D16" s="119">
        <x:f>IF(C16="N/A", " ", IF(B16="N/A", " ",IF(AND(B16=0,C16=0,),"N/A",IF(ABS(B16)=0, "N/A", ((C16-B16)/ABS(B16))*100))))</x:f>
      </x:c>
      <x:c r="E16" s="399">
        <x:f>IF(E8&lt;DATEVALUE("03/31/2022"),"N/A",ANV0087_C3)</x:f>
      </x:c>
      <x:c r="F16" s="119">
        <x:f>IF(E16="N/A", " ", IF(C16="N/A", " ",IF(AND(C16=0,E16=0,),"N/A",IF(ABS(C16)=0, "N/A", ((E16-C16)/ABS(C16))*100))))</x:f>
      </x:c>
      <x:c r="G16" s="399">
        <x:f>IF(G8&lt;DATEVALUE("03/31/2022"),"N/A",ANV0087_C4)</x:f>
      </x:c>
      <x:c r="H16" s="119">
        <x:f>IF(G16="N/A", " ", IF(E16="N/A", " ",IF(AND(E16=0,G16=0,),"N/A",IF(ABS(E16)=0, "N/A", ((G16-E16)/ABS(E16))*100))))</x:f>
      </x:c>
      <x:c r="I16" s="399">
        <x:f>IF(I8&lt;DATEVALUE("03/31/2022"),"N/A",ANV0087_C5)</x:f>
      </x:c>
      <x:c r="J16" s="119">
        <x:f>IF(I16="N/A", " ", IF(G16="N/A", " ",IF(AND(G16=0,I16=0,),"N/A",IF(ABS(G16)=0, "N/A",((I16-G16)/ABS(G16))*100))))</x:f>
      </x:c>
    </x:row>
    <x:row r="17" spans="1:10" ht="13.15" customHeight="1" x14ac:dyDescent="0.2">
      <x:c r="A17" s="101" t="s">
        <x:v>908</x:v>
      </x:c>
      <x:c r="B17" s="399">
        <x:f>IF(B8&lt;DATEVALUE("03/31/2022"),"N/A",ANV0088_C1)</x:f>
      </x:c>
      <x:c r="C17" s="399">
        <x:f>IF(C8&lt;DATEVALUE("03/31/2022"),"N/A",ANV0088_C2)</x:f>
      </x:c>
      <x:c r="D17" s="119">
        <x:f>IF(C17="N/A", " ", IF(B17="N/A", " ",IF(AND(B17=0,C17=0,),"N/A",IF(ABS(B17)=0, "N/A", ((C17-B17)/ABS(B17))*100))))</x:f>
      </x:c>
      <x:c r="E17" s="399">
        <x:f>IF(E8&lt;DATEVALUE("03/31/2022"),"N/A",ANV0088_C3)</x:f>
      </x:c>
      <x:c r="F17" s="119">
        <x:f>IF(E17="N/A", " ", IF(C17="N/A", " ",IF(AND(C17=0,E17=0,),"N/A",IF(ABS(C17)=0, "N/A", ((E17-C17)/ABS(C17))*100))))</x:f>
      </x:c>
      <x:c r="G17" s="399">
        <x:f>IF(G8&lt;DATEVALUE("03/31/2022"),"N/A",ANV0088_C4)</x:f>
      </x:c>
      <x:c r="H17" s="119">
        <x:f>IF(G17="N/A", " ", IF(E17="N/A", " ",IF(AND(E17=0,G17=0,),"N/A",IF(ABS(E17)=0, "N/A", ((G17-E17)/ABS(E17))*100))))</x:f>
      </x:c>
      <x:c r="I17" s="399">
        <x:f>IF(I8&lt;DATEVALUE("03/31/2022"),"N/A",ANV0088_C5)</x:f>
      </x:c>
      <x:c r="J17" s="119">
        <x:f>IF(I17="N/A", " ", IF(G17="N/A", " ",IF(AND(G17=0,I17=0,),"N/A",IF(ABS(G17)=0, "N/A",((I17-G17)/ABS(G17))*100))))</x:f>
      </x:c>
    </x:row>
    <x:row r="18" spans="1:10" ht="13.15" customHeight="1" x14ac:dyDescent="0.2">
      <x:c r="A18" s="101" t="s">
        <x:v>909</x:v>
      </x:c>
      <x:c r="B18" s="399">
        <x:f>IF(B8&lt;DATEVALUE("03/31/2022"),"N/A",ANV0089_C1)</x:f>
      </x:c>
      <x:c r="C18" s="399">
        <x:f>IF(C8&lt;DATEVALUE("03/31/2022"),"N/A",ANV0089_C2)</x:f>
      </x:c>
      <x:c r="D18" s="119">
        <x:f>IF(C18="N/A", " ", IF(B18="N/A", " ",IF(AND(B18=0,C18=0,),"N/A",IF(ABS(B18)=0, "N/A", ((C18-B18)/ABS(B18))*100))))</x:f>
      </x:c>
      <x:c r="E18" s="399">
        <x:f>IF(E8&lt;DATEVALUE("03/31/2022"),"N/A",ANV0089_C3)</x:f>
      </x:c>
      <x:c r="F18" s="119">
        <x:f>IF(E18="N/A", " ", IF(C18="N/A", " ",IF(AND(C18=0,E18=0,),"N/A",IF(ABS(C18)=0, "N/A", ((E18-C18)/ABS(C18))*100))))</x:f>
      </x:c>
      <x:c r="G18" s="399">
        <x:f>IF(G8&lt;DATEVALUE("03/31/2022"),"N/A",ANV0089_C4)</x:f>
      </x:c>
      <x:c r="H18" s="119">
        <x:f>IF(G18="N/A", " ", IF(E18="N/A", " ",IF(AND(E18=0,G18=0,),"N/A",IF(ABS(E18)=0, "N/A", ((G18-E18)/ABS(E18))*100))))</x:f>
      </x:c>
      <x:c r="I18" s="399">
        <x:f>IF(I8&lt;DATEVALUE("03/31/2022"),"N/A",ANV0089_C5)</x:f>
      </x:c>
      <x:c r="J18" s="119">
        <x:f>IF(I18="N/A", " ", IF(G18="N/A", " ",IF(AND(G18=0,I18=0,),"N/A",IF(ABS(G18)=0, "N/A",((I18-G18)/ABS(G18))*100))))</x:f>
      </x:c>
    </x:row>
    <x:row r="19" spans="1:10" ht="13.15" customHeight="1" x14ac:dyDescent="0.2">
      <x:c r="A19" s="101" t="s">
        <x:v>910</x:v>
      </x:c>
      <x:c r="B19" s="399">
        <x:f>IF(B8&lt;DATEVALUE("03/31/2022"),"N/A",ANV0093_C1)</x:f>
      </x:c>
      <x:c r="C19" s="399">
        <x:f>IF(C8&lt;DATEVALUE("03/31/2022"),"N/A",ANV0093_C2)</x:f>
      </x:c>
      <x:c r="D19" s="119">
        <x:f>IF(C19="N/A", " ", IF(B19="N/A", " ",IF(AND(B19=0,C19=0,),"N/A",IF(ABS(B19)=0, "N/A", ((C19-B19)/ABS(B19))*100))))</x:f>
      </x:c>
      <x:c r="E19" s="399">
        <x:f>IF(E8&lt;DATEVALUE("03/31/2022"),"N/A",ANV0093_C3)</x:f>
      </x:c>
      <x:c r="F19" s="119">
        <x:f>IF(E19="N/A", " ", IF(C19="N/A", " ",IF(AND(C19=0,E19=0,),"N/A",IF(ABS(C19)=0, "N/A", ((E19-C19)/ABS(C19))*100))))</x:f>
      </x:c>
      <x:c r="G19" s="399">
        <x:f>IF(G8&lt;DATEVALUE("03/31/2022"),"N/A",ANV0093_C4)</x:f>
      </x:c>
      <x:c r="H19" s="119">
        <x:f>IF(G19="N/A", " ", IF(E19="N/A", " ",IF(AND(E19=0,G19=0,),"N/A",IF(ABS(E19)=0, "N/A", ((G19-E19)/ABS(E19))*100))))</x:f>
      </x:c>
      <x:c r="I19" s="399">
        <x:f>IF(I8&lt;DATEVALUE("03/31/2022"),"N/A",ANV0093_C5)</x:f>
      </x:c>
      <x:c r="J19" s="119">
        <x:f>IF(I19="N/A", " ", IF(G19="N/A", " ",IF(AND(G19=0,I19=0,),"N/A",IF(ABS(G19)=0, "N/A",((I19-G19)/ABS(G19))*100))))</x:f>
      </x:c>
    </x:row>
    <x:row r="20" spans="1:10" ht="13.15" customHeight="1" x14ac:dyDescent="0.2">
      <x:c r="A20" s="178" t="s">
        <x:v>911</x:v>
      </x:c>
      <x:c r="B20" s="399">
        <x:f>IF(B8&lt;DATEVALUE("03/31/2022"),"N/A",ANV0097_C1)</x:f>
      </x:c>
      <x:c r="C20" s="399">
        <x:f>IF(C8&lt;DATEVALUE("03/31/2022"),"N/A",ANV0097_C2)</x:f>
      </x:c>
      <x:c r="D20" s="119">
        <x:f>IF(C20="N/A", " ", IF(B20="N/A", " ",IF(AND(B20=0,C20=0,),"N/A",IF(ABS(B20)=0, "N/A", ((C20-B20)/ABS(B20))*100))))</x:f>
      </x:c>
      <x:c r="E20" s="399">
        <x:f>IF(E8&lt;DATEVALUE("03/31/2022"),"N/A",ANV0097_C3)</x:f>
      </x:c>
      <x:c r="F20" s="119">
        <x:f>IF(E20="N/A", " ", IF(C20="N/A", " ",IF(AND(C20=0,E20=0,),"N/A",IF(ABS(C20)=0, "N/A", ((E20-C20)/ABS(C20))*100))))</x:f>
      </x:c>
      <x:c r="G20" s="399">
        <x:f>IF(G8&lt;DATEVALUE("03/31/2022"),"N/A",ANV0097_C4)</x:f>
      </x:c>
      <x:c r="H20" s="119">
        <x:f>IF(G20="N/A", " ", IF(E20="N/A", " ",IF(AND(E20=0,G20=0,),"N/A",IF(ABS(E20)=0, "N/A", ((G20-E20)/ABS(E20))*100))))</x:f>
      </x:c>
      <x:c r="I20" s="399">
        <x:f>IF(I8&lt;DATEVALUE("03/31/2022"),"N/A",ANV0097_C5)</x:f>
      </x:c>
      <x:c r="J20" s="119">
        <x:f>IF(I20="N/A", " ", IF(G20="N/A", " ",IF(AND(G20=0,I20=0,),"N/A",IF(ABS(G20)=0, "N/A",((I20-G20)/ABS(G20))*100))))</x:f>
      </x:c>
    </x:row>
    <x:row r="21" spans="1:10" ht="24" customHeight="1" x14ac:dyDescent="0.2">
      <x:c r="A21" s="178" t="s">
        <x:v>912</x:v>
      </x:c>
      <x:c r="B21" s="399">
        <x:f>IF(B8&lt;DATEVALUE("03/31/2022"),"N/A",ANV0101_C1)</x:f>
      </x:c>
      <x:c r="C21" s="399">
        <x:f>IF(C8&lt;DATEVALUE("03/31/2022"),"N/A",ANV0101_C2)</x:f>
      </x:c>
      <x:c r="D21" s="119">
        <x:f>IF(C21="N/A", " ", IF(B21="N/A", " ",IF(AND(B21=0,C21=0,),"N/A",IF(ABS(B21)=0, "N/A", ((C21-B21)/ABS(B21))*100))))</x:f>
      </x:c>
      <x:c r="E21" s="399">
        <x:f>IF(E8&lt;DATEVALUE("03/31/2022"),"N/A",ANV0101_C3)</x:f>
      </x:c>
      <x:c r="F21" s="119">
        <x:f>IF(E21="N/A", " ", IF(C21="N/A", " ",IF(AND(C21=0,E21=0,),"N/A",IF(ABS(C21)=0, "N/A", ((E21-C21)/ABS(C21))*100))))</x:f>
      </x:c>
      <x:c r="G21" s="399">
        <x:f>IF(G8&lt;DATEVALUE("03/31/2022"),"N/A",ANV0101_C4)</x:f>
      </x:c>
      <x:c r="H21" s="119">
        <x:f>IF(G21="N/A", " ", IF(E21="N/A", " ",IF(AND(E21=0,G21=0,),"N/A",IF(ABS(E21)=0, "N/A", ((G21-E21)/ABS(E21))*100))))</x:f>
      </x:c>
      <x:c r="I21" s="399">
        <x:f>IF(I8&lt;DATEVALUE("03/31/2022"),"N/A",ANV0101_C5)</x:f>
      </x:c>
      <x:c r="J21" s="119">
        <x:f>IF(I21="N/A", " ", IF(G21="N/A", " ",IF(AND(G21=0,I21=0,),"N/A",IF(ABS(G21)=0, "N/A",((I21-G21)/ABS(G21))*100))))</x:f>
      </x:c>
    </x:row>
    <x:row r="22" spans="1:10" ht="13.15" customHeight="1" x14ac:dyDescent="0.2">
      <x:c r="A22" s="178" t="s">
        <x:v>913</x:v>
      </x:c>
      <x:c r="B22" s="399">
        <x:f>IF(B8&lt;DATEVALUE("03/31/2022"),"N/A",ANV0102_C1)</x:f>
      </x:c>
      <x:c r="C22" s="399">
        <x:f>IF(C8&lt;DATEVALUE("03/31/2022"),"N/A",ANV0102_C2)</x:f>
      </x:c>
      <x:c r="D22" s="119">
        <x:f>IF(C22="N/A", " ", IF(B22="N/A", " ",IF(AND(B22=0,C22=0,),"N/A",IF(ABS(B22)=0, "N/A", ((C22-B22)/ABS(B22))*100))))</x:f>
      </x:c>
      <x:c r="E22" s="399">
        <x:f>IF(E8&lt;DATEVALUE("03/31/2022"),"N/A",ANV0102_C3)</x:f>
      </x:c>
      <x:c r="F22" s="119">
        <x:f>IF(E22="N/A", " ", IF(C22="N/A", " ",IF(AND(C22=0,E22=0,),"N/A",IF(ABS(C22)=0, "N/A", ((E22-C22)/ABS(C22))*100))))</x:f>
      </x:c>
      <x:c r="G22" s="399">
        <x:f>IF(G8&lt;DATEVALUE("03/31/2022"),"N/A",ANV0102_C4)</x:f>
      </x:c>
      <x:c r="H22" s="119">
        <x:f>IF(G22="N/A", " ", IF(E22="N/A", " ",IF(AND(E22=0,G22=0,),"N/A",IF(ABS(E22)=0, "N/A", ((G22-E22)/ABS(E22))*100))))</x:f>
      </x:c>
      <x:c r="I22" s="399">
        <x:f>IF(I8&lt;DATEVALUE("03/31/2022"),"N/A",ANV0102_C5)</x:f>
      </x:c>
      <x:c r="J22" s="119">
        <x:f>IF(I22="N/A", " ", IF(G22="N/A", " ",IF(AND(G22=0,I22=0,),"N/A",IF(ABS(G22)=0, "N/A",((I22-G22)/ABS(G22))*100))))</x:f>
      </x:c>
    </x:row>
    <x:row r="23" spans="1:10" ht="13.15" customHeight="1" x14ac:dyDescent="0.2">
      <x:c r="A23" s="178" t="s">
        <x:v>914</x:v>
      </x:c>
      <x:c r="B23" s="399">
        <x:f>IF(B8&lt;DATEVALUE("03/31/2022"),"N/A",ANV0103_C1)</x:f>
      </x:c>
      <x:c r="C23" s="399">
        <x:f>IF(C8&lt;DATEVALUE("03/31/2022"),"N/A",ANV0103_C2)</x:f>
      </x:c>
      <x:c r="D23" s="119">
        <x:f>IF(C23="N/A", " ", IF(B23="N/A", " ",IF(AND(B23=0,C23=0,),"N/A",IF(ABS(B23)=0, "N/A", ((C23-B23)/ABS(B23))*100))))</x:f>
      </x:c>
      <x:c r="E23" s="399">
        <x:f>IF(E8&lt;DATEVALUE("03/31/2022"),"N/A",ANV0103_C3)</x:f>
      </x:c>
      <x:c r="F23" s="119">
        <x:f>IF(E23="N/A", " ", IF(C23="N/A", " ",IF(AND(C23=0,E23=0,),"N/A",IF(ABS(C23)=0, "N/A", ((E23-C23)/ABS(C23))*100))))</x:f>
      </x:c>
      <x:c r="G23" s="399">
        <x:f>IF(G8&lt;DATEVALUE("03/31/2022"),"N/A",ANV0103_C4)</x:f>
      </x:c>
      <x:c r="H23" s="119">
        <x:f>IF(G23="N/A", " ", IF(E23="N/A", " ",IF(AND(E23=0,G23=0,),"N/A",IF(ABS(E23)=0, "N/A", ((G23-E23)/ABS(E23))*100))))</x:f>
      </x:c>
      <x:c r="I23" s="399">
        <x:f>IF(I8&lt;DATEVALUE("03/31/2022"),"N/A",ANV0103_C5)</x:f>
      </x:c>
      <x:c r="J23" s="119">
        <x:f>IF(I23="N/A", " ", IF(G23="N/A", " ",IF(AND(G23=0,I23=0,),"N/A",IF(ABS(G23)=0, "N/A",((I23-G23)/ABS(G23))*100))))</x:f>
      </x:c>
    </x:row>
    <x:row r="24" spans="1:10" ht="13.15" customHeight="1" x14ac:dyDescent="0.2">
      <x:c r="A24" s="178" t="s">
        <x:v>915</x:v>
      </x:c>
      <x:c r="B24" s="399">
        <x:f>IF(B8&lt;DATEVALUE("03/31/2022"),"N/A",ANV0104_C1)</x:f>
      </x:c>
      <x:c r="C24" s="399">
        <x:f>IF(C8&lt;DATEVALUE("03/31/2022"),"N/A",ANV0104_C2)</x:f>
      </x:c>
      <x:c r="D24" s="119">
        <x:f>IF(C24="N/A", " ", IF(B24="N/A", " ",IF(AND(B24=0,C24=0,),"N/A",IF(ABS(B24)=0, "N/A", ((C24-B24)/ABS(B24))*100))))</x:f>
      </x:c>
      <x:c r="E24" s="399">
        <x:f>IF(E8&lt;DATEVALUE("03/31/2022"),"N/A",ANV0104_C3)</x:f>
      </x:c>
      <x:c r="F24" s="119">
        <x:f>IF(E24="N/A", " ", IF(C24="N/A", " ",IF(AND(C24=0,E24=0,),"N/A",IF(ABS(C24)=0, "N/A", ((E24-C24)/ABS(C24))*100))))</x:f>
      </x:c>
      <x:c r="G24" s="399">
        <x:f>IF(G8&lt;DATEVALUE("03/31/2022"),"N/A",ANV0104_C4)</x:f>
      </x:c>
      <x:c r="H24" s="119">
        <x:f>IF(G24="N/A", " ", IF(E24="N/A", " ",IF(AND(E24=0,G24=0,),"N/A",IF(ABS(E24)=0, "N/A", ((G24-E24)/ABS(E24))*100))))</x:f>
      </x:c>
      <x:c r="I24" s="399">
        <x:f>IF(I8&lt;DATEVALUE("03/31/2022"),"N/A",ANV0104_C5)</x:f>
      </x:c>
      <x:c r="J24" s="119">
        <x:f>IF(I24="N/A", " ", IF(G24="N/A", " ",IF(AND(G24=0,I24=0,),"N/A",IF(ABS(G24)=0, "N/A",((I24-G24)/ABS(G24))*100))))</x:f>
      </x:c>
    </x:row>
    <x:row r="25" spans="1:10" ht="13.15" customHeight="1" x14ac:dyDescent="0.2">
      <x:c r="A25" s="179" t="s">
        <x:v>916</x:v>
      </x:c>
      <x:c r="B25" s="399">
        <x:f>IF(B8&lt;DATEVALUE("03/31/2022"),"N/A",ANV0105_C1)</x:f>
      </x:c>
      <x:c r="C25" s="399">
        <x:f>IF(C8&lt;DATEVALUE("03/31/2022"),"N/A",ANV0105_C2)</x:f>
      </x:c>
      <x:c r="D25" s="119">
        <x:f>IF(C25="N/A", " ", IF(B25="N/A", " ",IF(AND(B25=0,C25=0,),"N/A",IF(ABS(B25)=0, "N/A", ((C25-B25)/ABS(B25))*100))))</x:f>
      </x:c>
      <x:c r="E25" s="399">
        <x:f>IF(E8&lt;DATEVALUE("03/31/2022"),"N/A",ANV0105_C3)</x:f>
      </x:c>
      <x:c r="F25" s="119">
        <x:f>IF(E25="N/A", " ", IF(C25="N/A", " ",IF(AND(C25=0,E25=0,),"N/A",IF(ABS(C25)=0, "N/A", ((E25-C25)/ABS(C25))*100))))</x:f>
      </x:c>
      <x:c r="G25" s="399">
        <x:f>IF(G8&lt;DATEVALUE("03/31/2022"),"N/A",ANV0105_C4)</x:f>
      </x:c>
      <x:c r="H25" s="119">
        <x:f>IF(G25="N/A", " ", IF(E25="N/A", " ",IF(AND(E25=0,G25=0,),"N/A",IF(ABS(E25)=0, "N/A", ((G25-E25)/ABS(E25))*100))))</x:f>
      </x:c>
      <x:c r="I25" s="399">
        <x:f>IF(I8&lt;DATEVALUE("03/31/2022"),"N/A",ANV0105_C5)</x:f>
      </x:c>
      <x:c r="J25" s="119">
        <x:f>IF(I25="N/A", " ", IF(G25="N/A", " ",IF(AND(G25=0,I25=0,),"N/A",IF(ABS(G25)=0, "N/A",((I25-G25)/ABS(G25))*100))))</x:f>
      </x:c>
    </x:row>
    <x:row r="26" spans="1:10" ht="13.15" customHeight="1" x14ac:dyDescent="0.2">
      <x:c r="A26" s="179" t="s">
        <x:v>917</x:v>
      </x:c>
      <x:c r="B26" s="399"/>
      <x:c r="C26" s="399"/>
      <x:c r="D26" s="119"/>
      <x:c r="E26" s="399"/>
      <x:c r="F26" s="119"/>
      <x:c r="G26" s="399"/>
      <x:c r="H26" s="119"/>
      <x:c r="I26" s="399"/>
      <x:c r="J26" s="119"/>
    </x:row>
    <x:row r="27" spans="1:10" ht="13.15" customHeight="1" x14ac:dyDescent="0.2">
      <x:c r="A27" s="101" t="s">
        <x:v>907</x:v>
      </x:c>
      <x:c r="B27" s="399">
        <x:f>IF(B8&lt;DATEVALUE("03/31/2022"),"N/A",ANV0003_C1)</x:f>
      </x:c>
      <x:c r="C27" s="399">
        <x:f>IF(C8&lt;DATEVALUE("03/31/2022"),"N/A",ANV0003_C2)</x:f>
      </x:c>
      <x:c r="D27" s="119">
        <x:f>IF(C27="N/A", " ", IF(B27="N/A", " ",IF(AND(B27=0,C27=0,),"N/A",IF(ABS(B27)=0, "N/A", ((C27-B27)/ABS(B27))*100))))</x:f>
      </x:c>
      <x:c r="E27" s="399">
        <x:f>IF(E8&lt;DATEVALUE("03/31/2022"),"N/A",ANV0003_C3)</x:f>
      </x:c>
      <x:c r="F27" s="119">
        <x:f>IF(E27="N/A", " ", IF(C27="N/A", " ",IF(AND(C27=0,E27=0,),"N/A",IF(ABS(C27)=0, "N/A", ((E27-C27)/ABS(C27))*100))))</x:f>
      </x:c>
      <x:c r="G27" s="399">
        <x:f>IF(G8&lt;DATEVALUE("03/31/2022"),"N/A",ANV0003_C4)</x:f>
      </x:c>
      <x:c r="H27" s="119">
        <x:f>IF(G27="N/A", " ", IF(E27="N/A", " ",IF(AND(E27=0,G27=0,),"N/A",IF(ABS(E27)=0, "N/A", ((G27-E27)/ABS(E27))*100))))</x:f>
      </x:c>
      <x:c r="I27" s="399">
        <x:f>IF(I8&lt;DATEVALUE("03/31/2022"),"N/A",ANV0003_C5)</x:f>
      </x:c>
      <x:c r="J27" s="119">
        <x:f>IF(I27="N/A", " ", IF(G27="N/A", " ",IF(AND(G27=0,I27=0,),"N/A",IF(ABS(G27)=0, "N/A",((I27-G27)/ABS(G27))*100))))</x:f>
      </x:c>
    </x:row>
    <x:row r="28" spans="1:10" ht="13.15" customHeight="1" x14ac:dyDescent="0.2">
      <x:c r="A28" s="101" t="s">
        <x:v>908</x:v>
      </x:c>
      <x:c r="B28" s="399">
        <x:f>IF(B8&lt;DATEVALUE("03/31/2022"),"N/A",ANV0015_C1)</x:f>
      </x:c>
      <x:c r="C28" s="399">
        <x:f>IF(C8&lt;DATEVALUE("03/31/2022"),"N/A",ANV0015_C2)</x:f>
      </x:c>
      <x:c r="D28" s="119">
        <x:f>IF(C28="N/A", " ", IF(B28="N/A", " ",IF(AND(B28=0,C28=0,),"N/A",IF(ABS(B28)=0, "N/A", ((C28-B28)/ABS(B28))*100))))</x:f>
      </x:c>
      <x:c r="E28" s="399">
        <x:f>IF(E8&lt;DATEVALUE("03/31/2022"),"N/A",ANV0015_C3)</x:f>
      </x:c>
      <x:c r="F28" s="119">
        <x:f>IF(E28="N/A", " ", IF(C28="N/A", " ",IF(AND(C28=0,E28=0,),"N/A",IF(ABS(C28)=0, "N/A", ((E28-C28)/ABS(C28))*100))))</x:f>
      </x:c>
      <x:c r="G28" s="399">
        <x:f>IF(G8&lt;DATEVALUE("03/31/2022"),"N/A",ANV0015_C4)</x:f>
      </x:c>
      <x:c r="H28" s="119">
        <x:f>IF(G28="N/A", " ", IF(E28="N/A", " ",IF(AND(E28=0,G28=0,),"N/A",IF(ABS(E28)=0, "N/A", ((G28-E28)/ABS(E28))*100))))</x:f>
      </x:c>
      <x:c r="I28" s="399">
        <x:f>IF(I8&lt;DATEVALUE("03/31/2022"),"N/A",ANV0015_C5)</x:f>
      </x:c>
      <x:c r="J28" s="119">
        <x:f>IF(I28="N/A", " ", IF(G28="N/A", " ",IF(AND(G28=0,I28=0,),"N/A",IF(ABS(G28)=0, "N/A",((I28-G28)/ABS(G28))*100))))</x:f>
      </x:c>
    </x:row>
    <x:row r="29" spans="1:10" ht="13.15" customHeight="1" x14ac:dyDescent="0.2">
      <x:c r="A29" s="101" t="s">
        <x:v>909</x:v>
      </x:c>
      <x:c r="B29" s="399">
        <x:f>IF(B8&lt;DATEVALUE("03/31/2022"),"N/A",ANV0019_C1)</x:f>
      </x:c>
      <x:c r="C29" s="399">
        <x:f>IF(C8&lt;DATEVALUE("03/31/2022"),"N/A",ANV0019_C2)</x:f>
      </x:c>
      <x:c r="D29" s="119">
        <x:f>IF(C29="N/A", " ", IF(B29="N/A", " ",IF(AND(B29=0,C29=0,),"N/A",IF(ABS(B29)=0, "N/A", ((C29-B29)/ABS(B29))*100))))</x:f>
      </x:c>
      <x:c r="E29" s="399">
        <x:f>IF(E8&lt;DATEVALUE("03/31/2022"),"N/A",ANV0019_C3)</x:f>
      </x:c>
      <x:c r="F29" s="119">
        <x:f>IF(E29="N/A", " ", IF(C29="N/A", " ",IF(AND(C29=0,E29=0,),"N/A",IF(ABS(C29)=0, "N/A", ((E29-C29)/ABS(C29))*100))))</x:f>
      </x:c>
      <x:c r="G29" s="399">
        <x:f>IF(G8&lt;DATEVALUE("03/31/2022"),"N/A",ANV0019_C4)</x:f>
      </x:c>
      <x:c r="H29" s="119">
        <x:f>IF(G29="N/A", " ", IF(E29="N/A", " ",IF(AND(E29=0,G29=0,),"N/A",IF(ABS(E29)=0, "N/A", ((G29-E29)/ABS(E29))*100))))</x:f>
      </x:c>
      <x:c r="I29" s="399">
        <x:f>IF(I8&lt;DATEVALUE("03/31/2022"),"N/A",ANV0019_C5)</x:f>
      </x:c>
      <x:c r="J29" s="119">
        <x:f>IF(I29="N/A", " ", IF(G29="N/A", " ",IF(AND(G29=0,I29=0,),"N/A",IF(ABS(G29)=0, "N/A",((I29-G29)/ABS(G29))*100))))</x:f>
      </x:c>
    </x:row>
    <x:row r="30" spans="1:10" ht="13.15" customHeight="1" x14ac:dyDescent="0.2">
      <x:c r="A30" s="101" t="s">
        <x:v>910</x:v>
      </x:c>
      <x:c r="B30" s="399">
        <x:f>IF(B8&lt;DATEVALUE("03/31/2022"),"N/A",ANV0035_C1)</x:f>
      </x:c>
      <x:c r="C30" s="399">
        <x:f>IF(C8&lt;DATEVALUE("03/31/2022"),"N/A",ANV0035_C2)</x:f>
      </x:c>
      <x:c r="D30" s="119">
        <x:f>IF(C30="N/A", " ", IF(B30="N/A", " ",IF(AND(B30=0,C30=0,),"N/A",IF(ABS(B30)=0, "N/A", ((C30-B30)/ABS(B30))*100))))</x:f>
      </x:c>
      <x:c r="E30" s="399">
        <x:f>IF(E8&lt;DATEVALUE("03/31/2022"),"N/A",ANV0035_C3)</x:f>
      </x:c>
      <x:c r="F30" s="119">
        <x:f>IF(E30="N/A", " ", IF(C30="N/A", " ",IF(AND(C30=0,E30=0,),"N/A",IF(ABS(C30)=0, "N/A", ((E30-C30)/ABS(C30))*100))))</x:f>
      </x:c>
      <x:c r="G30" s="399">
        <x:f>IF(G8&lt;DATEVALUE("03/31/2022"),"N/A",ANV0035_C4)</x:f>
      </x:c>
      <x:c r="H30" s="119">
        <x:f>IF(G30="N/A", " ", IF(E30="N/A", " ",IF(AND(E30=0,G30=0,),"N/A",IF(ABS(E30)=0, "N/A", ((G30-E30)/ABS(E30))*100))))</x:f>
      </x:c>
      <x:c r="I30" s="399">
        <x:f>IF(I8&lt;DATEVALUE("03/31/2022"),"N/A",ANV0035_C5)</x:f>
      </x:c>
      <x:c r="J30" s="119">
        <x:f>IF(I30="N/A", " ", IF(G30="N/A", " ",IF(AND(G30=0,I30=0,),"N/A",IF(ABS(G30)=0, "N/A",((I30-G30)/ABS(G30))*100))))</x:f>
      </x:c>
    </x:row>
    <x:row r="31" spans="1:10" ht="13.15" customHeight="1" x14ac:dyDescent="0.2">
      <x:c r="A31" s="178" t="s">
        <x:v>911</x:v>
      </x:c>
      <x:c r="B31" s="399">
        <x:f>IF(B8&lt;DATEVALUE("03/31/2022"),"N/A",ANV0051_C1)</x:f>
      </x:c>
      <x:c r="C31" s="399">
        <x:f>IF(C8&lt;DATEVALUE("03/31/2022"),"N/A",ANV0051_C2)</x:f>
      </x:c>
      <x:c r="D31" s="119">
        <x:f>IF(C31="N/A", " ", IF(B31="N/A", " ",IF(AND(B31=0,C31=0,),"N/A",IF(ABS(B31)=0, "N/A", ((C31-B31)/ABS(B31))*100))))</x:f>
      </x:c>
      <x:c r="E31" s="399">
        <x:f>IF(E8&lt;DATEVALUE("03/31/2022"),"N/A",ANV0051_C3)</x:f>
      </x:c>
      <x:c r="F31" s="119">
        <x:f>IF(E31="N/A", " ", IF(C31="N/A", " ",IF(AND(C31=0,E31=0,),"N/A",IF(ABS(C31)=0, "N/A", ((E31-C31)/ABS(C31))*100))))</x:f>
      </x:c>
      <x:c r="G31" s="399">
        <x:f>IF(G8&lt;DATEVALUE("03/31/2022"),"N/A",ANV0051_C4)</x:f>
      </x:c>
      <x:c r="H31" s="119">
        <x:f>IF(G31="N/A", " ", IF(E31="N/A", " ",IF(AND(E31=0,G31=0,),"N/A",IF(ABS(E31)=0, "N/A", ((G31-E31)/ABS(E31))*100))))</x:f>
      </x:c>
      <x:c r="I31" s="399">
        <x:f>IF(I8&lt;DATEVALUE("03/31/2022"),"N/A",ANV0051_C5)</x:f>
      </x:c>
      <x:c r="J31" s="119">
        <x:f>IF(I31="N/A", " ", IF(G31="N/A", " ",IF(AND(G31=0,I31=0,),"N/A",IF(ABS(G31)=0, "N/A",((I31-G31)/ABS(G31))*100))))</x:f>
      </x:c>
    </x:row>
    <x:row r="32" spans="1:10" ht="24" customHeight="1" x14ac:dyDescent="0.2">
      <x:c r="A32" s="178" t="s">
        <x:v>912</x:v>
      </x:c>
      <x:c r="B32" s="399">
        <x:f>IF(B8&lt;DATEVALUE("03/31/2022"),"N/A",ANV0067_C1)</x:f>
      </x:c>
      <x:c r="C32" s="399">
        <x:f>IF(C8&lt;DATEVALUE("03/31/2022"),"N/A",ANV0067_C2)</x:f>
      </x:c>
      <x:c r="D32" s="119">
        <x:f>IF(C32="N/A", " ", IF(B32="N/A", " ",IF(AND(B32=0,C32=0,),"N/A",IF(ABS(B32)=0, "N/A", ((C32-B32)/ABS(B32))*100))))</x:f>
      </x:c>
      <x:c r="E32" s="399">
        <x:f>IF(E8&lt;DATEVALUE("03/31/2022"),"N/A",ANV0067_C3)</x:f>
      </x:c>
      <x:c r="F32" s="119">
        <x:f>IF(E32="N/A", " ", IF(C32="N/A", " ",IF(AND(C32=0,E32=0,),"N/A",IF(ABS(C32)=0, "N/A", ((E32-C32)/ABS(C32))*100))))</x:f>
      </x:c>
      <x:c r="G32" s="399">
        <x:f>IF(G8&lt;DATEVALUE("03/31/2022"),"N/A",ANV0067_C4)</x:f>
      </x:c>
      <x:c r="H32" s="119">
        <x:f>IF(G32="N/A", " ", IF(E32="N/A", " ",IF(AND(E32=0,G32=0,),"N/A",IF(ABS(E32)=0, "N/A", ((G32-E32)/ABS(E32))*100))))</x:f>
      </x:c>
      <x:c r="I32" s="399">
        <x:f>IF(I8&lt;DATEVALUE("03/31/2022"),"N/A",ANV0067_C5)</x:f>
      </x:c>
      <x:c r="J32" s="119">
        <x:f>IF(I32="N/A", " ", IF(G32="N/A", " ",IF(AND(G32=0,I32=0,),"N/A",IF(ABS(G32)=0, "N/A",((I32-G32)/ABS(G32))*100))))</x:f>
      </x:c>
    </x:row>
    <x:row r="33" spans="1:10" ht="13.15" customHeight="1" x14ac:dyDescent="0.2">
      <x:c r="A33" s="178" t="s">
        <x:v>913</x:v>
      </x:c>
      <x:c r="B33" s="399">
        <x:f>IF(B8&lt;DATEVALUE("03/31/2022"),"N/A",ANV0071_C1)</x:f>
      </x:c>
      <x:c r="C33" s="399">
        <x:f>IF(C8&lt;DATEVALUE("03/31/2022"),"N/A",ANV0071_C2)</x:f>
      </x:c>
      <x:c r="D33" s="119">
        <x:f>IF(C33="N/A", " ", IF(B33="N/A", " ",IF(AND(B33=0,C33=0,),"N/A",IF(ABS(B33)=0, "N/A", ((C33-B33)/ABS(B33))*100))))</x:f>
      </x:c>
      <x:c r="E33" s="399">
        <x:f>IF(E8&lt;DATEVALUE("03/31/2022"),"N/A",ANV0071_C3)</x:f>
      </x:c>
      <x:c r="F33" s="119">
        <x:f>IF(E33="N/A", " ", IF(C33="N/A", " ",IF(AND(C33=0,E33=0,),"N/A",IF(ABS(C33)=0, "N/A", ((E33-C33)/ABS(C33))*100))))</x:f>
      </x:c>
      <x:c r="G33" s="399">
        <x:f>IF(G8&lt;DATEVALUE("03/31/2022"),"N/A",ANV0071_C4)</x:f>
      </x:c>
      <x:c r="H33" s="119">
        <x:f>IF(G33="N/A", " ", IF(E33="N/A", " ",IF(AND(E33=0,G33=0,),"N/A",IF(ABS(E33)=0, "N/A", ((G33-E33)/ABS(E33))*100))))</x:f>
      </x:c>
      <x:c r="I33" s="399">
        <x:f>IF(I8&lt;DATEVALUE("03/31/2022"),"N/A",ANV0071_C5)</x:f>
      </x:c>
      <x:c r="J33" s="119">
        <x:f>IF(I33="N/A", " ", IF(G33="N/A", " ",IF(AND(G33=0,I33=0,),"N/A",IF(ABS(G33)=0, "N/A",((I33-G33)/ABS(G33))*100))))</x:f>
      </x:c>
    </x:row>
    <x:row r="34" spans="1:10" ht="13.15" customHeight="1" x14ac:dyDescent="0.2">
      <x:c r="A34" s="178" t="s">
        <x:v>914</x:v>
      </x:c>
      <x:c r="B34" s="399">
        <x:f>IF(B8&lt;DATEVALUE("03/31/2022"),"N/A",ANV0075_C1)</x:f>
      </x:c>
      <x:c r="C34" s="399">
        <x:f>IF(C8&lt;DATEVALUE("03/31/2022"),"N/A",ANV0075_C2)</x:f>
      </x:c>
      <x:c r="D34" s="119">
        <x:f>IF(C34="N/A", " ", IF(B34="N/A", " ",IF(AND(B34=0,C34=0,),"N/A",IF(ABS(B34)=0, "N/A", ((C34-B34)/ABS(B34))*100))))</x:f>
      </x:c>
      <x:c r="E34" s="399">
        <x:f>IF(E8&lt;DATEVALUE("03/31/2022"),"N/A",ANV0075_C3)</x:f>
      </x:c>
      <x:c r="F34" s="119">
        <x:f>IF(E34="N/A", " ", IF(C34="N/A", " ",IF(AND(C34=0,E34=0,),"N/A",IF(ABS(C34)=0, "N/A", ((E34-C34)/ABS(C34))*100))))</x:f>
      </x:c>
      <x:c r="G34" s="399">
        <x:f>IF(G8&lt;DATEVALUE("03/31/2022"),"N/A",ANV0075_C4)</x:f>
      </x:c>
      <x:c r="H34" s="119">
        <x:f>IF(G34="N/A", " ", IF(E34="N/A", " ",IF(AND(E34=0,G34=0,),"N/A",IF(ABS(E34)=0, "N/A", ((G34-E34)/ABS(E34))*100))))</x:f>
      </x:c>
      <x:c r="I34" s="399">
        <x:f>IF(I8&lt;DATEVALUE("03/31/2022"),"N/A",ANV0075_C5)</x:f>
      </x:c>
      <x:c r="J34" s="119">
        <x:f>IF(I34="N/A", " ", IF(G34="N/A", " ",IF(AND(G34=0,I34=0,),"N/A",IF(ABS(G34)=0, "N/A",((I34-G34)/ABS(G34))*100))))</x:f>
      </x:c>
    </x:row>
    <x:row r="35" spans="1:10" ht="13.15" customHeight="1" x14ac:dyDescent="0.2">
      <x:c r="A35" s="178" t="s">
        <x:v>918</x:v>
      </x:c>
      <x:c r="B35" s="399">
        <x:f>IF(B8&lt;DATEVALUE("03/31/2022"),"N/A",ANV0079_C1)</x:f>
      </x:c>
      <x:c r="C35" s="399">
        <x:f>IF(C8&lt;DATEVALUE("03/31/2022"),"N/A",ANV0079_C2)</x:f>
      </x:c>
      <x:c r="D35" s="119">
        <x:f>IF(C35="N/A", " ", IF(B35="N/A", " ",IF(AND(B35=0,C35=0,),"N/A",IF(ABS(B35)=0, "N/A", ((C35-B35)/ABS(B35))*100))))</x:f>
      </x:c>
      <x:c r="E35" s="399">
        <x:f>IF(E8&lt;DATEVALUE("03/31/2022"),"N/A",ANV0079_C3)</x:f>
      </x:c>
      <x:c r="F35" s="119">
        <x:f>IF(E35="N/A", " ", IF(C35="N/A", " ",IF(AND(C35=0,E35=0,),"N/A",IF(ABS(C35)=0, "N/A", ((E35-C35)/ABS(C35))*100))))</x:f>
      </x:c>
      <x:c r="G35" s="399">
        <x:f>IF(G8&lt;DATEVALUE("03/31/2022"),"N/A",ANV0079_C4)</x:f>
      </x:c>
      <x:c r="H35" s="119">
        <x:f>IF(G35="N/A", " ", IF(E35="N/A", " ",IF(AND(E35=0,G35=0,),"N/A",IF(ABS(E35)=0, "N/A", ((G35-E35)/ABS(E35))*100))))</x:f>
      </x:c>
      <x:c r="I35" s="399">
        <x:f>IF(I8&lt;DATEVALUE("03/31/2022"),"N/A",ANV0079_C5)</x:f>
      </x:c>
      <x:c r="J35" s="119">
        <x:f>IF(I35="N/A", " ", IF(G35="N/A", " ",IF(AND(G35=0,I35=0,),"N/A",IF(ABS(G35)=0, "N/A",((I35-G35)/ABS(G35))*100))))</x:f>
      </x:c>
    </x:row>
    <x:row r="36" spans="1:10" ht="13.15" customHeight="1" x14ac:dyDescent="0.2">
      <x:c r="A36" s="179" t="s">
        <x:v>919</x:v>
      </x:c>
      <x:c r="B36" s="399">
        <x:f>IF(B8&lt;DATEVALUE("03/31/2022"),"N/A",ANV0083_C1)</x:f>
      </x:c>
      <x:c r="C36" s="399">
        <x:f>IF(C8&lt;DATEVALUE("03/31/2022"),"N/A",ANV0083_C2)</x:f>
      </x:c>
      <x:c r="D36" s="119">
        <x:f>IF(C36="N/A", " ", IF(B36="N/A", " ",IF(AND(B36=0,C36=0,),"N/A",IF(ABS(B36)=0, "N/A", ((C36-B36)/ABS(B36))*100))))</x:f>
      </x:c>
      <x:c r="E36" s="399">
        <x:f>IF(E8&lt;DATEVALUE("03/31/2022"),"N/A",ANV0083_C3)</x:f>
      </x:c>
      <x:c r="F36" s="119">
        <x:f>IF(E36="N/A", " ", IF(C36="N/A", " ",IF(AND(C36=0,E36=0,),"N/A",IF(ABS(C36)=0, "N/A", ((E36-C36)/ABS(C36))*100))))</x:f>
      </x:c>
      <x:c r="G36" s="399">
        <x:f>IF(G8&lt;DATEVALUE("03/31/2022"),"N/A",ANV0083_C4)</x:f>
      </x:c>
      <x:c r="H36" s="119">
        <x:f>IF(G36="N/A", " ", IF(E36="N/A", " ",IF(AND(E36=0,G36=0,),"N/A",IF(ABS(E36)=0, "N/A", ((G36-E36)/ABS(E36))*100))))</x:f>
      </x:c>
      <x:c r="I36" s="399">
        <x:f>IF(I8&lt;DATEVALUE("03/31/2022"),"N/A",ANV0083_C5)</x:f>
      </x:c>
      <x:c r="J36" s="119">
        <x:f>IF(I36="N/A", " ", IF(G36="N/A", " ",IF(AND(G36=0,I36=0,),"N/A",IF(ABS(G36)=0, "N/A",((I36-G36)/ABS(G36))*100))))</x:f>
      </x:c>
    </x:row>
    <x:row r="37" spans="1:10" ht="13.15" customHeight="1" x14ac:dyDescent="0.2">
      <x:c r="A37" s="202" t="s">
        <x:v>920</x:v>
      </x:c>
      <x:c r="B37" s="400"/>
      <x:c r="C37" s="399"/>
      <x:c r="D37" s="119"/>
      <x:c r="E37" s="399"/>
      <x:c r="F37" s="119"/>
      <x:c r="G37" s="399"/>
      <x:c r="H37" s="119"/>
      <x:c r="I37" s="399"/>
      <x:c r="J37" s="119"/>
    </x:row>
    <x:row r="38" spans="1:10" ht="13.15" customHeight="1" x14ac:dyDescent="0.2">
      <x:c r="A38" s="101" t="s">
        <x:v>907</x:v>
      </x:c>
      <x:c r="B38" s="399">
        <x:f>IF(B8&lt;DATEVALUE("03/31/2022"),"N/A",ANV0004_C1)</x:f>
      </x:c>
      <x:c r="C38" s="399">
        <x:f>IF(C8&lt;DATEVALUE("03/31/2022"),"N/A",ANV0004_C2)</x:f>
      </x:c>
      <x:c r="D38" s="119">
        <x:f>IF(C38="N/A", " ", IF(B38="N/A", " ",IF(AND(B38=0,C38=0,),"N/A",IF(ABS(B38)=0, "N/A", ((C38-B38)/ABS(B38))*100))))</x:f>
      </x:c>
      <x:c r="E38" s="399">
        <x:f>IF(E8&lt;DATEVALUE("03/31/2022"),"N/A",ANV0004_C3)</x:f>
      </x:c>
      <x:c r="F38" s="119">
        <x:f>IF(E38="N/A", " ", IF(C38="N/A", " ",IF(AND(C38=0,E38=0,),"N/A",IF(ABS(C38)=0, "N/A", ((E38-C38)/ABS(C38))*100))))</x:f>
      </x:c>
      <x:c r="G38" s="399">
        <x:f>IF(G8&lt;DATEVALUE("03/31/2022"),"N/A",ANV0004_C4)</x:f>
      </x:c>
      <x:c r="H38" s="119">
        <x:f>IF(G38="N/A", " ", IF(E38="N/A", " ",IF(AND(E38=0,G38=0,),"N/A",IF(ABS(E38)=0, "N/A", ((G38-E38)/ABS(E38))*100))))</x:f>
      </x:c>
      <x:c r="I38" s="399">
        <x:f>IF(I8&lt;DATEVALUE("03/31/2022"),"N/A",ANV0004_C5)</x:f>
      </x:c>
      <x:c r="J38" s="119">
        <x:f>IF(I38="N/A", " ", IF(G38="N/A", " ",IF(AND(G38=0,I38=0,),"N/A",IF(ABS(G38)=0, "N/A",((I38-G38)/ABS(G38))*100))))</x:f>
      </x:c>
    </x:row>
    <x:row r="39" spans="1:10" ht="13.15" customHeight="1" x14ac:dyDescent="0.2">
      <x:c r="A39" s="101" t="s">
        <x:v>908</x:v>
      </x:c>
      <x:c r="B39" s="399">
        <x:f>IF(B8&lt;DATEVALUE("03/31/2022"),"N/A",ANV0016_C1)</x:f>
      </x:c>
      <x:c r="C39" s="399">
        <x:f>IF(C8&lt;DATEVALUE("03/31/2022"),"N/A",ANV0016_C2)</x:f>
      </x:c>
      <x:c r="D39" s="119">
        <x:f>IF(C39="N/A", " ", IF(B39="N/A", " ",IF(AND(B39=0,C39=0,),"N/A",IF(ABS(B39)=0, "N/A", ((C39-B39)/ABS(B39))*100))))</x:f>
      </x:c>
      <x:c r="E39" s="399">
        <x:f>IF(E8&lt;DATEVALUE("03/31/2022"),"N/A",ANV0016_C3)</x:f>
      </x:c>
      <x:c r="F39" s="119">
        <x:f>IF(E39="N/A", " ", IF(C39="N/A", " ",IF(AND(C39=0,E39=0,),"N/A",IF(ABS(C39)=0, "N/A", ((E39-C39)/ABS(C39))*100))))</x:f>
      </x:c>
      <x:c r="G39" s="399">
        <x:f>IF(G8&lt;DATEVALUE("03/31/2022"),"N/A",ANV0016_C4)</x:f>
      </x:c>
      <x:c r="H39" s="119">
        <x:f>IF(G39="N/A", " ", IF(E39="N/A", " ",IF(AND(E39=0,G39=0,),"N/A",IF(ABS(E39)=0, "N/A", ((G39-E39)/ABS(E39))*100))))</x:f>
      </x:c>
      <x:c r="I39" s="399">
        <x:f>IF(I8&lt;DATEVALUE("03/31/2022"),"N/A",ANV0016_C5)</x:f>
      </x:c>
      <x:c r="J39" s="119">
        <x:f>IF(I39="N/A", " ", IF(G39="N/A", " ",IF(AND(G39=0,I39=0,),"N/A",IF(ABS(G39)=0, "N/A",((I39-G39)/ABS(G39))*100))))</x:f>
      </x:c>
    </x:row>
    <x:row r="40" spans="1:10" ht="13.15" customHeight="1" x14ac:dyDescent="0.2">
      <x:c r="A40" s="101" t="s">
        <x:v>909</x:v>
      </x:c>
      <x:c r="B40" s="399">
        <x:f>IF(B8&lt;DATEVALUE("03/31/2022"),"N/A",ANV0020_C1)</x:f>
      </x:c>
      <x:c r="C40" s="399">
        <x:f>IF(C8&lt;DATEVALUE("03/31/2022"),"N/A",ANV0020_C2)</x:f>
      </x:c>
      <x:c r="D40" s="119">
        <x:f>IF(C40="N/A", " ", IF(B40="N/A", " ",IF(AND(B40=0,C40=0,),"N/A",IF(ABS(B40)=0, "N/A", ((C40-B40)/ABS(B40))*100))))</x:f>
      </x:c>
      <x:c r="E40" s="399">
        <x:f>IF(E8&lt;DATEVALUE("03/31/2022"),"N/A",ANV0020_C3)</x:f>
      </x:c>
      <x:c r="F40" s="119">
        <x:f>IF(E40="N/A", " ", IF(C40="N/A", " ",IF(AND(C40=0,E40=0,),"N/A",IF(ABS(C40)=0, "N/A", ((E40-C40)/ABS(C40))*100))))</x:f>
      </x:c>
      <x:c r="G40" s="399">
        <x:f>IF(G8&lt;DATEVALUE("03/31/2022"),"N/A",ANV0020_C4)</x:f>
      </x:c>
      <x:c r="H40" s="119">
        <x:f>IF(G40="N/A", " ", IF(E40="N/A", " ",IF(AND(E40=0,G40=0,),"N/A",IF(ABS(E40)=0, "N/A", ((G40-E40)/ABS(E40))*100))))</x:f>
      </x:c>
      <x:c r="I40" s="399">
        <x:f>IF(I8&lt;DATEVALUE("03/31/2022"),"N/A",ANV0020_C5)</x:f>
      </x:c>
      <x:c r="J40" s="119">
        <x:f>IF(I40="N/A", " ", IF(G40="N/A", " ",IF(AND(G40=0,I40=0,),"N/A",IF(ABS(G40)=0, "N/A",((I40-G40)/ABS(G40))*100))))</x:f>
      </x:c>
    </x:row>
    <x:row r="41" spans="1:10" ht="13.15" customHeight="1" x14ac:dyDescent="0.2">
      <x:c r="A41" s="101" t="s">
        <x:v>910</x:v>
      </x:c>
      <x:c r="B41" s="399">
        <x:f>IF(B8&lt;DATEVALUE("03/31/2022"),"N/A",ANV0036_C1)</x:f>
      </x:c>
      <x:c r="C41" s="399">
        <x:f>IF(C8&lt;DATEVALUE("03/31/2022"),"N/A",ANV0036_C2)</x:f>
      </x:c>
      <x:c r="D41" s="119">
        <x:f>IF(C41="N/A", " ", IF(B41="N/A", " ",IF(AND(B41=0,C41=0,),"N/A",IF(ABS(B41)=0, "N/A", ((C41-B41)/ABS(B41))*100))))</x:f>
      </x:c>
      <x:c r="E41" s="399">
        <x:f>IF(E8&lt;DATEVALUE("03/31/2022"),"N/A",ANV0036_C3)</x:f>
      </x:c>
      <x:c r="F41" s="119">
        <x:f>IF(E41="N/A", " ", IF(C41="N/A", " ",IF(AND(C41=0,E41=0,),"N/A",IF(ABS(C41)=0, "N/A", ((E41-C41)/ABS(C41))*100))))</x:f>
      </x:c>
      <x:c r="G41" s="399">
        <x:f>IF(G8&lt;DATEVALUE("03/31/2022"),"N/A",ANV0036_C4)</x:f>
      </x:c>
      <x:c r="H41" s="119">
        <x:f>IF(G41="N/A", " ", IF(E41="N/A", " ",IF(AND(E41=0,G41=0,),"N/A",IF(ABS(E41)=0, "N/A", ((G41-E41)/ABS(E41))*100))))</x:f>
      </x:c>
      <x:c r="I41" s="399">
        <x:f>IF(I8&lt;DATEVALUE("03/31/2022"),"N/A",ANV0036_C5)</x:f>
      </x:c>
      <x:c r="J41" s="119">
        <x:f>IF(I41="N/A", " ", IF(G41="N/A", " ",IF(AND(G41=0,I41=0,),"N/A",IF(ABS(G41)=0, "N/A",((I41-G41)/ABS(G41))*100))))</x:f>
      </x:c>
    </x:row>
    <x:row r="42" spans="1:10" ht="13.15" customHeight="1" x14ac:dyDescent="0.2">
      <x:c r="A42" s="178" t="s">
        <x:v>911</x:v>
      </x:c>
      <x:c r="B42" s="399">
        <x:f>IF(B8&lt;DATEVALUE("03/31/2022"),"N/A",ANV0052_C1)</x:f>
      </x:c>
      <x:c r="C42" s="399">
        <x:f>IF(C8&lt;DATEVALUE("03/31/2022"),"N/A",ANV0052_C2)</x:f>
      </x:c>
      <x:c r="D42" s="119">
        <x:f>IF(C42="N/A", " ", IF(B42="N/A", " ",IF(AND(B42=0,C42=0,),"N/A",IF(ABS(B42)=0, "N/A", ((C42-B42)/ABS(B42))*100))))</x:f>
      </x:c>
      <x:c r="E42" s="399">
        <x:f>IF(E8&lt;DATEVALUE("03/31/2022"),"N/A",ANV0052_C3)</x:f>
      </x:c>
      <x:c r="F42" s="119">
        <x:f>IF(E42="N/A", " ", IF(C42="N/A", " ",IF(AND(C42=0,E42=0,),"N/A",IF(ABS(C42)=0, "N/A", ((E42-C42)/ABS(C42))*100))))</x:f>
      </x:c>
      <x:c r="G42" s="399">
        <x:f>IF(G8&lt;DATEVALUE("03/31/2022"),"N/A",ANV0052_C4)</x:f>
      </x:c>
      <x:c r="H42" s="119">
        <x:f>IF(G42="N/A", " ", IF(E42="N/A", " ",IF(AND(E42=0,G42=0,),"N/A",IF(ABS(E42)=0, "N/A", ((G42-E42)/ABS(E42))*100))))</x:f>
      </x:c>
      <x:c r="I42" s="399">
        <x:f>IF(I8&lt;DATEVALUE("03/31/2022"),"N/A",ANV0052_C5)</x:f>
      </x:c>
      <x:c r="J42" s="119">
        <x:f>IF(I42="N/A", " ", IF(G42="N/A", " ",IF(AND(G42=0,I42=0,),"N/A",IF(ABS(G42)=0, "N/A",((I42-G42)/ABS(G42))*100))))</x:f>
      </x:c>
    </x:row>
    <x:row r="43" spans="1:10" ht="24" customHeight="1" x14ac:dyDescent="0.2">
      <x:c r="A43" s="178" t="s">
        <x:v>912</x:v>
      </x:c>
      <x:c r="B43" s="399">
        <x:f>IF(B8&lt;DATEVALUE("03/31/2022"),"N/A",ANV0068_C1)</x:f>
      </x:c>
      <x:c r="C43" s="399">
        <x:f>IF(C8&lt;DATEVALUE("03/31/2022"),"N/A",ANV0068_C2)</x:f>
      </x:c>
      <x:c r="D43" s="119">
        <x:f>IF(C43="N/A", " ", IF(B43="N/A", " ",IF(AND(B43=0,C43=0,),"N/A",IF(ABS(B43)=0, "N/A", ((C43-B43)/ABS(B43))*100))))</x:f>
      </x:c>
      <x:c r="E43" s="399">
        <x:f>IF(E8&lt;DATEVALUE("03/31/2022"),"N/A",ANV0068_C3)</x:f>
      </x:c>
      <x:c r="F43" s="119">
        <x:f>IF(E43="N/A", " ", IF(C43="N/A", " ",IF(AND(C43=0,E43=0,),"N/A",IF(ABS(C43)=0, "N/A", ((E43-C43)/ABS(C43))*100))))</x:f>
      </x:c>
      <x:c r="G43" s="399">
        <x:f>IF(G8&lt;DATEVALUE("03/31/2022"),"N/A",ANV0068_C4)</x:f>
      </x:c>
      <x:c r="H43" s="119">
        <x:f>IF(G43="N/A", " ", IF(E43="N/A", " ",IF(AND(E43=0,G43=0,),"N/A",IF(ABS(E43)=0, "N/A", ((G43-E43)/ABS(E43))*100))))</x:f>
      </x:c>
      <x:c r="I43" s="399">
        <x:f>IF(I8&lt;DATEVALUE("03/31/2022"),"N/A",ANV0068_C5)</x:f>
      </x:c>
      <x:c r="J43" s="119">
        <x:f>IF(I43="N/A", " ", IF(G43="N/A", " ",IF(AND(G43=0,I43=0,),"N/A",IF(ABS(G43)=0, "N/A",((I43-G43)/ABS(G43))*100))))</x:f>
      </x:c>
    </x:row>
    <x:row r="44" spans="1:10" ht="13.15" customHeight="1" x14ac:dyDescent="0.2">
      <x:c r="A44" s="178" t="s">
        <x:v>913</x:v>
      </x:c>
      <x:c r="B44" s="399">
        <x:f>IF(B8&lt;DATEVALUE("03/31/2022"),"N/A",ANV0072_C1)</x:f>
      </x:c>
      <x:c r="C44" s="399">
        <x:f>IF(C8&lt;DATEVALUE("03/31/2022"),"N/A",ANV0072_C2)</x:f>
      </x:c>
      <x:c r="D44" s="119">
        <x:f>IF(C44="N/A", " ", IF(B44="N/A", " ",IF(AND(B44=0,C44=0,),"N/A",IF(ABS(B44)=0, "N/A", ((C44-B44)/ABS(B44))*100))))</x:f>
      </x:c>
      <x:c r="E44" s="399">
        <x:f>IF(E8&lt;DATEVALUE("03/31/2022"),"N/A",ANV0072_C3)</x:f>
      </x:c>
      <x:c r="F44" s="119">
        <x:f>IF(E44="N/A", " ", IF(C44="N/A", " ",IF(AND(C44=0,E44=0,),"N/A",IF(ABS(C44)=0, "N/A", ((E44-C44)/ABS(C44))*100))))</x:f>
      </x:c>
      <x:c r="G44" s="399">
        <x:f>IF(G8&lt;DATEVALUE("03/31/2022"),"N/A",ANV0072_C4)</x:f>
      </x:c>
      <x:c r="H44" s="119">
        <x:f>IF(G44="N/A", " ", IF(E44="N/A", " ",IF(AND(E44=0,G44=0,),"N/A",IF(ABS(E44)=0, "N/A", ((G44-E44)/ABS(E44))*100))))</x:f>
      </x:c>
      <x:c r="I44" s="399">
        <x:f>IF(I8&lt;DATEVALUE("03/31/2022"),"N/A",ANV0072_C5)</x:f>
      </x:c>
      <x:c r="J44" s="119">
        <x:f>IF(I44="N/A", " ", IF(G44="N/A", " ",IF(AND(G44=0,I44=0,),"N/A",IF(ABS(G44)=0, "N/A",((I44-G44)/ABS(G44))*100))))</x:f>
      </x:c>
    </x:row>
    <x:row r="45" spans="1:10" ht="13.15" customHeight="1" x14ac:dyDescent="0.2">
      <x:c r="A45" s="178" t="s">
        <x:v>914</x:v>
      </x:c>
      <x:c r="B45" s="399">
        <x:f>IF(B8&lt;DATEVALUE("03/31/2022"),"N/A",ANV0076_C1)</x:f>
      </x:c>
      <x:c r="C45" s="399">
        <x:f>IF(C8&lt;DATEVALUE("03/31/2022"),"N/A",ANV0076_C2)</x:f>
      </x:c>
      <x:c r="D45" s="119">
        <x:f>IF(C45="N/A", " ", IF(B45="N/A", " ",IF(AND(B45=0,C45=0,),"N/A",IF(ABS(B45)=0, "N/A", ((C45-B45)/ABS(B45))*100))))</x:f>
      </x:c>
      <x:c r="E45" s="399">
        <x:f>IF(E8&lt;DATEVALUE("03/31/2022"),"N/A",ANV0076_C3)</x:f>
      </x:c>
      <x:c r="F45" s="119">
        <x:f>IF(E45="N/A", " ", IF(C45="N/A", " ",IF(AND(C45=0,E45=0,),"N/A",IF(ABS(C45)=0, "N/A", ((E45-C45)/ABS(C45))*100))))</x:f>
      </x:c>
      <x:c r="G45" s="399">
        <x:f>IF(G8&lt;DATEVALUE("03/31/2022"),"N/A",ANV0076_C4)</x:f>
      </x:c>
      <x:c r="H45" s="119">
        <x:f>IF(G45="N/A", " ", IF(E45="N/A", " ",IF(AND(E45=0,G45=0,),"N/A",IF(ABS(E45)=0, "N/A", ((G45-E45)/ABS(E45))*100))))</x:f>
      </x:c>
      <x:c r="I45" s="399">
        <x:f>IF(I8&lt;DATEVALUE("03/31/2022"),"N/A",ANV0076_C5)</x:f>
      </x:c>
      <x:c r="J45" s="119">
        <x:f>IF(I45="N/A", " ", IF(G45="N/A", " ",IF(AND(G45=0,I45=0,),"N/A",IF(ABS(G45)=0, "N/A",((I45-G45)/ABS(G45))*100))))</x:f>
      </x:c>
    </x:row>
    <x:row r="46" spans="1:10" ht="13.15" customHeight="1" x14ac:dyDescent="0.2">
      <x:c r="A46" s="178" t="s">
        <x:v>921</x:v>
      </x:c>
      <x:c r="B46" s="399">
        <x:f>IF(B8&lt;DATEVALUE("03/31/2022"),"N/A",ANV0080_C1)</x:f>
      </x:c>
      <x:c r="C46" s="399">
        <x:f>IF(C8&lt;DATEVALUE("03/31/2022"),"N/A",ANV0080_C2)</x:f>
      </x:c>
      <x:c r="D46" s="119">
        <x:f>IF(C46="N/A", " ", IF(B46="N/A", " ",IF(AND(B46=0,C46=0,),"N/A",IF(ABS(B46)=0, "N/A", ((C46-B46)/ABS(B46))*100))))</x:f>
      </x:c>
      <x:c r="E46" s="399">
        <x:f>IF(E8&lt;DATEVALUE("03/31/2022"),"N/A",ANV0080_C3)</x:f>
      </x:c>
      <x:c r="F46" s="119">
        <x:f>IF(E46="N/A", " ", IF(C46="N/A", " ",IF(AND(C46=0,E46=0,),"N/A",IF(ABS(C46)=0, "N/A", ((E46-C46)/ABS(C46))*100))))</x:f>
      </x:c>
      <x:c r="G46" s="399">
        <x:f>IF(G8&lt;DATEVALUE("03/31/2022"),"N/A",ANV0080_C4)</x:f>
      </x:c>
      <x:c r="H46" s="119">
        <x:f>IF(G46="N/A", " ", IF(E46="N/A", " ",IF(AND(E46=0,G46=0,),"N/A",IF(ABS(E46)=0, "N/A", ((G46-E46)/ABS(E46))*100))))</x:f>
      </x:c>
      <x:c r="I46" s="399">
        <x:f>IF(I8&lt;DATEVALUE("03/31/2022"),"N/A",ANV0080_C5)</x:f>
      </x:c>
      <x:c r="J46" s="119">
        <x:f>IF(I46="N/A", " ", IF(G46="N/A", " ",IF(AND(G46=0,I46=0,),"N/A",IF(ABS(G46)=0, "N/A",((I46-G46)/ABS(G46))*100))))</x:f>
      </x:c>
    </x:row>
    <x:row r="47" spans="1:10" ht="13.15" customHeight="1" x14ac:dyDescent="0.2">
      <x:c r="A47" s="202" t="s">
        <x:v>922</x:v>
      </x:c>
      <x:c r="B47" s="399">
        <x:f>IF(B8&lt;DATEVALUE("03/31/2022"),"N/A",ANV0084_C1)</x:f>
      </x:c>
      <x:c r="C47" s="399">
        <x:f>IF(C8&lt;DATEVALUE("03/31/2022"),"N/A",ANV0084_C2)</x:f>
      </x:c>
      <x:c r="D47" s="119">
        <x:f>IF(C47="N/A", " ", IF(B47="N/A", " ",IF(AND(B47=0,C47=0,),"N/A",IF(ABS(B47)=0, "N/A", ((C47-B47)/ABS(B47))*100))))</x:f>
      </x:c>
      <x:c r="E47" s="399">
        <x:f>IF(E8&lt;DATEVALUE("03/31/2022"),"N/A",ANV0084_C3)</x:f>
      </x:c>
      <x:c r="F47" s="119">
        <x:f>IF(E47="N/A", " ", IF(C47="N/A", " ",IF(AND(C47=0,E47=0,),"N/A",IF(ABS(C47)=0, "N/A", ((E47-C47)/ABS(C47))*100))))</x:f>
      </x:c>
      <x:c r="G47" s="399">
        <x:f>IF(G8&lt;DATEVALUE("03/31/2022"),"N/A",ANV0084_C4)</x:f>
      </x:c>
      <x:c r="H47" s="119">
        <x:f>IF(G47="N/A", " ", IF(E47="N/A", " ",IF(AND(E47=0,G47=0,),"N/A",IF(ABS(E47)=0, "N/A", ((G47-E47)/ABS(E47))*100))))</x:f>
      </x:c>
      <x:c r="I47" s="399">
        <x:f>IF(I8&lt;DATEVALUE("03/31/2022"),"N/A",ANV0084_C5)</x:f>
      </x:c>
      <x:c r="J47" s="119">
        <x:f>IF(I47="N/A", " ", IF(G47="N/A", " ",IF(AND(G47=0,I47=0,),"N/A",IF(ABS(G47)=0, "N/A",((I47-G47)/ABS(G47))*100))))</x:f>
      </x:c>
    </x:row>
    <x:row r="48" spans="1:10" ht="13.15" customHeight="1" x14ac:dyDescent="0.2">
      <x:c r="A48" s="238" t="s">
        <x:v>87</x:v>
      </x:c>
      <x:c r="B48" s="289"/>
      <x:c r="C48" s="289"/>
      <x:c r="D48" s="383"/>
      <x:c r="E48" s="289"/>
      <x:c r="F48" s="383"/>
      <x:c r="G48" s="289"/>
      <x:c r="H48" s="404"/>
      <x:c r="I48" s="388" t="s">
        <x:v>923</x:v>
      </x:c>
      <x:c r="J48" s="335"/>
    </x:row>
    <x:row r="49" spans="1:10" x14ac:dyDescent="0.2">
      <x:c r="A49" s="101"/>
      <x:c r="B49" s="101"/>
      <x:c r="C49" s="101"/>
      <x:c r="D49" s="382"/>
      <x:c r="E49" s="101"/>
      <x:c r="F49" s="382"/>
      <x:c r="G49" s="101"/>
      <x:c r="H49" s="382"/>
      <x:c r="I49" s="101"/>
      <x:c r="J49" s="281"/>
    </x:row>
    <x:row r="50" spans="1:10" x14ac:dyDescent="0.2">
      <x:c r="A50" s="98"/>
      <x:c r="B50" s="98"/>
      <x:c r="C50" s="98"/>
      <x:c r="D50" s="281"/>
      <x:c r="E50" s="98"/>
      <x:c r="F50" s="281"/>
      <x:c r="G50" s="98"/>
      <x:c r="I50" s="98"/>
      <x:c r="J50" s="281"/>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ignoredErrors>
    <x:ignoredError sqref="G12 G14" formula="1"/>
  </x:ignoredErrors>
  <x:tableParts count="0"/>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700-000000000000}" mc:Ignorable="x14ac xr xr2 xr3">
  <x:sheetPr codeName="Sheet11">
    <x:outlinePr summaryBelow="1" summaryRight="1"/>
    <x:pageSetUpPr fitToPage="1"/>
  </x:sheetPr>
  <x:dimension ref="A1:J81"/>
  <x:sheetViews>
    <x:sheetView workbookViewId="0"/>
  </x:sheetViews>
  <x:sheetFormatPr defaultRowHeight="12.75" x14ac:dyDescent="0.2"/>
  <x:cols>
    <x:col min="1" max="1" width="58.710938" style="0"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28</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924</x:v>
      </x:c>
      <x:c r="B9" s="101"/>
      <x:c r="C9" s="101"/>
      <x:c r="D9" s="119"/>
      <x:c r="E9" s="101"/>
      <x:c r="F9" s="119"/>
      <x:c r="G9" s="101"/>
      <x:c r="H9" s="119"/>
      <x:c r="I9" s="101"/>
      <x:c r="J9" s="119"/>
    </x:row>
    <x:row r="10" spans="1:13" ht="12" customHeight="1" x14ac:dyDescent="0.2">
      <x:c r="A10" s="202" t="s">
        <x:v>925</x:v>
      </x:c>
      <x:c r="B10" s="101"/>
      <x:c r="C10" s="101"/>
      <x:c r="D10" s="119"/>
      <x:c r="E10" s="101"/>
      <x:c r="F10" s="119"/>
      <x:c r="G10" s="101"/>
      <x:c r="H10" s="119"/>
      <x:c r="I10" s="101"/>
      <x:c r="J10" s="119"/>
    </x:row>
    <x:row r="11" spans="1:13" ht="13.15" customHeight="1" x14ac:dyDescent="0.2">
      <x:c r="A11" s="153" t="s">
        <x:v>907</x:v>
      </x:c>
      <x:c r="B11" s="54">
        <x:f>IF(B8&lt;DATEVALUE("3/31/2022"),"N/A",ANV0001_C1)</x:f>
      </x:c>
      <x:c r="C11" s="54">
        <x:f>IF(C8&lt;DATEVALUE("3/31/2022"),"N/A",ANV0001_C2)</x:f>
      </x:c>
      <x:c r="D11" s="119">
        <x:f>IF(C11="N/A", " ", IF(B11="N/A", " ",IF(AND(B11=0,C11=0,),"N/A",IF(ABS(B11)=0, "N/A", ((C11-B11)/ABS(B11))*100))))</x:f>
      </x:c>
      <x:c r="E11" s="54">
        <x:f>IF(E8&lt;DATEVALUE("3/31/2022"),"N/A",ANV0001_C3)</x:f>
      </x:c>
      <x:c r="F11" s="119">
        <x:f>IF(E11="N/A", " ", IF(C11="N/A", " ",IF(AND(C11=0,E11=0,),"N/A",IF(ABS(C11)=0, "N/A", ((E11-C11)/ABS(C11))*100))))</x:f>
      </x:c>
      <x:c r="G11" s="54">
        <x:f>IF(G8&lt;DATEVALUE("3/31/2022"),"N/A",ANV0001_C4)</x:f>
      </x:c>
      <x:c r="H11" s="119">
        <x:f>IF(G11="N/A", " ", IF(E11="N/A", " ",IF(AND(E11=0,G11=0,),"N/A",IF(ABS(E11)=0, "N/A", ((G11-E11)/ABS(E11))*100))))</x:f>
      </x:c>
      <x:c r="I11" s="54">
        <x:f>IF(I8&lt;DATEVALUE("3/31/2022"),"N/A",ANV0001_C5)</x:f>
      </x:c>
      <x:c r="J11" s="119">
        <x:f>IF(I11="N/A", " ", IF(G11="N/A", " ",IF(AND(G11=0,I11=0,),"N/A",IF(ABS(G11)=0, "N/A",((I11-G11)/ABS(G11))*100))))</x:f>
      </x:c>
    </x:row>
    <x:row r="12" spans="1:13" ht="13.15" customHeight="1" x14ac:dyDescent="0.2">
      <x:c r="A12" s="153" t="s">
        <x:v>908</x:v>
      </x:c>
      <x:c r="B12" s="54">
        <x:f>IF(B8&lt;DATEVALUE("3/31/2022"),"N/A",ANV0013_C1)</x:f>
      </x:c>
      <x:c r="C12" s="54">
        <x:f>IF(C8&lt;DATEVALUE("3/31/2022"),"N/A",ANV0013_C2)</x:f>
      </x:c>
      <x:c r="D12" s="119">
        <x:f>IF(C12="N/A", " ", IF(B12="N/A", " ",IF(AND(B12=0,C12=0,),"N/A",IF(ABS(B12)=0, "N/A", ((C12-B12)/ABS(B12))*100))))</x:f>
      </x:c>
      <x:c r="E12" s="54">
        <x:f>IF(E8&lt;DATEVALUE("3/31/2022"),"N/A",ANV0013_C3)</x:f>
      </x:c>
      <x:c r="F12" s="119">
        <x:f>IF(E12="N/A", " ", IF(C12="N/A", " ",IF(AND(C12=0,E12=0,),"N/A",IF(ABS(C12)=0, "N/A", ((E12-C12)/ABS(C12))*100))))</x:f>
      </x:c>
      <x:c r="G12" s="54">
        <x:f>IF(G8&lt;DATEVALUE("3/31/2022"),"N/A",ANV0013_C4)</x:f>
      </x:c>
      <x:c r="H12" s="119">
        <x:f>IF(G12="N/A", " ", IF(E12="N/A", " ",IF(AND(E12=0,G12=0,),"N/A",IF(ABS(E12)=0, "N/A", ((G12-E12)/ABS(E12))*100))))</x:f>
      </x:c>
      <x:c r="I12" s="54">
        <x:f>IF(I8&lt;DATEVALUE("3/31/2022"),"N/A",ANV0013_C5)</x:f>
      </x:c>
      <x:c r="J12" s="119">
        <x:f>IF(I12="N/A", " ", IF(G12="N/A", " ",IF(AND(G12=0,I12=0,),"N/A",IF(ABS(G12)=0, "N/A",((I12-G12)/ABS(G12))*100))))</x:f>
      </x:c>
    </x:row>
    <x:row r="13" spans="1:13" ht="13.15" customHeight="1" x14ac:dyDescent="0.2">
      <x:c r="A13" s="153" t="s">
        <x:v>909</x:v>
      </x:c>
      <x:c r="B13" s="54">
        <x:f>IF(B8&lt;DATEVALUE("3/31/2022"),"N/A",ANV0017_C1)</x:f>
      </x:c>
      <x:c r="C13" s="54">
        <x:f>IF(C8&lt;DATEVALUE("3/31/2022"),"N/A",ANV0017_C2)</x:f>
      </x:c>
      <x:c r="D13" s="119">
        <x:f>IF(C13="N/A", " ", IF(B13="N/A", " ",IF(AND(B13=0,C13=0,),"N/A",IF(ABS(B13)=0, "N/A", ((C13-B13)/ABS(B13))*100))))</x:f>
      </x:c>
      <x:c r="E13" s="54">
        <x:f>IF(E8&lt;DATEVALUE("3/31/2022"),"N/A",ANV0017_C3)</x:f>
      </x:c>
      <x:c r="F13" s="119">
        <x:f>IF(E13="N/A", " ", IF(C13="N/A", " ",IF(AND(C13=0,E13=0,),"N/A",IF(ABS(C13)=0, "N/A", ((E13-C13)/ABS(C13))*100))))</x:f>
      </x:c>
      <x:c r="G13" s="54">
        <x:f>IF(G8&lt;DATEVALUE("3/31/2022"),"N/A",ANV0017_C4)</x:f>
      </x:c>
      <x:c r="H13" s="119">
        <x:f>IF(G13="N/A", " ", IF(E13="N/A", " ",IF(AND(E13=0,G13=0,),"N/A",IF(ABS(E13)=0, "N/A", ((G13-E13)/ABS(E13))*100))))</x:f>
      </x:c>
      <x:c r="I13" s="54">
        <x:f>IF(I8&lt;DATEVALUE("3/31/2022"),"N/A",ANV0017_C5)</x:f>
      </x:c>
      <x:c r="J13" s="119">
        <x:f>IF(I13="N/A", " ", IF(G13="N/A", " ",IF(AND(G13=0,I13=0,),"N/A",IF(ABS(G13)=0, "N/A",((I13-G13)/ABS(G13))*100))))</x:f>
      </x:c>
    </x:row>
    <x:row r="14" spans="1:13" ht="13.15" customHeight="1" x14ac:dyDescent="0.2">
      <x:c r="A14" s="153" t="s">
        <x:v>910</x:v>
      </x:c>
      <x:c r="B14" s="54">
        <x:f>IF(B8&lt;DATEVALUE("3/31/2022"),"N/A",ANV0033_C1)</x:f>
      </x:c>
      <x:c r="C14" s="54">
        <x:f>IF(C8&lt;DATEVALUE("3/31/2022"),"N/A",ANV0033_C2)</x:f>
      </x:c>
      <x:c r="D14" s="119">
        <x:f>IF(C14="N/A", " ", IF(B14="N/A", " ",IF(AND(B14=0,C14=0,),"N/A",IF(ABS(B14)=0, "N/A", ((C14-B14)/ABS(B14))*100))))</x:f>
      </x:c>
      <x:c r="E14" s="54">
        <x:f>IF(E8&lt;DATEVALUE("3/31/2022"),"N/A",ANV0033_C3)</x:f>
      </x:c>
      <x:c r="F14" s="119">
        <x:f>IF(E14="N/A", " ", IF(C14="N/A", " ",IF(AND(C14=0,E14=0,),"N/A",IF(ABS(C14)=0, "N/A", ((E14-C14)/ABS(C14))*100))))</x:f>
      </x:c>
      <x:c r="G14" s="54">
        <x:f>IF(G8&lt;DATEVALUE("3/31/2022"),"N/A",ANV0033_C4)</x:f>
      </x:c>
      <x:c r="H14" s="119">
        <x:f>IF(G14="N/A", " ", IF(E14="N/A", " ",IF(AND(E14=0,G14=0,),"N/A",IF(ABS(E14)=0, "N/A", ((G14-E14)/ABS(E14))*100))))</x:f>
      </x:c>
      <x:c r="I14" s="54">
        <x:f>IF(I8&lt;DATEVALUE("3/31/2022"),"N/A",ANV0033_C5)</x:f>
      </x:c>
      <x:c r="J14" s="119">
        <x:f>IF(I14="N/A", " ", IF(G14="N/A", " ",IF(AND(G14=0,I14=0,),"N/A",IF(ABS(G14)=0, "N/A",((I14-G14)/ABS(G14))*100))))</x:f>
      </x:c>
    </x:row>
    <x:row r="15" spans="1:13" ht="13.15" customHeight="1" x14ac:dyDescent="0.2">
      <x:c r="A15" s="153" t="s">
        <x:v>911</x:v>
      </x:c>
      <x:c r="B15" s="54">
        <x:f>IF(B8&lt;DATEVALUE("3/31/2022"),"N/A",ANV0049_C1)</x:f>
      </x:c>
      <x:c r="C15" s="54">
        <x:f>IF(C8&lt;DATEVALUE("3/31/2022"),"N/A",ANV0049_C2)</x:f>
      </x:c>
      <x:c r="D15" s="119">
        <x:f>IF(C15="N/A", " ", IF(B15="N/A", " ",IF(AND(B15=0,C15=0,),"N/A",IF(ABS(B15)=0, "N/A", ((C15-B15)/ABS(B15))*100))))</x:f>
      </x:c>
      <x:c r="E15" s="54">
        <x:f>IF(E8&lt;DATEVALUE("3/31/2022"),"N/A",ANV0049_C3)</x:f>
      </x:c>
      <x:c r="F15" s="119">
        <x:f>IF(E15="N/A", " ", IF(C15="N/A", " ",IF(AND(C15=0,E15=0,),"N/A",IF(ABS(C15)=0, "N/A", ((E15-C15)/ABS(C15))*100))))</x:f>
      </x:c>
      <x:c r="G15" s="54">
        <x:f>IF(G8&lt;DATEVALUE("3/31/2022"),"N/A",ANV0049_C4)</x:f>
      </x:c>
      <x:c r="H15" s="119">
        <x:f>IF(G15="N/A", " ", IF(E15="N/A", " ",IF(AND(E15=0,G15=0,),"N/A",IF(ABS(E15)=0, "N/A", ((G15-E15)/ABS(E15))*100))))</x:f>
      </x:c>
      <x:c r="I15" s="54">
        <x:f>IF(I8&lt;DATEVALUE("3/31/2022"),"N/A",ANV0049_C5)</x:f>
      </x:c>
      <x:c r="J15" s="119">
        <x:f>IF(I15="N/A", " ", IF(G15="N/A", " ",IF(AND(G15=0,I15=0,),"N/A",IF(ABS(G15)=0, "N/A",((I15-G15)/ABS(G15))*100))))</x:f>
      </x:c>
    </x:row>
    <x:row r="16" spans="1:13" ht="13.15" customHeight="1" x14ac:dyDescent="0.2">
      <x:c r="A16" s="153" t="s">
        <x:v>912</x:v>
      </x:c>
      <x:c r="B16" s="54">
        <x:f>IF(B8&lt;DATEVALUE("3/31/2022"),"N/A",ANV0065_C1)</x:f>
      </x:c>
      <x:c r="C16" s="54">
        <x:f>IF(C8&lt;DATEVALUE("3/31/2022"),"N/A",ANV0065_C2)</x:f>
      </x:c>
      <x:c r="D16" s="119">
        <x:f>IF(C16="N/A", " ", IF(B16="N/A", " ",IF(AND(B16=0,C16=0,),"N/A",IF(ABS(B16)=0, "N/A", ((C16-B16)/ABS(B16))*100))))</x:f>
      </x:c>
      <x:c r="E16" s="54">
        <x:f>IF(E8&lt;DATEVALUE("3/31/2022"),"N/A",ANV0065_C3)</x:f>
      </x:c>
      <x:c r="F16" s="119">
        <x:f>IF(E16="N/A", " ", IF(C16="N/A", " ",IF(AND(C16=0,E16=0,),"N/A",IF(ABS(C16)=0, "N/A", ((E16-C16)/ABS(C16))*100))))</x:f>
      </x:c>
      <x:c r="G16" s="54">
        <x:f>IF(G8&lt;DATEVALUE("3/31/2022"),"N/A",ANV0065_C4)</x:f>
      </x:c>
      <x:c r="H16" s="119">
        <x:f>IF(G16="N/A", " ", IF(E16="N/A", " ",IF(AND(E16=0,G16=0,),"N/A",IF(ABS(E16)=0, "N/A", ((G16-E16)/ABS(E16))*100))))</x:f>
      </x:c>
      <x:c r="I16" s="54">
        <x:f>IF(I8&lt;DATEVALUE("3/31/2022"),"N/A",ANV0065_C5)</x:f>
      </x:c>
      <x:c r="J16" s="119">
        <x:f>IF(I16="N/A", " ", IF(G16="N/A", " ",IF(AND(G16=0,I16=0,),"N/A",IF(ABS(G16)=0, "N/A",((I16-G16)/ABS(G16))*100))))</x:f>
      </x:c>
    </x:row>
    <x:row r="17" spans="1:13" ht="13.15" customHeight="1" x14ac:dyDescent="0.2">
      <x:c r="A17" s="153" t="s">
        <x:v>913</x:v>
      </x:c>
      <x:c r="B17" s="54">
        <x:f>IF(B8&lt;DATEVALUE("3/31/2022"),"N/A",ANV0069_C1)</x:f>
      </x:c>
      <x:c r="C17" s="54">
        <x:f>IF(C8&lt;DATEVALUE("3/31/2022"),"N/A",ANV0069_C2)</x:f>
      </x:c>
      <x:c r="D17" s="119">
        <x:f>IF(C17="N/A", " ", IF(B17="N/A", " ",IF(AND(B17=0,C17=0,),"N/A",IF(ABS(B17)=0, "N/A", ((C17-B17)/ABS(B17))*100))))</x:f>
      </x:c>
      <x:c r="E17" s="54">
        <x:f>IF(E8&lt;DATEVALUE("3/31/2022"),"N/A",ANV0069_C3)</x:f>
      </x:c>
      <x:c r="F17" s="119">
        <x:f>IF(E17="N/A", " ", IF(C17="N/A", " ",IF(AND(C17=0,E17=0,),"N/A",IF(ABS(C17)=0, "N/A", ((E17-C17)/ABS(C17))*100))))</x:f>
      </x:c>
      <x:c r="G17" s="54">
        <x:f>IF(G8&lt;DATEVALUE("3/31/2022"),"N/A",ANV0069_C4)</x:f>
      </x:c>
      <x:c r="H17" s="119">
        <x:f>IF(G17="N/A", " ", IF(E17="N/A", " ",IF(AND(E17=0,G17=0,),"N/A",IF(ABS(E17)=0, "N/A", ((G17-E17)/ABS(E17))*100))))</x:f>
      </x:c>
      <x:c r="I17" s="54">
        <x:f>IF(I8&lt;DATEVALUE("3/31/2022"),"N/A",ANV0069_C5)</x:f>
      </x:c>
      <x:c r="J17" s="119">
        <x:f>IF(I17="N/A", " ", IF(G17="N/A", " ",IF(AND(G17=0,I17=0,),"N/A",IF(ABS(G17)=0, "N/A",((I17-G17)/ABS(G17))*100))))</x:f>
      </x:c>
    </x:row>
    <x:row r="18" spans="1:13" ht="13.15" customHeight="1" x14ac:dyDescent="0.2">
      <x:c r="A18" s="153" t="s">
        <x:v>914</x:v>
      </x:c>
      <x:c r="B18" s="54">
        <x:f>IF(B8&lt;DATEVALUE("3/31/2022"),"N/A",ANV0073_C1)</x:f>
      </x:c>
      <x:c r="C18" s="54">
        <x:f>IF(C8&lt;DATEVALUE("3/31/2022"),"N/A",ANV0073_C2)</x:f>
      </x:c>
      <x:c r="D18" s="119">
        <x:f>IF(C18="N/A", " ", IF(B18="N/A", " ",IF(AND(B18=0,C18=0,),"N/A",IF(ABS(B18)=0, "N/A", ((C18-B18)/ABS(B18))*100))))</x:f>
      </x:c>
      <x:c r="E18" s="54">
        <x:f>IF(E8&lt;DATEVALUE("3/31/2022"),"N/A",ANV0073_C3)</x:f>
      </x:c>
      <x:c r="F18" s="119">
        <x:f>IF(E18="N/A", " ", IF(C18="N/A", " ",IF(AND(C18=0,E18=0,),"N/A",IF(ABS(C18)=0, "N/A", ((E18-C18)/ABS(C18))*100))))</x:f>
      </x:c>
      <x:c r="G18" s="54">
        <x:f>IF(G8&lt;DATEVALUE("3/31/2022"),"N/A",ANV0073_C4)</x:f>
      </x:c>
      <x:c r="H18" s="119">
        <x:f>IF(G18="N/A", " ", IF(E18="N/A", " ",IF(AND(E18=0,G18=0,),"N/A",IF(ABS(E18)=0, "N/A", ((G18-E18)/ABS(E18))*100))))</x:f>
      </x:c>
      <x:c r="I18" s="54">
        <x:f>IF(I8&lt;DATEVALUE("3/31/2022"),"N/A",ANV0073_C5)</x:f>
      </x:c>
      <x:c r="J18" s="119">
        <x:f>IF(I18="N/A", " ", IF(G18="N/A", " ",IF(AND(G18=0,I18=0,),"N/A",IF(ABS(G18)=0, "N/A",((I18-G18)/ABS(G18))*100))))</x:f>
      </x:c>
    </x:row>
    <x:row r="19" spans="1:13" ht="13.15" customHeight="1" x14ac:dyDescent="0.2">
      <x:c r="A19" s="150" t="s">
        <x:v>926</x:v>
      </x:c>
      <x:c r="B19" s="54">
        <x:f>IF(B8&lt;DATEVALUE("3/31/2022"),"N/A",ANV0077_C1)</x:f>
      </x:c>
      <x:c r="C19" s="54">
        <x:f>IF(C8&lt;DATEVALUE("3/31/2022"),"N/A",ANV0077_C2)</x:f>
      </x:c>
      <x:c r="D19" s="119">
        <x:f>IF(C19="N/A", " ", IF(B19="N/A", " ",IF(AND(B19=0,C19=0,),"N/A",IF(ABS(B19)=0, "N/A", ((C19-B19)/ABS(B19))*100))))</x:f>
      </x:c>
      <x:c r="E19" s="54">
        <x:f>IF(E8&lt;DATEVALUE("3/31/2022"),"N/A",ANV0077_C3)</x:f>
      </x:c>
      <x:c r="F19" s="119">
        <x:f>IF(E19="N/A", " ", IF(C19="N/A", " ",IF(AND(C19=0,E19=0,),"N/A",IF(ABS(C19)=0, "N/A", ((E19-C19)/ABS(C19))*100))))</x:f>
      </x:c>
      <x:c r="G19" s="54">
        <x:f>IF(G8&lt;DATEVALUE("3/31/2022"),"N/A",ANV0077_C4)</x:f>
      </x:c>
      <x:c r="H19" s="119">
        <x:f>IF(G19="N/A", " ", IF(E19="N/A", " ",IF(AND(E19=0,G19=0,),"N/A",IF(ABS(E19)=0, "N/A", ((G19-E19)/ABS(E19))*100))))</x:f>
      </x:c>
      <x:c r="I19" s="54">
        <x:f>IF(I8&lt;DATEVALUE("3/31/2022"),"N/A",ANV0077_C5)</x:f>
      </x:c>
      <x:c r="J19" s="119">
        <x:f>IF(I19="N/A", " ", IF(G19="N/A", " ",IF(AND(G19=0,I19=0,),"N/A",IF(ABS(G19)=0, "N/A",((I19-G19)/ABS(G19))*100))))</x:f>
      </x:c>
    </x:row>
    <x:row r="20" spans="1:13" ht="13.15" customHeight="1" x14ac:dyDescent="0.2">
      <x:c r="A20" s="202" t="s">
        <x:v>927</x:v>
      </x:c>
      <x:c r="B20" s="54">
        <x:f>IF(B8&lt;DATEVALUE("3/31/2022"),"N/A",ANV0081_C1)</x:f>
      </x:c>
      <x:c r="C20" s="54">
        <x:f>IF(C8&lt;DATEVALUE("3/31/2022"),"N/A",ANV0081_C2)</x:f>
      </x:c>
      <x:c r="D20" s="119">
        <x:f>IF(C20="N/A", " ", IF(B20="N/A", " ",IF(AND(B20=0,C20=0,),"N/A",IF(ABS(B20)=0, "N/A", ((C20-B20)/ABS(B20))*100))))</x:f>
      </x:c>
      <x:c r="E20" s="54">
        <x:f>IF(E8&lt;DATEVALUE("3/31/2022"),"N/A",ANV0081_C3)</x:f>
      </x:c>
      <x:c r="F20" s="119">
        <x:f>IF(E20="N/A", " ", IF(C20="N/A", " ",IF(AND(C20=0,E20=0,),"N/A",IF(ABS(C20)=0, "N/A", ((E20-C20)/ABS(C20))*100))))</x:f>
      </x:c>
      <x:c r="G20" s="54">
        <x:f>IF(G8&lt;DATEVALUE("3/31/2022"),"N/A",ANV0081_C4)</x:f>
      </x:c>
      <x:c r="H20" s="119">
        <x:f>IF(G20="N/A", " ", IF(E20="N/A", " ",IF(AND(E20=0,G20=0,),"N/A",IF(ABS(E20)=0, "N/A", ((G20-E20)/ABS(E20))*100))))</x:f>
      </x:c>
      <x:c r="I20" s="54">
        <x:f>IF(I8&lt;DATEVALUE("3/31/2022"),"N/A",ANV0081_C5)</x:f>
      </x:c>
      <x:c r="J20" s="119">
        <x:f>IF(I20="N/A", " ", IF(G20="N/A", " ",IF(AND(G20=0,I20=0,),"N/A",IF(ABS(G20)=0, "N/A",((I20-G20)/ABS(G20))*100))))</x:f>
      </x:c>
    </x:row>
    <x:row r="21" spans="1:13" ht="13.15" customHeight="1" x14ac:dyDescent="0.2">
      <x:c r="A21" s="205"/>
      <x:c r="B21" s="54"/>
      <x:c r="C21" s="54"/>
      <x:c r="D21" s="119"/>
      <x:c r="E21" s="54"/>
      <x:c r="F21" s="119"/>
      <x:c r="G21" s="54"/>
      <x:c r="H21" s="119"/>
      <x:c r="I21" s="54"/>
      <x:c r="J21" s="119"/>
    </x:row>
    <x:row r="22" spans="1:13" ht="13.15" customHeight="1" x14ac:dyDescent="0.2">
      <x:c r="A22" s="202" t="s">
        <x:v>928</x:v>
      </x:c>
      <x:c r="B22" s="54"/>
      <x:c r="C22" s="54"/>
      <x:c r="D22" s="119"/>
      <x:c r="E22" s="54"/>
      <x:c r="F22" s="119"/>
      <x:c r="G22" s="54"/>
      <x:c r="H22" s="119"/>
      <x:c r="I22" s="54"/>
      <x:c r="J22" s="119"/>
    </x:row>
    <x:row r="23" spans="1:13" ht="13.15" customHeight="1" x14ac:dyDescent="0.2">
      <x:c r="A23" s="153" t="s">
        <x:v>907</x:v>
      </x:c>
      <x:c r="B23" s="54">
        <x:f>IF(B8&lt;DATEVALUE("3/31/2022"),"N/A",ANV0002_C1)</x:f>
      </x:c>
      <x:c r="C23" s="54">
        <x:f>IF(C8&lt;DATEVALUE("3/31/2022"),"N/A",ANV0002_C2)</x:f>
      </x:c>
      <x:c r="D23" s="119">
        <x:f>IF(C23="N/A", " ", IF(B23="N/A", " ",IF(AND(B23=0,C23=0,),"N/A",IF(ABS(B23)=0, "N/A", ((C23-B23)/ABS(B23))*100))))</x:f>
      </x:c>
      <x:c r="E23" s="54">
        <x:f>IF(E8&lt;DATEVALUE("3/31/2022"),"N/A",ANV0002_C3)</x:f>
      </x:c>
      <x:c r="F23" s="119">
        <x:f>IF(E23="N/A", " ", IF(C23="N/A", " ",IF(AND(C23=0,E23=0,),"N/A",IF(ABS(C23)=0, "N/A", ((E23-C23)/ABS(C23))*100))))</x:f>
      </x:c>
      <x:c r="G23" s="54">
        <x:f>IF(G8&lt;DATEVALUE("3/31/2022"),"N/A",ANV0002_C4)</x:f>
      </x:c>
      <x:c r="H23" s="119">
        <x:f>IF(G23="N/A", " ", IF(E23="N/A", " ",IF(AND(E23=0,G23=0,),"N/A",IF(ABS(E23)=0, "N/A", ((G23-E23)/ABS(E23))*100))))</x:f>
      </x:c>
      <x:c r="I23" s="54">
        <x:f>IF(I8&lt;DATEVALUE("3/31/2022"),"N/A",ANV0002_C5)</x:f>
      </x:c>
      <x:c r="J23" s="119">
        <x:f>IF(I23="N/A", " ", IF(G23="N/A", " ",IF(AND(G23=0,I23=0,),"N/A",IF(ABS(G23)=0, "N/A",((I23-G23)/ABS(G23))*100))))</x:f>
      </x:c>
    </x:row>
    <x:row r="24" spans="1:13" ht="13.15" customHeight="1" x14ac:dyDescent="0.2">
      <x:c r="A24" s="153" t="s">
        <x:v>908</x:v>
      </x:c>
      <x:c r="B24" s="54">
        <x:f>IF(B8&lt;DATEVALUE("3/31/2022"),"N/A",ANV0014_C1)</x:f>
      </x:c>
      <x:c r="C24" s="54">
        <x:f>IF(C8&lt;DATEVALUE("3/31/2022"),"N/A",ANV0014_C2)</x:f>
      </x:c>
      <x:c r="D24" s="119">
        <x:f>IF(C24="N/A", " ", IF(B24="N/A", " ",IF(AND(B24=0,C24=0,),"N/A",IF(ABS(B24)=0, "N/A", ((C24-B24)/ABS(B24))*100))))</x:f>
      </x:c>
      <x:c r="E24" s="54">
        <x:f>IF(E8&lt;DATEVALUE("3/31/2022"),"N/A",ANV0014_C3)</x:f>
      </x:c>
      <x:c r="F24" s="119">
        <x:f>IF(E24="N/A", " ", IF(C24="N/A", " ",IF(AND(C24=0,E24=0,),"N/A",IF(ABS(C24)=0, "N/A", ((E24-C24)/ABS(C24))*100))))</x:f>
      </x:c>
      <x:c r="G24" s="54">
        <x:f>IF(G8&lt;DATEVALUE("3/31/2022"),"N/A",ANV0014_C4)</x:f>
      </x:c>
      <x:c r="H24" s="119">
        <x:f>IF(G24="N/A", " ", IF(E24="N/A", " ",IF(AND(E24=0,G24=0,),"N/A",IF(ABS(E24)=0, "N/A", ((G24-E24)/ABS(E24))*100))))</x:f>
      </x:c>
      <x:c r="I24" s="54">
        <x:f>IF(I8&lt;DATEVALUE("3/31/2022"),"N/A",ANV0014_C5)</x:f>
      </x:c>
      <x:c r="J24" s="119">
        <x:f>IF(I24="N/A", " ", IF(G24="N/A", " ",IF(AND(G24=0,I24=0,),"N/A",IF(ABS(G24)=0, "N/A",((I24-G24)/ABS(G24))*100))))</x:f>
      </x:c>
    </x:row>
    <x:row r="25" spans="1:13" ht="13.15" customHeight="1" x14ac:dyDescent="0.2">
      <x:c r="A25" s="153" t="s">
        <x:v>909</x:v>
      </x:c>
      <x:c r="B25" s="54">
        <x:f>IF(B8&lt;DATEVALUE("3/31/2022"),"N/A",ANV0018_C1)</x:f>
      </x:c>
      <x:c r="C25" s="54">
        <x:f>IF(C8&lt;DATEVALUE("3/31/2022"),"N/A",ANV0018_C2)</x:f>
      </x:c>
      <x:c r="D25" s="119">
        <x:f>IF(C25="N/A", " ", IF(B25="N/A", " ",IF(AND(B25=0,C25=0,),"N/A",IF(ABS(B25)=0, "N/A", ((C25-B25)/ABS(B25))*100))))</x:f>
      </x:c>
      <x:c r="E25" s="54">
        <x:f>IF(E8&lt;DATEVALUE("3/31/2022"),"N/A",ANV0018_C3)</x:f>
      </x:c>
      <x:c r="F25" s="119">
        <x:f>IF(E25="N/A", " ", IF(C25="N/A", " ",IF(AND(C25=0,E25=0,),"N/A",IF(ABS(C25)=0, "N/A", ((E25-C25)/ABS(C25))*100))))</x:f>
      </x:c>
      <x:c r="G25" s="54">
        <x:f>IF(G8&lt;DATEVALUE("3/31/2022"),"N/A",ANV0018_C4)</x:f>
      </x:c>
      <x:c r="H25" s="119">
        <x:f>IF(G25="N/A", " ", IF(E25="N/A", " ",IF(AND(E25=0,G25=0,),"N/A",IF(ABS(E25)=0, "N/A", ((G25-E25)/ABS(E25))*100))))</x:f>
      </x:c>
      <x:c r="I25" s="54">
        <x:f>IF(I8&lt;DATEVALUE("3/31/2022"),"N/A",ANV0018_C5)</x:f>
      </x:c>
      <x:c r="J25" s="119">
        <x:f>IF(I25="N/A", " ", IF(G25="N/A", " ",IF(AND(G25=0,I25=0,),"N/A",IF(ABS(G25)=0, "N/A",((I25-G25)/ABS(G25))*100))))</x:f>
      </x:c>
    </x:row>
    <x:row r="26" spans="1:13" ht="13.15" customHeight="1" x14ac:dyDescent="0.2">
      <x:c r="A26" s="153" t="s">
        <x:v>910</x:v>
      </x:c>
      <x:c r="B26" s="54">
        <x:f>IF(B8&lt;DATEVALUE("3/31/2022"),"N/A",ANV0034_C1)</x:f>
      </x:c>
      <x:c r="C26" s="54">
        <x:f>IF(C8&lt;DATEVALUE("3/31/2022"),"N/A",ANV0034_C2)</x:f>
      </x:c>
      <x:c r="D26" s="119">
        <x:f>IF(C26="N/A", " ", IF(B26="N/A", " ",IF(AND(B26=0,C26=0,),"N/A",IF(ABS(B26)=0, "N/A", ((C26-B26)/ABS(B26))*100))))</x:f>
      </x:c>
      <x:c r="E26" s="54">
        <x:f>IF(E8&lt;DATEVALUE("3/31/2022"),"N/A",ANV0034_C3)</x:f>
      </x:c>
      <x:c r="F26" s="119">
        <x:f>IF(E26="N/A", " ", IF(C26="N/A", " ",IF(AND(C26=0,E26=0,),"N/A",IF(ABS(C26)=0, "N/A", ((E26-C26)/ABS(C26))*100))))</x:f>
      </x:c>
      <x:c r="G26" s="54">
        <x:f>IF(G8&lt;DATEVALUE("3/31/2022"),"N/A",ANV0034_C4)</x:f>
      </x:c>
      <x:c r="H26" s="119">
        <x:f>IF(G26="N/A", " ", IF(E26="N/A", " ",IF(AND(E26=0,G26=0,),"N/A",IF(ABS(E26)=0, "N/A", ((G26-E26)/ABS(E26))*100))))</x:f>
      </x:c>
      <x:c r="I26" s="54">
        <x:f>IF(I8&lt;DATEVALUE("3/31/2022"),"N/A",ANV0034_C5)</x:f>
      </x:c>
      <x:c r="J26" s="119">
        <x:f>IF(I26="N/A", " ", IF(G26="N/A", " ",IF(AND(G26=0,I26=0,),"N/A",IF(ABS(G26)=0, "N/A",((I26-G26)/ABS(G26))*100))))</x:f>
      </x:c>
    </x:row>
    <x:row r="27" spans="1:13" ht="13.15" customHeight="1" x14ac:dyDescent="0.2">
      <x:c r="A27" s="101" t="s">
        <x:v>911</x:v>
      </x:c>
      <x:c r="B27" s="54">
        <x:f>IF(B8&lt;DATEVALUE("3/31/2022"),"N/A",ANV0050_C1)</x:f>
      </x:c>
      <x:c r="C27" s="54">
        <x:f>IF(C8&lt;DATEVALUE("3/31/2022"),"N/A",ANV0050_C2)</x:f>
      </x:c>
      <x:c r="D27" s="119">
        <x:f>IF(C27="N/A", " ", IF(B27="N/A", " ",IF(AND(B27=0,C27=0,),"N/A",IF(ABS(B27)=0, "N/A", ((C27-B27)/ABS(B27))*100))))</x:f>
      </x:c>
      <x:c r="E27" s="54">
        <x:f>IF(E8&lt;DATEVALUE("3/31/2022"),"N/A",ANV0050_C3)</x:f>
      </x:c>
      <x:c r="F27" s="119">
        <x:f>IF(E27="N/A", " ", IF(C27="N/A", " ",IF(AND(C27=0,E27=0,),"N/A",IF(ABS(C27)=0, "N/A", ((E27-C27)/ABS(C27))*100))))</x:f>
      </x:c>
      <x:c r="G27" s="54">
        <x:f>IF(G8&lt;DATEVALUE("3/31/2022"),"N/A",ANV0050_C4)</x:f>
      </x:c>
      <x:c r="H27" s="119">
        <x:f>IF(G27="N/A", " ", IF(E27="N/A", " ",IF(AND(E27=0,G27=0,),"N/A",IF(ABS(E27)=0, "N/A", ((G27-E27)/ABS(E27))*100))))</x:f>
      </x:c>
      <x:c r="I27" s="54">
        <x:f>IF(I8&lt;DATEVALUE("3/31/2022"),"N/A",ANV0050_C5)</x:f>
      </x:c>
      <x:c r="J27" s="119">
        <x:f>IF(I27="N/A", " ", IF(G27="N/A", " ",IF(AND(G27=0,I27=0,),"N/A",IF(ABS(G27)=0, "N/A",((I27-G27)/ABS(G27))*100))))</x:f>
      </x:c>
    </x:row>
    <x:row r="28" spans="1:13" ht="13.15" customHeight="1" x14ac:dyDescent="0.2">
      <x:c r="A28" s="101" t="s">
        <x:v>912</x:v>
      </x:c>
      <x:c r="B28" s="54">
        <x:f>IF(B8&lt;DATEVALUE("3/31/2022"),"N/A",ANV0066_C1)</x:f>
      </x:c>
      <x:c r="C28" s="54">
        <x:f>IF(C8&lt;DATEVALUE("3/31/2022"),"N/A",ANV0066_C2)</x:f>
      </x:c>
      <x:c r="D28" s="119">
        <x:f>IF(C28="N/A", " ", IF(B28="N/A", " ",IF(AND(B28=0,C28=0,),"N/A",IF(ABS(B28)=0, "N/A", ((C28-B28)/ABS(B28))*100))))</x:f>
      </x:c>
      <x:c r="E28" s="54">
        <x:f>IF(E8&lt;DATEVALUE("3/31/2022"),"N/A",ANV0066_C3)</x:f>
      </x:c>
      <x:c r="F28" s="119">
        <x:f>IF(E28="N/A", " ", IF(C28="N/A", " ",IF(AND(C28=0,E28=0,),"N/A",IF(ABS(C28)=0, "N/A", ((E28-C28)/ABS(C28))*100))))</x:f>
      </x:c>
      <x:c r="G28" s="54">
        <x:f>IF(G8&lt;DATEVALUE("3/31/2022"),"N/A",ANV0066_C4)</x:f>
      </x:c>
      <x:c r="H28" s="119">
        <x:f>IF(G28="N/A", " ", IF(E28="N/A", " ",IF(AND(E28=0,G28=0,),"N/A",IF(ABS(E28)=0, "N/A", ((G28-E28)/ABS(E28))*100))))</x:f>
      </x:c>
      <x:c r="I28" s="54">
        <x:f>IF(I8&lt;DATEVALUE("3/31/2022"),"N/A",ANV0066_C5)</x:f>
      </x:c>
      <x:c r="J28" s="119">
        <x:f>IF(I28="N/A", " ", IF(G28="N/A", " ",IF(AND(G28=0,I28=0,),"N/A",IF(ABS(G28)=0, "N/A",((I28-G28)/ABS(G28))*100))))</x:f>
      </x:c>
    </x:row>
    <x:row r="29" spans="1:13" ht="13.15" customHeight="1" x14ac:dyDescent="0.2">
      <x:c r="A29" s="101" t="s">
        <x:v>913</x:v>
      </x:c>
      <x:c r="B29" s="54">
        <x:f>IF(B8&lt;DATEVALUE("3/31/2022"),"N/A",ANV0070_C1)</x:f>
      </x:c>
      <x:c r="C29" s="54">
        <x:f>IF(C8&lt;DATEVALUE("3/31/2022"),"N/A",ANV0070_C2)</x:f>
      </x:c>
      <x:c r="D29" s="119">
        <x:f>IF(C29="N/A", " ", IF(B29="N/A", " ",IF(AND(B29=0,C29=0,),"N/A",IF(ABS(B29)=0, "N/A", ((C29-B29)/ABS(B29))*100))))</x:f>
      </x:c>
      <x:c r="E29" s="54">
        <x:f>IF(E8&lt;DATEVALUE("3/31/2022"),"N/A",ANV0070_C3)</x:f>
      </x:c>
      <x:c r="F29" s="119">
        <x:f>IF(E29="N/A", " ", IF(C29="N/A", " ",IF(AND(C29=0,E29=0,),"N/A",IF(ABS(C29)=0, "N/A", ((E29-C29)/ABS(C29))*100))))</x:f>
      </x:c>
      <x:c r="G29" s="54">
        <x:f>IF(G8&lt;DATEVALUE("3/31/2022"),"N/A",ANV0070_C4)</x:f>
      </x:c>
      <x:c r="H29" s="119">
        <x:f>IF(G29="N/A", " ", IF(E29="N/A", " ",IF(AND(E29=0,G29=0,),"N/A",IF(ABS(E29)=0, "N/A", ((G29-E29)/ABS(E29))*100))))</x:f>
      </x:c>
      <x:c r="I29" s="54">
        <x:f>IF(I8&lt;DATEVALUE("3/31/2022"),"N/A",ANV0070_C5)</x:f>
      </x:c>
      <x:c r="J29" s="119">
        <x:f>IF(I29="N/A", " ", IF(G29="N/A", " ",IF(AND(G29=0,I29=0,),"N/A",IF(ABS(G29)=0, "N/A",((I29-G29)/ABS(G29))*100))))</x:f>
      </x:c>
    </x:row>
    <x:row r="30" spans="1:13" ht="13.15" customHeight="1" x14ac:dyDescent="0.2">
      <x:c r="A30" s="101" t="s">
        <x:v>914</x:v>
      </x:c>
      <x:c r="B30" s="54">
        <x:f>IF(B8&lt;DATEVALUE("3/31/2022"),"N/A",ANV0074_C1)</x:f>
      </x:c>
      <x:c r="C30" s="54">
        <x:f>IF(C8&lt;DATEVALUE("3/31/2022"),"N/A",ANV0074_C2)</x:f>
      </x:c>
      <x:c r="D30" s="119">
        <x:f>IF(C30="N/A", " ", IF(B30="N/A", " ",IF(AND(B30=0,C30=0,),"N/A",IF(ABS(B30)=0, "N/A", ((C30-B30)/ABS(B30))*100))))</x:f>
      </x:c>
      <x:c r="E30" s="54">
        <x:f>IF(E8&lt;DATEVALUE("3/31/2022"),"N/A",ANV0074_C3)</x:f>
      </x:c>
      <x:c r="F30" s="119">
        <x:f>IF(E30="N/A", " ", IF(C30="N/A", " ",IF(AND(C30=0,E30=0,),"N/A",IF(ABS(C30)=0, "N/A", ((E30-C30)/ABS(C30))*100))))</x:f>
      </x:c>
      <x:c r="G30" s="54">
        <x:f>IF(G8&lt;DATEVALUE("3/31/2022"),"N/A",ANV0074_C4)</x:f>
      </x:c>
      <x:c r="H30" s="119">
        <x:f>IF(G30="N/A", " ", IF(E30="N/A", " ",IF(AND(E30=0,G30=0,),"N/A",IF(ABS(E30)=0, "N/A", ((G30-E30)/ABS(E30))*100))))</x:f>
      </x:c>
      <x:c r="I30" s="54">
        <x:f>IF(I8&lt;DATEVALUE("3/31/2022"),"N/A",ANV0074_C5)</x:f>
      </x:c>
      <x:c r="J30" s="119">
        <x:f>IF(I30="N/A", " ", IF(G30="N/A", " ",IF(AND(G30=0,I30=0,),"N/A",IF(ABS(G30)=0, "N/A",((I30-G30)/ABS(G30))*100))))</x:f>
      </x:c>
    </x:row>
    <x:row r="31" spans="1:13" ht="13.15" customHeight="1" x14ac:dyDescent="0.2">
      <x:c r="A31" s="101" t="s">
        <x:v>926</x:v>
      </x:c>
      <x:c r="B31" s="54">
        <x:f>IF(B8&lt;DATEVALUE("3/31/2022"),"N/A",ANV0078_C1)</x:f>
      </x:c>
      <x:c r="C31" s="54">
        <x:f>IF(C8&lt;DATEVALUE("3/31/2022"),"N/A",ANV0078_C2)</x:f>
      </x:c>
      <x:c r="D31" s="119">
        <x:f>IF(C31="N/A", " ", IF(B31="N/A", " ",IF(AND(B31=0,C31=0,),"N/A",IF(ABS(B31)=0, "N/A", ((C31-B31)/ABS(B31))*100))))</x:f>
      </x:c>
      <x:c r="E31" s="54">
        <x:f>IF(E8&lt;DATEVALUE("3/31/2022"),"N/A",ANV0078_C3)</x:f>
      </x:c>
      <x:c r="F31" s="119">
        <x:f>IF(E31="N/A", " ", IF(C31="N/A", " ",IF(AND(C31=0,E31=0,),"N/A",IF(ABS(C31)=0, "N/A", ((E31-C31)/ABS(C31))*100))))</x:f>
      </x:c>
      <x:c r="G31" s="54">
        <x:f>IF(G8&lt;DATEVALUE("3/31/2022"),"N/A",ANV0078_C4)</x:f>
      </x:c>
      <x:c r="H31" s="119">
        <x:f>IF(G31="N/A", " ", IF(E31="N/A", " ",IF(AND(E31=0,G31=0,),"N/A",IF(ABS(E31)=0, "N/A", ((G31-E31)/ABS(E31))*100))))</x:f>
      </x:c>
      <x:c r="I31" s="54">
        <x:f>IF(I8&lt;DATEVALUE("3/31/2022"),"N/A",ANV0078_C5)</x:f>
      </x:c>
      <x:c r="J31" s="119">
        <x:f>IF(I31="N/A", " ", IF(G31="N/A", " ",IF(AND(G31=0,I31=0,),"N/A",IF(ABS(G31)=0, "N/A",((I31-G31)/ABS(G31))*100))))</x:f>
      </x:c>
    </x:row>
    <x:row r="32" spans="1:13" ht="13.15" customHeight="1" x14ac:dyDescent="0.2">
      <x:c r="A32" s="202" t="s">
        <x:v>929</x:v>
      </x:c>
      <x:c r="B32" s="54">
        <x:f>IF(B8&lt;DATEVALUE("3/31/2022"),"N/A",A801_C1)</x:f>
      </x:c>
      <x:c r="C32" s="54">
        <x:f>IF(C8&lt;DATEVALUE("3/31/2022"),"N/A",A801_C2)</x:f>
      </x:c>
      <x:c r="D32" s="119">
        <x:f>IF(C32="N/A", " ", IF(B32="N/A", " ",IF(AND(B32=0,C32=0,),"N/A",IF(ABS(B32)=0, "N/A", ((C32-B32)/ABS(B32))*100))))</x:f>
      </x:c>
      <x:c r="E32" s="54">
        <x:f>IF(E8&lt;DATEVALUE("3/31/2022"),"N/A",A801_C3)</x:f>
      </x:c>
      <x:c r="F32" s="119">
        <x:f>IF(E32="N/A", " ", IF(C32="N/A", " ",IF(AND(C32=0,E32=0,),"N/A",IF(ABS(C32)=0, "N/A", ((E32-C32)/ABS(C32))*100))))</x:f>
      </x:c>
      <x:c r="G32" s="54">
        <x:f>IF(G8&lt;DATEVALUE("3/31/2022"),"N/A",A801_C4)</x:f>
      </x:c>
      <x:c r="H32" s="119">
        <x:f>IF(G32="N/A", " ", IF(E32="N/A", " ",IF(AND(E32=0,G32=0,),"N/A",IF(ABS(E32)=0, "N/A", ((G32-E32)/ABS(E32))*100))))</x:f>
      </x:c>
      <x:c r="I32" s="54">
        <x:f>IF(I8&lt;DATEVALUE("3/31/2022"),"N/A",A801_C5)</x:f>
      </x:c>
      <x:c r="J32" s="119">
        <x:f>IF(I32="N/A", " ", IF(G32="N/A", " ",IF(AND(G32=0,I32=0,),"N/A",IF(ABS(G32)=0, "N/A",((I32-G32)/ABS(G32))*100))))</x:f>
      </x:c>
    </x:row>
    <x:row r="33" spans="1:13" ht="26.45" customHeight="1" s="6" customFormat="1" x14ac:dyDescent="0.2">
      <x:c r="A33" s="150" t="s">
        <x:v>930</x:v>
      </x:c>
      <x:c r="B33" s="54">
        <x:f>IF(B8&lt;DATEVALUE("3/31/2019"),"N/A",AAS0041_C1)</x:f>
      </x:c>
      <x:c r="C33" s="54">
        <x:f>IF(C8&lt;DATEVALUE("3/31/2019"),"N/A",AAS0041_C2)</x:f>
      </x:c>
      <x:c r="D33" s="119">
        <x:f>IF(C33="N/A", " ", IF(B33="N/A", " ",IF(AND(B33=0,C33=0,),"N/A",IF(ABS(B33)=0, "N/A", ((C33-B33)/ABS(B33))*100))))</x:f>
      </x:c>
      <x:c r="E33" s="54">
        <x:f>IF(E8&lt;DATEVALUE("3/31/2019"),"N/A",AAS0041_C3)</x:f>
      </x:c>
      <x:c r="F33" s="119">
        <x:f>IF(E33="N/A", " ", IF(C33="N/A", " ",IF(AND(C33=0,E33=0,),"N/A",IF(ABS(C33)=0, "N/A", ((E33-C33)/ABS(C33))*100))))</x:f>
      </x:c>
      <x:c r="G33" s="54">
        <x:f>IF(G8&lt;DATEVALUE("3/31/2019"),"N/A",AAS0041_C4)</x:f>
      </x:c>
      <x:c r="H33" s="119">
        <x:f>IF(G33="N/A", " ", IF(E33="N/A", " ",IF(AND(E33=0,G33=0,),"N/A",IF(ABS(E33)=0, "N/A", ((G33-E33)/ABS(E33))*100))))</x:f>
      </x:c>
      <x:c r="I33" s="54">
        <x:f>IF(I8&lt;DATEVALUE("3/31/2019"),"N/A",AAS0041_C5)</x:f>
      </x:c>
      <x:c r="J33" s="119">
        <x:f>IF(I33="N/A", " ", IF(G33="N/A", " ",IF(AND(G33=0,I33=0,),"N/A",IF(ABS(G33)=0, "N/A",((I33-G33)/ABS(G33))*100))))</x:f>
      </x:c>
    </x:row>
    <x:row r="34" spans="1:13" ht="13.15" customHeight="1" s="6" customFormat="1" x14ac:dyDescent="0.2">
      <x:c r="A34" s="297"/>
      <x:c r="B34" s="54"/>
      <x:c r="C34" s="54"/>
      <x:c r="D34" s="119"/>
      <x:c r="E34" s="54"/>
      <x:c r="F34" s="119"/>
      <x:c r="G34" s="54"/>
      <x:c r="H34" s="119"/>
      <x:c r="I34" s="54"/>
      <x:c r="J34" s="119"/>
    </x:row>
    <x:row r="35" spans="1:13" ht="13.15" customHeight="1" s="6" customFormat="1" x14ac:dyDescent="0.2">
      <x:c r="A35" s="202" t="s">
        <x:v>308</x:v>
      </x:c>
      <x:c r="B35" s="54">
        <x:f>IF(B8&lt;DATEVALUE("3/31/2019"), "N/A", (IF(B8&lt;DATEVALUE("3/31/2022"),(AAS0055_C1 + AAS0061_C1 + AAS0067_C1 +AAS0001_C1), AAS0013_C1)))</x:f>
      </x:c>
      <x:c r="C35" s="54">
        <x:f>IF(C8&lt;DATEVALUE("3/31/2019"), "N/A", (IF(C8&lt;DATEVALUE("3/31/2022"),(AAS0055_C2 + AAS0061_C2 + AAS0067_C2 +AAS0001_C2), AAS0013_C2)))</x:f>
      </x:c>
      <x:c r="D35" s="119">
        <x:f>IF(C35="N/A", " ", IF(B35="N/A", " ",IF(AND(B35=0,C35=0,),"N/A",IF(ABS(B35)=0, "N/A", ((C35-B35)/ABS(B35))*100))))</x:f>
      </x:c>
      <x:c r="E35" s="54">
        <x:f>IF(E8&lt;DATEVALUE("3/31/2019"), "N/A", (IF(E8&lt;DATEVALUE("3/31/2022"),(AAS0055_C3 + AAS0061_C3 + AAS0067_C3 +AAS0001_C3), AAS0013_C3)))</x:f>
      </x:c>
      <x:c r="F35" s="119">
        <x:f>IF(E35="N/A", " ", IF(C35="N/A", " ",IF(AND(C35=0,E35=0,),"N/A",IF(ABS(C35)=0, "N/A", ((E35-C35)/ABS(C35))*100))))</x:f>
      </x:c>
      <x:c r="G35" s="54">
        <x:f>IF(G8&lt;DATEVALUE("3/31/2019"), "N/A", (IF(G8&lt;DATEVALUE("3/31/2022"),(AAS0055_C4 + AAS0061_C4 + AAS0067_C4 +AAS0001_C4), AAS0013_C4)))</x:f>
      </x:c>
      <x:c r="H35" s="119">
        <x:f>IF(G35="N/A", " ", IF(E35="N/A", " ",IF(AND(E35=0,G35=0,),"N/A",IF(ABS(E35)=0, "N/A", ((G35-E35)/ABS(E35))*100))))</x:f>
      </x:c>
      <x:c r="I35" s="54">
        <x:f>IF(I8&lt;DATEVALUE("3/31/2019"), "N/A", (IF(I8&lt;DATEVALUE("3/31/2022"),(AAS0055_C5 + AAS0061_C5 + AAS0067_C5 +AAS0001_C5), AAS0013_C5)))</x:f>
      </x:c>
      <x:c r="J35" s="119">
        <x:f>IF(I35="N/A", " ", IF(G35="N/A", " ",IF(AND(G35=0,I35=0,),"N/A",IF(ABS(G35)=0, "N/A",((I35-G35)/ABS(G35))*100))))</x:f>
      </x:c>
    </x:row>
    <x:row r="36" spans="1:13" ht="13.15" customHeight="1" s="6" customFormat="1" x14ac:dyDescent="0.2">
      <x:c r="A36" s="205"/>
      <x:c r="B36" s="54"/>
      <x:c r="C36" s="54"/>
      <x:c r="D36" s="119"/>
      <x:c r="E36" s="54"/>
      <x:c r="F36" s="119"/>
      <x:c r="G36" s="54"/>
      <x:c r="H36" s="119"/>
      <x:c r="I36" s="54"/>
      <x:c r="J36" s="119"/>
    </x:row>
    <x:row r="37" spans="1:13" ht="25.5" customHeight="1" s="6" customFormat="1" x14ac:dyDescent="0.2">
      <x:c r="A37" s="150" t="s">
        <x:v>931</x:v>
      </x:c>
      <x:c r="B37" s="54">
        <x:f t="array" ref="B37:B37">IF(B8&lt;DATEVALUE("9/30/2023"),"N/A",AAS0042_C1)</x:f>
      </x:c>
      <x:c r="C37" s="54">
        <x:f t="array" ref="C37:C37">IF(C8&lt;DATEVALUE("9/30/2023"),"N/A",AAS0042_C2)</x:f>
      </x:c>
      <x:c r="D37" s="119">
        <x:f>IF(C37="N/A", " ", IF(B37="N/A", " ",IF(AND(B37=0,C37=0,),"N/A",IF(ABS(B37)=0, "N/A", ((C37-B37)/ABS(B37))*100))))</x:f>
      </x:c>
      <x:c r="E37" s="54">
        <x:f t="array" ref="E37:E37">IF(E8&lt;DATEVALUE("9/30/2023"),"N/A",AAS0042_C3)</x:f>
      </x:c>
      <x:c r="F37" s="119">
        <x:f>IF(E37="N/A", " ", IF(C37="N/A", " ",IF(AND(C37=0,E37=0,),"N/A",IF(ABS(C37)=0, "N/A", ((E37-C37)/ABS(C37))*100))))</x:f>
      </x:c>
      <x:c r="G37" s="54">
        <x:f t="array" ref="G37:G37">IF(G8&lt;DATEVALUE("9/30/2023"),"N/A",AAS0042_C4)</x:f>
      </x:c>
      <x:c r="H37" s="119">
        <x:f>IF(G37="N/A", " ", IF(E37="N/A", " ",IF(AND(E37=0,G37=0,),"N/A",IF(ABS(E37)=0, "N/A", ((G37-E37)/ABS(E37))*100))))</x:f>
      </x:c>
      <x:c r="I37" s="54">
        <x:f t="array" ref="I37:I37">IF(I8&lt;DATEVALUE("9/30/2023"),"N/A",AAS0042_C5)</x:f>
      </x:c>
      <x:c r="J37" s="119">
        <x:f>IF(I37="N/A", " ", IF(G37="N/A", " ",IF(AND(G37=0,I37=0,),"N/A",IF(ABS(G37)=0, "N/A",((I37-G37)/ABS(G37))*100))))</x:f>
      </x:c>
    </x:row>
    <x:row r="38" spans="1:13" ht="12" customHeight="1" s="6" customFormat="1" x14ac:dyDescent="0.2">
      <x:c r="A38" s="150"/>
      <x:c r="B38" s="54"/>
      <x:c r="C38" s="54"/>
      <x:c r="D38" s="119"/>
      <x:c r="E38" s="54"/>
      <x:c r="F38" s="119"/>
      <x:c r="G38" s="54"/>
      <x:c r="H38" s="119"/>
      <x:c r="I38" s="54"/>
      <x:c r="J38" s="119"/>
    </x:row>
    <x:row r="39" spans="1:13" ht="13.15" customHeight="1" s="6" customFormat="1" x14ac:dyDescent="0.2">
      <x:c r="A39" s="202" t="s">
        <x:v>309</x:v>
      </x:c>
      <x:c r="B39" s="54"/>
      <x:c r="C39" s="54"/>
      <x:c r="D39" s="119"/>
      <x:c r="E39" s="54"/>
      <x:c r="F39" s="119"/>
      <x:c r="G39" s="54"/>
      <x:c r="H39" s="119"/>
      <x:c r="I39" s="54"/>
      <x:c r="J39" s="119"/>
    </x:row>
    <x:row r="40" spans="1:13" ht="13.15" customHeight="1" s="6" customFormat="1" x14ac:dyDescent="0.2">
      <x:c r="A40" s="101" t="s">
        <x:v>932</x:v>
      </x:c>
      <x:c r="B40" s="54">
        <x:f>A769A_C1</x:f>
      </x:c>
      <x:c r="C40" s="54">
        <x:f>A769A_C2</x:f>
      </x:c>
      <x:c r="D40" s="119">
        <x:f>IF(C40="N/A", " ", IF(B40="N/A", " ",IF(AND(B40=0,C40=0,),"N/A",IF(ABS(B40)=0, "N/A", ((C40-B40)/ABS(B40))*100))))</x:f>
      </x:c>
      <x:c r="E40" s="54">
        <x:f>A769A_C3</x:f>
      </x:c>
      <x:c r="F40" s="119">
        <x:f>IF(E40="N/A", " ", IF(C40="N/A", " ",IF(AND(C40=0,E40=0,),"N/A",IF(ABS(C40)=0, "N/A", ((E40-C40)/ABS(C40))*100))))</x:f>
      </x:c>
      <x:c r="G40" s="54">
        <x:f>A769A_C4</x:f>
      </x:c>
      <x:c r="H40" s="119">
        <x:f>IF(G40="N/A", " ", IF(E40="N/A", " ",IF(AND(E40=0,G40=0,),"N/A",IF(ABS(E40)=0, "N/A", ((G40-E40)/ABS(E40))*100))))</x:f>
      </x:c>
      <x:c r="I40" s="54">
        <x:f>A769A_C5</x:f>
      </x:c>
      <x:c r="J40" s="119">
        <x:f>IF(I40="N/A", " ", IF(G40="N/A", " ",IF(AND(G40=0,I40=0,),"N/A",IF(ABS(G40)=0, "N/A",((I40-G40)/ABS(G40))*100))))</x:f>
      </x:c>
    </x:row>
    <x:row r="41" spans="1:13" ht="13.15" customHeight="1" s="6" customFormat="1" x14ac:dyDescent="0.2">
      <x:c r="A41" s="101" t="s">
        <x:v>311</x:v>
      </x:c>
      <x:c r="B41" s="54">
        <x:f>A769B_C1</x:f>
      </x:c>
      <x:c r="C41" s="54">
        <x:f>A769B_C2</x:f>
      </x:c>
      <x:c r="D41" s="119">
        <x:f>IF(C41="N/A", " ", IF(B41="N/A", " ",IF(AND(B41=0,C41=0,),"N/A",IF(ABS(B41)=0, "N/A", ((C41-B41)/ABS(B41))*100))))</x:f>
      </x:c>
      <x:c r="E41" s="54">
        <x:f>A769B_C3</x:f>
      </x:c>
      <x:c r="F41" s="119">
        <x:f>IF(E41="N/A", " ", IF(C41="N/A", " ",IF(AND(C41=0,E41=0,),"N/A",IF(ABS(C41)=0, "N/A", ((E41-C41)/ABS(C41))*100))))</x:f>
      </x:c>
      <x:c r="G41" s="54">
        <x:f>A769B_C4</x:f>
      </x:c>
      <x:c r="H41" s="119">
        <x:f>IF(G41="N/A", " ", IF(E41="N/A", " ",IF(AND(E41=0,G41=0,),"N/A",IF(ABS(E41)=0, "N/A", ((G41-E41)/ABS(E41))*100))))</x:f>
      </x:c>
      <x:c r="I41" s="54">
        <x:f>A769B_C5</x:f>
      </x:c>
      <x:c r="J41" s="119">
        <x:f>IF(I41="N/A", " ", IF(G41="N/A", " ",IF(AND(G41=0,I41=0,),"N/A",IF(ABS(G41)=0, "N/A",((I41-G41)/ABS(G41))*100))))</x:f>
      </x:c>
    </x:row>
    <x:row r="42" spans="1:13" ht="13.15" customHeight="1" s="6" customFormat="1" x14ac:dyDescent="0.2">
      <x:c r="A42" s="101" t="s">
        <x:v>933</x:v>
      </x:c>
      <x:c r="B42" s="54">
        <x:f>IF(B8&lt;DATEVALUE("3/31/2022"),A766E_C1,AAS0016_C1)</x:f>
      </x:c>
      <x:c r="C42" s="54">
        <x:f>IF(C8&lt;DATEVALUE("3/31/2022"),A766E_C2,AAS0016_C2)</x:f>
      </x:c>
      <x:c r="D42" s="119">
        <x:f>IF(C42="N/A", " ", IF(B42="N/A", " ",IF(AND(B42=0,C42=0,),"N/A",IF(ABS(B42)=0, "N/A", ((C42-B42)/ABS(B42))*100))))</x:f>
      </x:c>
      <x:c r="E42" s="54">
        <x:f>IF(E8&lt;DATEVALUE("3/31/2022"),A766E_C3,AAS0016_C3)</x:f>
      </x:c>
      <x:c r="F42" s="119">
        <x:f>IF(E42="N/A", " ", IF(C42="N/A", " ",IF(AND(C42=0,E42=0,),"N/A",IF(ABS(C42)=0, "N/A", ((E42-C42)/ABS(C42))*100))))</x:f>
      </x:c>
      <x:c r="G42" s="54">
        <x:f>IF(G8&lt;DATEVALUE("3/31/2022"),A766E_C4,AAS0016_C4)</x:f>
      </x:c>
      <x:c r="H42" s="119">
        <x:f>IF(G42="N/A", " ", IF(E42="N/A", " ",IF(AND(E42=0,G42=0,),"N/A",IF(ABS(E42)=0, "N/A", ((G42-E42)/ABS(E42))*100))))</x:f>
      </x:c>
      <x:c r="I42" s="54">
        <x:f>IF(I8&lt;DATEVALUE("3/31/2022"),A766E_C5,AAS0016_C5)</x:f>
      </x:c>
      <x:c r="J42" s="119">
        <x:f>IF(I42="N/A", " ", IF(G42="N/A", " ",IF(AND(G42=0,I42=0,),"N/A",IF(ABS(G42)=0, "N/A",((I42-G42)/ABS(G42))*100))))</x:f>
      </x:c>
    </x:row>
    <x:row r="43" spans="1:13" ht="13.15" customHeight="1" s="6" customFormat="1" x14ac:dyDescent="0.2">
      <x:c r="A43" s="202" t="s">
        <x:v>313</x:v>
      </x:c>
      <x:c r="B43" s="54">
        <x:f>IF(B8&lt;DATEVALUE("3/31/2022"),A769A_C1+A769B_C1+A766E_C1,AAS0017_C1)</x:f>
      </x:c>
      <x:c r="C43" s="54">
        <x:f>IF(C8&lt;DATEVALUE("3/31/2022"),A769A_C2+A769B_C2+A766E_C2,AAS0017_C2)</x:f>
      </x:c>
      <x:c r="D43" s="119">
        <x:f>IF(C43="N/A", " ", IF(B43="N/A", " ",IF(AND(B43=0,C43=0,),"N/A",IF(ABS(B43)=0, "N/A", ((C43-B43)/ABS(B43))*100))))</x:f>
      </x:c>
      <x:c r="E43" s="54">
        <x:f>IF(E8&lt;DATEVALUE("3/31/2022"),A769A_C3+A769B_C3+A766E_C3,AAS0017_C3)</x:f>
      </x:c>
      <x:c r="F43" s="119">
        <x:f>IF(E43="N/A", " ", IF(C43="N/A", " ",IF(AND(C43=0,E43=0,),"N/A",IF(ABS(C43)=0, "N/A", ((E43-C43)/ABS(C43))*100))))</x:f>
      </x:c>
      <x:c r="G43" s="54">
        <x:f>IF(G8&lt;DATEVALUE("3/31/2022"),A769A_C4+A769B_C4+A766E_C4,AAS0017_C4)</x:f>
      </x:c>
      <x:c r="H43" s="119">
        <x:f>IF(G43="N/A", " ", IF(E43="N/A", " ",IF(AND(E43=0,G43=0,),"N/A",IF(ABS(E43)=0, "N/A", ((G43-E43)/ABS(E43))*100))))</x:f>
      </x:c>
      <x:c r="I43" s="54">
        <x:f>IF(I8&lt;DATEVALUE("3/31/2022"),A769A_C5+A769B_C5+A766E_C5,AAS0017_C5)</x:f>
      </x:c>
      <x:c r="J43" s="119">
        <x:f>IF(I43="N/A", " ", IF(G43="N/A", " ",IF(AND(G43=0,I43=0,),"N/A",IF(ABS(G43)=0, "N/A",((I43-G43)/ABS(G43))*100))))</x:f>
      </x:c>
    </x:row>
    <x:row r="44" spans="1:13" ht="13.15" customHeight="1" s="6" customFormat="1" x14ac:dyDescent="0.2">
      <x:c r="A44" s="179"/>
      <x:c r="B44" s="54"/>
      <x:c r="C44" s="54"/>
      <x:c r="D44" s="119"/>
      <x:c r="E44" s="54"/>
      <x:c r="F44" s="119"/>
      <x:c r="G44" s="54"/>
      <x:c r="H44" s="119"/>
      <x:c r="I44" s="54"/>
      <x:c r="J44" s="119"/>
    </x:row>
    <x:row r="45" spans="1:13" ht="13.15" customHeight="1" s="6" customFormat="1" x14ac:dyDescent="0.2">
      <x:c r="A45" s="202" t="s">
        <x:v>934</x:v>
      </x:c>
      <x:c r="B45" s="54"/>
      <x:c r="C45" s="54"/>
      <x:c r="D45" s="119"/>
      <x:c r="E45" s="54"/>
      <x:c r="F45" s="119"/>
      <x:c r="G45" s="54"/>
      <x:c r="H45" s="119"/>
      <x:c r="I45" s="54"/>
      <x:c r="J45" s="119"/>
    </x:row>
    <x:row r="46" spans="1:13" ht="33.75" customHeight="1" x14ac:dyDescent="0.2">
      <x:c r="A46" s="386" t="s">
        <x:v>935</x:v>
      </x:c>
      <x:c r="B46" s="54">
        <x:f>IF(B8&lt;DATEVALUE("3/31/2022"),"N/A",AAS0007_C1)</x:f>
      </x:c>
      <x:c r="C46" s="54">
        <x:f>IF(C8&lt;DATEVALUE("3/31/2022"),"N/A",AAS0007_C2)</x:f>
      </x:c>
      <x:c r="D46" s="119">
        <x:f>IF(C46="N/A", " ", IF(B46="N/A", " ",IF(AND(B46=0,C46=0,),"N/A",IF(ABS(B46)=0, "N/A", ((C46-B46)/ABS(B46))*100))))</x:f>
      </x:c>
      <x:c r="E46" s="54">
        <x:f>IF(E8&lt;DATEVALUE("3/31/2022"),"N/A",AAS0007_C3)</x:f>
      </x:c>
      <x:c r="F46" s="119">
        <x:f>IF(E46="N/A", " ", IF(C46="N/A", " ",IF(AND(C46=0,E46=0,),"N/A",IF(ABS(C46)=0, "N/A", ((E46-C46)/ABS(C46))*100))))</x:f>
      </x:c>
      <x:c r="G46" s="54">
        <x:f>IF(G8&lt;DATEVALUE("3/31/2022"),"N/A",AAS0007_C4)</x:f>
      </x:c>
      <x:c r="H46" s="119">
        <x:f>IF(G46="N/A", " ", IF(E46="N/A", " ",IF(AND(E46=0,G46=0,),"N/A",IF(ABS(E46)=0, "N/A", ((G46-E46)/ABS(E46))*100))))</x:f>
      </x:c>
      <x:c r="I46" s="54">
        <x:f>IF(I8&lt;DATEVALUE("3/31/2022"),"N/A",AAS0007_C5)</x:f>
      </x:c>
      <x:c r="J46" s="119">
        <x:f>IF(I46="N/A", " ", IF(G46="N/A", " ",IF(AND(G46=0,I46=0,),"N/A",IF(ABS(G46)=0, "N/A",((I46-G46)/ABS(G46))*100))))</x:f>
      </x:c>
    </x:row>
    <x:row r="47" spans="1:13" ht="25.5" customHeight="1" s="6" customFormat="1" x14ac:dyDescent="0.2">
      <x:c r="A47" s="502" t="s">
        <x:v>936</x:v>
      </x:c>
      <x:c r="B47" s="502"/>
      <x:c r="C47" s="502"/>
      <x:c r="D47" s="502"/>
      <x:c r="E47" s="502"/>
      <x:c r="F47" s="306"/>
      <x:c r="G47" s="238"/>
      <x:c r="H47" s="306"/>
      <x:c r="I47" s="343" t="s">
        <x:v>937</x:v>
      </x:c>
      <x:c r="J47" s="306"/>
    </x:row>
    <x:row r="48" spans="1:13" ht="13.15" customHeight="1" x14ac:dyDescent="0.2">
      <x:c r="A48" s="428" t="s">
        <x:v>938</x:v>
      </x:c>
      <x:c r="B48" s="428"/>
      <x:c r="C48" s="428"/>
      <x:c r="D48" s="428"/>
      <x:c r="E48" s="428"/>
      <x:c r="F48" s="266"/>
      <x:c r="G48" s="124"/>
      <x:c r="H48" s="266"/>
      <x:c r="I48" s="6"/>
      <x:c r="J48" s="6"/>
    </x:row>
    <x:row r="49" spans="1:13" ht="11.25" customHeight="1" s="6" customFormat="1" x14ac:dyDescent="0.2">
      <x:c r="A49" s="194" t="s">
        <x:v>87</x:v>
      </x:c>
      <x:c r="B49" s="428"/>
      <x:c r="C49" s="428"/>
      <x:c r="D49" s="428"/>
      <x:c r="E49" s="428"/>
      <x:c r="F49" s="31"/>
      <x:c r="H49" s="31"/>
      <x:c r="J49" s="31"/>
    </x:row>
    <x:row r="50" spans="1:13" s="6" customFormat="1" x14ac:dyDescent="0.2">
      <x:c r="A50" s="39"/>
      <x:c r="B50" s="0"/>
      <x:c r="C50" s="0"/>
      <x:c r="D50" s="34"/>
      <x:c r="E50" s="0"/>
      <x:c r="F50" s="34"/>
      <x:c r="G50" s="0"/>
      <x:c r="H50" s="34"/>
      <x:c r="I50" s="0"/>
      <x:c r="J50" s="34"/>
    </x:row>
    <x:row r="51" spans="1:13" s="6" customFormat="1" x14ac:dyDescent="0.2">
      <x:c r="A51" s="39"/>
      <x:c r="B51" s="0"/>
      <x:c r="C51" s="0"/>
      <x:c r="D51" s="34"/>
      <x:c r="E51" s="0"/>
      <x:c r="F51" s="34"/>
      <x:c r="G51" s="0"/>
      <x:c r="H51" s="34"/>
      <x:c r="I51" s="0"/>
      <x:c r="J51" s="34"/>
    </x:row>
    <x:row r="52" spans="1:13" s="6" customFormat="1" x14ac:dyDescent="0.2">
      <x:c r="A52" s="39"/>
      <x:c r="B52" s="0"/>
      <x:c r="C52" s="0"/>
      <x:c r="D52" s="34"/>
      <x:c r="E52" s="0"/>
      <x:c r="F52" s="34"/>
      <x:c r="G52" s="0"/>
      <x:c r="H52" s="34"/>
      <x:c r="I52" s="0"/>
      <x:c r="J52" s="34"/>
    </x:row>
    <x:row r="53" spans="1:13" s="6" customFormat="1" x14ac:dyDescent="0.2">
      <x:c r="A53" s="52"/>
      <x:c r="B53" s="0"/>
      <x:c r="C53" s="0"/>
      <x:c r="D53" s="34"/>
      <x:c r="E53" s="0"/>
      <x:c r="F53" s="34"/>
      <x:c r="G53" s="0"/>
      <x:c r="H53" s="34"/>
      <x:c r="I53" s="0"/>
      <x:c r="J53" s="34"/>
    </x:row>
    <x:row r="54" spans="1:13" x14ac:dyDescent="0.2">
      <x:c r="A54" s="39"/>
      <x:c r="C54" s="8"/>
      <x:c r="D54" s="32"/>
      <x:c r="E54" s="8"/>
    </x:row>
    <x:row r="55" spans="1:13" s="6" customFormat="1" x14ac:dyDescent="0.2">
      <x:c r="A55" s="39"/>
      <x:c r="B55" s="0"/>
      <x:c r="C55" s="0"/>
      <x:c r="D55" s="34"/>
      <x:c r="E55" s="0"/>
      <x:c r="F55" s="34"/>
      <x:c r="G55" s="0"/>
      <x:c r="H55" s="34"/>
      <x:c r="I55" s="0"/>
      <x:c r="J55" s="34"/>
    </x:row>
    <x:row r="56" spans="1:13" s="6" customFormat="1" x14ac:dyDescent="0.2">
      <x:c r="A56" s="39"/>
      <x:c r="B56" s="0"/>
      <x:c r="C56" s="0"/>
      <x:c r="D56" s="34"/>
      <x:c r="E56" s="0"/>
      <x:c r="F56" s="34"/>
      <x:c r="G56" s="0"/>
      <x:c r="H56" s="34"/>
      <x:c r="I56" s="0"/>
      <x:c r="J56" s="34"/>
    </x:row>
    <x:row r="57" spans="1:13" s="6" customFormat="1" x14ac:dyDescent="0.2">
      <x:c r="A57" s="39"/>
      <x:c r="B57" s="0"/>
      <x:c r="C57" s="0"/>
      <x:c r="D57" s="34"/>
      <x:c r="E57" s="0"/>
      <x:c r="F57" s="34"/>
      <x:c r="G57" s="0"/>
      <x:c r="H57" s="34"/>
      <x:c r="I57" s="0"/>
      <x:c r="J57" s="34"/>
    </x:row>
    <x:row r="58" spans="1:13" s="6" customFormat="1" x14ac:dyDescent="0.2">
      <x:c r="A58" s="39"/>
      <x:c r="B58" s="0"/>
      <x:c r="C58" s="0"/>
      <x:c r="D58" s="34"/>
      <x:c r="E58" s="0"/>
      <x:c r="F58" s="34"/>
      <x:c r="G58" s="0"/>
      <x:c r="H58" s="34"/>
      <x:c r="I58" s="0"/>
      <x:c r="J58" s="34"/>
    </x:row>
    <x:row r="59" spans="1:13" s="6" customFormat="1" x14ac:dyDescent="0.2">
      <x:c r="A59" s="39"/>
      <x:c r="B59" s="0"/>
      <x:c r="C59" s="0"/>
      <x:c r="D59" s="34"/>
      <x:c r="E59" s="0"/>
      <x:c r="F59" s="34"/>
      <x:c r="G59" s="0"/>
      <x:c r="H59" s="34"/>
      <x:c r="I59" s="0"/>
      <x:c r="J59" s="34"/>
    </x:row>
    <x:row r="60" spans="1:13" s="6" customFormat="1" x14ac:dyDescent="0.2">
      <x:c r="A60" s="52"/>
      <x:c r="B60" s="0"/>
      <x:c r="C60" s="0"/>
      <x:c r="D60" s="34"/>
      <x:c r="E60" s="0"/>
      <x:c r="F60" s="34"/>
      <x:c r="G60" s="0"/>
      <x:c r="H60" s="34"/>
      <x:c r="I60" s="0"/>
      <x:c r="J60" s="34"/>
    </x:row>
    <x:row r="61" spans="1:13" s="6" customFormat="1" x14ac:dyDescent="0.2">
      <x:c r="A61" s="50"/>
      <x:c r="B61" s="0"/>
      <x:c r="C61" s="0"/>
      <x:c r="D61" s="34"/>
      <x:c r="E61" s="0"/>
      <x:c r="F61" s="34"/>
      <x:c r="G61" s="0"/>
      <x:c r="H61" s="34"/>
      <x:c r="I61" s="0"/>
      <x:c r="J61" s="34"/>
    </x:row>
    <x:row r="62" spans="1:13" x14ac:dyDescent="0.2">
      <x:c r="A62" s="52"/>
    </x:row>
    <x:row r="63" spans="1:13" x14ac:dyDescent="0.2">
      <x:c r="A63" s="51"/>
    </x:row>
    <x:row r="64" spans="1:13" x14ac:dyDescent="0.2">
      <x:c r="A64" s="51"/>
    </x:row>
    <x:row r="65" spans="1:13" x14ac:dyDescent="0.2">
      <x:c r="A65" s="51"/>
    </x:row>
    <x:row r="66" spans="1:13" x14ac:dyDescent="0.2">
      <x:c r="A66" s="51"/>
    </x:row>
    <x:row r="67" spans="1:13" x14ac:dyDescent="0.2">
      <x:c r="A67" s="51"/>
    </x:row>
    <x:row r="68" spans="1:13" x14ac:dyDescent="0.2">
      <x:c r="A68" s="51"/>
    </x:row>
    <x:row r="69" spans="1:13" x14ac:dyDescent="0.2">
      <x:c r="A69" s="53"/>
    </x:row>
    <x:row r="70" spans="1:13" x14ac:dyDescent="0.2">
      <x:c r="A70" s="53"/>
    </x:row>
    <x:row r="71" spans="1:13" x14ac:dyDescent="0.2">
      <x:c r="A71" s="52"/>
    </x:row>
    <x:row r="72" spans="1:13" x14ac:dyDescent="0.2">
      <x:c r="A72" s="51"/>
    </x:row>
    <x:row r="73" spans="1:13" x14ac:dyDescent="0.2">
      <x:c r="A73" s="51"/>
    </x:row>
    <x:row r="74" spans="1:13" x14ac:dyDescent="0.2">
      <x:c r="A74" s="51"/>
    </x:row>
    <x:row r="75" spans="1:13" x14ac:dyDescent="0.2">
      <x:c r="A75" s="51"/>
    </x:row>
    <x:row r="76" spans="1:13" x14ac:dyDescent="0.2">
      <x:c r="A76" s="51"/>
    </x:row>
    <x:row r="77" spans="1:13" x14ac:dyDescent="0.2">
      <x:c r="A77" s="51"/>
    </x:row>
    <x:row r="78" spans="1:13" x14ac:dyDescent="0.2">
      <x:c r="A78" s="52"/>
    </x:row>
    <x:row r="80" spans="1:13" x14ac:dyDescent="0.2">
      <x:c r="A80" s="6"/>
    </x:row>
    <x:row r="81" spans="1:13" x14ac:dyDescent="0.2">
      <x:c r="A81" s="6"/>
    </x:row>
  </x:sheetData>
  <x:mergeCells count="3">
    <x:mergeCell ref="D5:J5"/>
    <x:mergeCell ref="A47:E47"/>
    <x:mergeCell ref="A48:E48"/>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800-000000000000}" mc:Ignorable="x14ac xr xr2 xr3">
  <x:sheetPr codeName="Sheet31">
    <x:outlinePr summaryBelow="1" summaryRight="1"/>
    <x:pageSetUpPr fitToPage="1"/>
  </x:sheetPr>
  <x:dimension ref="A1:J59"/>
  <x:sheetViews>
    <x:sheetView workbookViewId="0"/>
  </x:sheetViews>
  <x:sheetFormatPr defaultRowHeight="12.75" x14ac:dyDescent="0.2"/>
  <x:cols>
    <x:col min="1" max="1" width="58.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30</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x14ac:dyDescent="0.2">
      <x:c r="A8" s="179"/>
      <x:c r="B8" s="89">
        <x:f>(CycDat_C1)</x:f>
      </x:c>
      <x:c r="C8" s="89">
        <x:f>(CycDat_C2)</x:f>
      </x:c>
      <x:c r="D8" s="47" t="s">
        <x:v>53</x:v>
      </x:c>
      <x:c r="E8" s="89">
        <x:f>(CycDat_C3)</x:f>
      </x:c>
      <x:c r="F8" s="47" t="s">
        <x:v>53</x:v>
      </x:c>
      <x:c r="G8" s="89">
        <x:f>(CycDat_C4)</x:f>
      </x:c>
      <x:c r="H8" s="47" t="s">
        <x:v>53</x:v>
      </x:c>
      <x:c r="I8" s="89">
        <x:f>(CycDat_C5)</x:f>
      </x:c>
      <x:c r="J8" s="47" t="s">
        <x:v>53</x:v>
      </x:c>
    </x:row>
    <x:row r="9" spans="1:10" x14ac:dyDescent="0.2">
      <x:c r="A9" s="179" t="s">
        <x:v>939</x:v>
      </x:c>
      <x:c r="B9" s="49"/>
      <x:c r="C9" s="49"/>
      <x:c r="D9" s="49"/>
      <x:c r="E9" s="49"/>
      <x:c r="F9" s="49"/>
      <x:c r="G9" s="49"/>
      <x:c r="H9" s="49"/>
      <x:c r="I9" s="49"/>
      <x:c r="J9" s="49"/>
    </x:row>
    <x:row r="10" spans="1:10" x14ac:dyDescent="0.2">
      <x:c r="A10" s="153" t="s">
        <x:v>940</x:v>
      </x:c>
      <x:c r="B10" s="396">
        <x:f t="array" ref="B10:B10">IF(B8&lt;DATEVALUE("3/31/2022"),"N/A",ANV0111_C1)</x:f>
      </x:c>
      <x:c r="C10" s="396">
        <x:f t="array" ref="C10:C10">IF(C8&lt;DATEVALUE("3/31/2022"),"N/A",ANV0111_C2)</x:f>
      </x:c>
      <x:c r="D10" s="42">
        <x:f>IF(C10="N/A", " ", IF(B10="N/A", " ",IF(AND(B10=0,C10=0,),"N/A",IF(ABS(B10)=0, "N/A", ((C10-B10)/ABS(B10))*100))))</x:f>
      </x:c>
      <x:c r="E10" s="396">
        <x:f t="array" ref="E10:E10">IF(E8&lt;DATEVALUE("3/31/2022"),"N/A",ANV0111_C3)</x:f>
      </x:c>
      <x:c r="F10" s="42">
        <x:f>IF(E10="N/A", " ", IF(C10="N/A", " ",IF(AND(C10=0,E10=0,),"N/A",IF(ABS(C10)=0, "N/A", ((E10-C10)/ABS(C10))*100))))</x:f>
      </x:c>
      <x:c r="G10" s="396">
        <x:f t="array" ref="G10:G10">IF(G8&lt;DATEVALUE("3/31/2022"),"N/A",ANV0111_C4)</x:f>
      </x:c>
      <x:c r="H10" s="42">
        <x:f>IF(G10="N/A", " ", IF(E10="N/A", " ",IF(AND(E10=0,G10=0,),"N/A",IF(ABS(E10)=0, "N/A", ((G10-E10)/ABS(E10))*100))))</x:f>
      </x:c>
      <x:c r="I10" s="396">
        <x:f t="array" ref="I10:I10">IF(I8&lt;DATEVALUE("3/31/2022"),"N/A",ANV0111_C5)</x:f>
      </x:c>
      <x:c r="J10" s="42">
        <x:f>IF(I10="N/A", " ", IF(G10="N/A", " ",IF(AND(G10=0,I10=0,),"N/A",IF(ABS(G10)=0, "N/A",((I10-G10)/ABS(G10))*100))))</x:f>
      </x:c>
    </x:row>
    <x:row r="11" spans="1:10" x14ac:dyDescent="0.2">
      <x:c r="A11" s="153" t="s">
        <x:v>941</x:v>
      </x:c>
      <x:c r="B11" s="396">
        <x:f>IF(B8&lt;DATEVALUE("3/31/2022"),"N/A",ANV0112_C1)</x:f>
      </x:c>
      <x:c r="C11" s="396">
        <x:f>IF(C8&lt;DATEVALUE("3/31/2022"),"N/A",ANV0112_C2)</x:f>
      </x:c>
      <x:c r="D11" s="42">
        <x:f>IF(C11="N/A", " ", IF(B11="N/A", " ",IF(AND(B11=0,C11=0,),"N/A",IF(ABS(B11)=0, "N/A", ((C11-B11)/ABS(B11))*100))))</x:f>
      </x:c>
      <x:c r="E11" s="396">
        <x:f>IF(E8&lt;DATEVALUE("3/31/2022"),"N/A",ANV0112_C3)</x:f>
      </x:c>
      <x:c r="F11" s="42">
        <x:f>IF(E11="N/A", " ", IF(C11="N/A", " ",IF(AND(C11=0,E11=0,),"N/A",IF(ABS(C11)=0, "N/A", ((E11-C11)/ABS(C11))*100))))</x:f>
      </x:c>
      <x:c r="G11" s="396">
        <x:f>IF(G8&lt;DATEVALUE("3/31/2022"),"N/A",ANV0112_C4)</x:f>
      </x:c>
      <x:c r="H11" s="42">
        <x:f>IF(G11="N/A", " ", IF(E11="N/A", " ",IF(AND(E11=0,G11=0,),"N/A",IF(ABS(E11)=0, "N/A", ((G11-E11)/ABS(E11))*100))))</x:f>
      </x:c>
      <x:c r="I11" s="396">
        <x:f>IF(I8&lt;DATEVALUE("3/31/2022"),"N/A",ANV0112_C5)</x:f>
      </x:c>
      <x:c r="J11" s="42">
        <x:f>IF(I11="N/A", " ", IF(G11="N/A", " ",IF(AND(G11=0,I11=0,),"N/A",IF(ABS(G11)=0, "N/A",((I11-G11)/ABS(G11))*100))))</x:f>
      </x:c>
    </x:row>
    <x:row r="12" spans="1:10" x14ac:dyDescent="0.2">
      <x:c r="A12" s="153" t="s">
        <x:v>942</x:v>
      </x:c>
      <x:c r="B12" s="396">
        <x:f>IF(B8&lt;DATEVALUE("3/31/2022"),"N/A",ANV0113_C1)</x:f>
      </x:c>
      <x:c r="C12" s="396">
        <x:f>IF(C8&lt;DATEVALUE("3/31/2022"),"N/A",ANV0113_C2)</x:f>
      </x:c>
      <x:c r="D12" s="42">
        <x:f>IF(C12="N/A", " ", IF(B12="N/A", " ",IF(AND(B12=0,C12=0,),"N/A",IF(ABS(B12)=0, "N/A", ((C12-B12)/ABS(B12))*100))))</x:f>
      </x:c>
      <x:c r="E12" s="396">
        <x:f>IF(E8&lt;DATEVALUE("3/31/2022"),"N/A",ANV0113_C3)</x:f>
      </x:c>
      <x:c r="F12" s="42">
        <x:f>IF(E12="N/A", " ", IF(C12="N/A", " ",IF(AND(C12=0,E12=0,),"N/A",IF(ABS(C12)=0, "N/A", ((E12-C12)/ABS(C12))*100))))</x:f>
      </x:c>
      <x:c r="G12" s="396">
        <x:f>IF(G8&lt;DATEVALUE("3/31/2022"),"N/A",ANV0113_C4)</x:f>
      </x:c>
      <x:c r="H12" s="42">
        <x:f>IF(G12="N/A", " ", IF(E12="N/A", " ",IF(AND(E12=0,G12=0,),"N/A",IF(ABS(E12)=0, "N/A", ((G12-E12)/ABS(E12))*100))))</x:f>
      </x:c>
      <x:c r="I12" s="396">
        <x:f>IF(I8&lt;DATEVALUE("3/31/2022"),"N/A",ANV0113_C5)</x:f>
      </x:c>
      <x:c r="J12" s="42">
        <x:f>IF(I12="N/A", " ", IF(G12="N/A", " ",IF(AND(G12=0,I12=0,),"N/A",IF(ABS(G12)=0, "N/A",((I12-G12)/ABS(G12))*100))))</x:f>
      </x:c>
    </x:row>
    <x:row r="13" spans="1:10" x14ac:dyDescent="0.2">
      <x:c r="A13" s="153" t="s">
        <x:v>943</x:v>
      </x:c>
      <x:c r="B13" s="396">
        <x:f>IF(B8&lt;DATEVALUE("3/31/2022"),"N/A",ANV0114_C1)</x:f>
      </x:c>
      <x:c r="C13" s="396">
        <x:f>IF(C8&lt;DATEVALUE("3/31/2022"),"N/A",ANV0114_C2)</x:f>
      </x:c>
      <x:c r="D13" s="42">
        <x:f>IF(C13="N/A", " ", IF(B13="N/A", " ",IF(AND(B13=0,C13=0,),"N/A",IF(ABS(B13)=0, "N/A", ((C13-B13)/ABS(B13))*100))))</x:f>
      </x:c>
      <x:c r="E13" s="396">
        <x:f>IF(E8&lt;DATEVALUE("3/31/2022"),"N/A",ANV0114_C3)</x:f>
      </x:c>
      <x:c r="F13" s="42">
        <x:f>IF(E13="N/A", " ", IF(C13="N/A", " ",IF(AND(C13=0,E13=0,),"N/A",IF(ABS(C13)=0, "N/A", ((E13-C13)/ABS(C13))*100))))</x:f>
      </x:c>
      <x:c r="G13" s="396">
        <x:f>IF(G8&lt;DATEVALUE("3/31/2022"),"N/A",ANV0114_C4)</x:f>
      </x:c>
      <x:c r="H13" s="42">
        <x:f>IF(G13="N/A", " ", IF(E13="N/A", " ",IF(AND(E13=0,G13=0,),"N/A",IF(ABS(E13)=0, "N/A", ((G13-E13)/ABS(E13))*100))))</x:f>
      </x:c>
      <x:c r="I13" s="396">
        <x:f>IF(I8&lt;DATEVALUE("3/31/2022"),"N/A",ANV0114_C5)</x:f>
      </x:c>
      <x:c r="J13" s="42">
        <x:f>IF(I13="N/A", " ", IF(G13="N/A", " ",IF(AND(G13=0,I13=0,),"N/A",IF(ABS(G13)=0, "N/A",((I13-G13)/ABS(G13))*100))))</x:f>
      </x:c>
    </x:row>
    <x:row r="14" spans="1:10" x14ac:dyDescent="0.2">
      <x:c r="A14" s="153" t="s">
        <x:v>944</x:v>
      </x:c>
      <x:c r="B14" s="396">
        <x:f>IF(B8&lt;DATEVALUE("3/31/2022"),"N/A",ANV0115_C1)</x:f>
      </x:c>
      <x:c r="C14" s="396">
        <x:f>IF(C8&lt;DATEVALUE("3/31/2022"),"N/A",ANV0115_C2)</x:f>
      </x:c>
      <x:c r="D14" s="42">
        <x:f>IF(C14="N/A", " ", IF(B14="N/A", " ",IF(AND(B14=0,C14=0,),"N/A",IF(ABS(B14)=0, "N/A", ((C14-B14)/ABS(B14))*100))))</x:f>
      </x:c>
      <x:c r="E14" s="396">
        <x:f>IF(E8&lt;DATEVALUE("3/31/2022"),"N/A",ANV0115_C3)</x:f>
      </x:c>
      <x:c r="F14" s="42">
        <x:f>IF(E14="N/A", " ", IF(C14="N/A", " ",IF(AND(C14=0,E14=0,),"N/A",IF(ABS(C14)=0, "N/A", ((E14-C14)/ABS(C14))*100))))</x:f>
      </x:c>
      <x:c r="G14" s="396">
        <x:f>IF(G8&lt;DATEVALUE("3/31/2022"),"N/A",ANV0115_C4)</x:f>
      </x:c>
      <x:c r="H14" s="42">
        <x:f>IF(G14="N/A", " ", IF(E14="N/A", " ",IF(AND(E14=0,G14=0,),"N/A",IF(ABS(E14)=0, "N/A", ((G14-E14)/ABS(E14))*100))))</x:f>
      </x:c>
      <x:c r="I14" s="396">
        <x:f>IF(I8&lt;DATEVALUE("3/31/2022"),"N/A",ANV0115_C5)</x:f>
      </x:c>
      <x:c r="J14" s="42">
        <x:f>IF(I14="N/A", " ", IF(G14="N/A", " ",IF(AND(G14=0,I14=0,),"N/A",IF(ABS(G14)=0, "N/A",((I14-G14)/ABS(G14))*100))))</x:f>
      </x:c>
    </x:row>
    <x:row r="15" spans="1:10" x14ac:dyDescent="0.2">
      <x:c r="A15" s="179" t="s">
        <x:v>945</x:v>
      </x:c>
      <x:c r="B15" s="396">
        <x:f>IF(B8&lt;DATEVALUE("3/31/2022"),"N/A",ANV0116_C1)</x:f>
      </x:c>
      <x:c r="C15" s="396">
        <x:f>IF(C8&lt;DATEVALUE("3/31/2022"),"N/A",ANV0116_C2)</x:f>
      </x:c>
      <x:c r="D15" s="42">
        <x:f>IF(C15="N/A", " ", IF(B15="N/A", " ",IF(AND(B15=0,C15=0,),"N/A",IF(ABS(B15)=0, "N/A", ((C15-B15)/ABS(B15))*100))))</x:f>
      </x:c>
      <x:c r="E15" s="396">
        <x:f>IF(E8&lt;DATEVALUE("3/31/2022"),"N/A",ANV0116_C3)</x:f>
      </x:c>
      <x:c r="F15" s="42">
        <x:f>IF(E15="N/A", " ", IF(C15="N/A", " ",IF(AND(C15=0,E15=0,),"N/A",IF(ABS(C15)=0, "N/A", ((E15-C15)/ABS(C15))*100))))</x:f>
      </x:c>
      <x:c r="G15" s="396">
        <x:f>IF(G8&lt;DATEVALUE("3/31/2022"),"N/A",ANV0116_C4)</x:f>
      </x:c>
      <x:c r="H15" s="42">
        <x:f>IF(G15="N/A", " ", IF(E15="N/A", " ",IF(AND(E15=0,G15=0,),"N/A",IF(ABS(E15)=0, "N/A", ((G15-E15)/ABS(E15))*100))))</x:f>
      </x:c>
      <x:c r="I15" s="396">
        <x:f>IF(I8&lt;DATEVALUE("3/31/2022"),"N/A",ANV0116_C5)</x:f>
      </x:c>
      <x:c r="J15" s="42">
        <x:f>IF(I15="N/A", " ", IF(G15="N/A", " ",IF(AND(G15=0,I15=0,),"N/A",IF(ABS(G15)=0, "N/A",((I15-G15)/ABS(G15))*100))))</x:f>
      </x:c>
    </x:row>
    <x:row r="16" spans="1:10" x14ac:dyDescent="0.2">
      <x:c r="A16" s="179" t="s">
        <x:v>946</x:v>
      </x:c>
      <x:c r="B16" s="396"/>
      <x:c r="C16" s="396"/>
      <x:c r="D16" s="49"/>
      <x:c r="E16" s="396"/>
      <x:c r="F16" s="49"/>
      <x:c r="G16" s="396"/>
      <x:c r="H16" s="49"/>
      <x:c r="I16" s="396"/>
      <x:c r="J16" s="49"/>
    </x:row>
    <x:row r="17" spans="1:10" x14ac:dyDescent="0.2">
      <x:c r="A17" s="153" t="s">
        <x:v>947</x:v>
      </x:c>
      <x:c r="B17" s="396">
        <x:f>IF(B8&lt;DATEVALUE("3/31/2019"),"N/A",AAS0050_C1)</x:f>
      </x:c>
      <x:c r="C17" s="396">
        <x:f>IF(C8&lt;DATEVALUE("3/31/2019"),"N/A",AAS0050_C2)</x:f>
      </x:c>
      <x:c r="D17" s="42">
        <x:f>IF(C17="N/A", " ", IF(B17="N/A", " ",IF(AND(B17=0,C17=0,),"N/A",IF(ABS(B17)=0, "N/A", ((C17-B17)/ABS(B17))*100))))</x:f>
      </x:c>
      <x:c r="E17" s="396">
        <x:f>IF(E8&lt;DATEVALUE("3/31/2019"),"N/A",AAS0050_C3)</x:f>
      </x:c>
      <x:c r="F17" s="42">
        <x:f>IF(E17="N/A", " ", IF(C17="N/A", " ",IF(AND(C17=0,E17=0,),"N/A",IF(ABS(C17)=0, "N/A", ((E17-C17)/ABS(C17))*100))))</x:f>
      </x:c>
      <x:c r="G17" s="396">
        <x:f>IF(G8&lt;DATEVALUE("3/31/2019"),"N/A",AAS0050_C4)</x:f>
      </x:c>
      <x:c r="H17" s="42">
        <x:f>IF(G17="N/A", " ", IF(E17="N/A", " ",IF(AND(E17=0,G17=0,),"N/A",IF(ABS(E17)=0, "N/A", ((G17-E17)/ABS(E17))*100))))</x:f>
      </x:c>
      <x:c r="I17" s="396">
        <x:f>IF(I8&lt;DATEVALUE("3/31/2019"),"N/A",AAS0050_C5)</x:f>
      </x:c>
      <x:c r="J17" s="42">
        <x:f>IF(I17="N/A", " ", IF(G17="N/A", " ",IF(AND(G17=0,I17=0,),"N/A",IF(ABS(G17)=0, "N/A",((I17-G17)/ABS(G17))*100))))</x:f>
      </x:c>
    </x:row>
    <x:row r="18" spans="1:10" x14ac:dyDescent="0.2">
      <x:c r="A18" s="153" t="s">
        <x:v>948</x:v>
      </x:c>
      <x:c r="B18" s="396">
        <x:f>IF(B8&lt;DATEVALUE("3/31/2019"),"N/A",AAS0051_C1)</x:f>
      </x:c>
      <x:c r="C18" s="396">
        <x:f>IF(C8&lt;DATEVALUE("3/31/2019"),"N/A",AAS0051_C2)</x:f>
      </x:c>
      <x:c r="D18" s="42">
        <x:f>IF(C18="N/A", " ", IF(B18="N/A", " ",IF(AND(B18=0,C18=0,),"N/A",IF(ABS(B18)=0, "N/A", ((C18-B18)/ABS(B18))*100))))</x:f>
      </x:c>
      <x:c r="E18" s="396">
        <x:f>IF(E8&lt;DATEVALUE("3/31/2019"),"N/A",AAS0051_C3)</x:f>
      </x:c>
      <x:c r="F18" s="42">
        <x:f>IF(E18="N/A", " ", IF(C18="N/A", " ",IF(AND(C18=0,E18=0,),"N/A",IF(ABS(C18)=0, "N/A", ((E18-C18)/ABS(C18))*100))))</x:f>
      </x:c>
      <x:c r="G18" s="396">
        <x:f>IF(G8&lt;DATEVALUE("3/31/2019"),"N/A",AAS0051_C4)</x:f>
      </x:c>
      <x:c r="H18" s="42">
        <x:f>IF(G18="N/A", " ", IF(E18="N/A", " ",IF(AND(E18=0,G18=0,),"N/A",IF(ABS(E18)=0, "N/A", ((G18-E18)/ABS(E18))*100))))</x:f>
      </x:c>
      <x:c r="I18" s="396">
        <x:f>IF(I8&lt;DATEVALUE("3/31/2019"),"N/A",AAS0051_C5)</x:f>
      </x:c>
      <x:c r="J18" s="42">
        <x:f>IF(I18="N/A", " ", IF(G18="N/A", " ",IF(AND(G18=0,I18=0,),"N/A",IF(ABS(G18)=0, "N/A",((I18-G18)/ABS(G18))*100))))</x:f>
      </x:c>
    </x:row>
    <x:row r="19" spans="1:10" x14ac:dyDescent="0.2">
      <x:c r="A19" s="153" t="s">
        <x:v>949</x:v>
      </x:c>
      <x:c r="B19" s="396">
        <x:f>IF(B8&lt;DATEVALUE("3/31/2019"),"N/A",AAS0052_C1)</x:f>
      </x:c>
      <x:c r="C19" s="396">
        <x:f>IF(C8&lt;DATEVALUE("3/31/2019"),"N/A",AAS0052_C2)</x:f>
      </x:c>
      <x:c r="D19" s="42">
        <x:f>IF(C19="N/A", " ", IF(B19="N/A", " ",IF(AND(B19=0,C19=0,),"N/A",IF(ABS(B19)=0, "N/A", ((C19-B19)/ABS(B19))*100))))</x:f>
      </x:c>
      <x:c r="E19" s="396">
        <x:f>IF(E8&lt;DATEVALUE("3/31/2019"),"N/A",AAS0052_C3)</x:f>
      </x:c>
      <x:c r="F19" s="42">
        <x:f>IF(E19="N/A", " ", IF(C19="N/A", " ",IF(AND(C19=0,E19=0,),"N/A",IF(ABS(C19)=0, "N/A", ((E19-C19)/ABS(C19))*100))))</x:f>
      </x:c>
      <x:c r="G19" s="396">
        <x:f>IF(G8&lt;DATEVALUE("3/31/2019"),"N/A",AAS0052_C4)</x:f>
      </x:c>
      <x:c r="H19" s="42">
        <x:f>IF(G19="N/A", " ", IF(E19="N/A", " ",IF(AND(E19=0,G19=0,),"N/A",IF(ABS(E19)=0, "N/A", ((G19-E19)/ABS(E19))*100))))</x:f>
      </x:c>
      <x:c r="I19" s="396">
        <x:f>IF(I8&lt;DATEVALUE("3/31/2019"),"N/A",AAS0052_C5)</x:f>
      </x:c>
      <x:c r="J19" s="42">
        <x:f>IF(I19="N/A", " ", IF(G19="N/A", " ",IF(AND(G19=0,I19=0,),"N/A",IF(ABS(G19)=0, "N/A",((I19-G19)/ABS(G19))*100))))</x:f>
      </x:c>
    </x:row>
    <x:row r="20" spans="1:10" x14ac:dyDescent="0.2">
      <x:c r="A20" s="153" t="s">
        <x:v>950</x:v>
      </x:c>
      <x:c r="B20" s="396">
        <x:f>IF(B8&lt;DATEVALUE("3/31/2019"),"N/A",AAS0053_C1)</x:f>
      </x:c>
      <x:c r="C20" s="396">
        <x:f>IF(C8&lt;DATEVALUE("3/31/2019"),"N/A",AAS0053_C2)</x:f>
      </x:c>
      <x:c r="D20" s="42">
        <x:f>IF(C20="N/A", " ", IF(B20="N/A", " ",IF(AND(B20=0,C20=0,),"N/A",IF(ABS(B20)=0, "N/A", ((C20-B20)/ABS(B20))*100))))</x:f>
      </x:c>
      <x:c r="E20" s="396">
        <x:f>IF(E8&lt;DATEVALUE("3/31/2019"),"N/A",AAS0053_C3)</x:f>
      </x:c>
      <x:c r="F20" s="42">
        <x:f>IF(E20="N/A", " ", IF(C20="N/A", " ",IF(AND(C20=0,E20=0,),"N/A",IF(ABS(C20)=0, "N/A", ((E20-C20)/ABS(C20))*100))))</x:f>
      </x:c>
      <x:c r="G20" s="396">
        <x:f>IF(G8&lt;DATEVALUE("3/31/2019"),"N/A",AAS0053_C4)</x:f>
      </x:c>
      <x:c r="H20" s="42">
        <x:f>IF(G20="N/A", " ", IF(E20="N/A", " ",IF(AND(E20=0,G20=0,),"N/A",IF(ABS(E20)=0, "N/A", ((G20-E20)/ABS(E20))*100))))</x:f>
      </x:c>
      <x:c r="I20" s="396">
        <x:f>IF(I8&lt;DATEVALUE("3/31/2019"),"N/A",AAS0053_C5)</x:f>
      </x:c>
      <x:c r="J20" s="42">
        <x:f>IF(I20="N/A", " ", IF(G20="N/A", " ",IF(AND(G20=0,I20=0,),"N/A",IF(ABS(G20)=0, "N/A",((I20-G20)/ABS(G20))*100))))</x:f>
      </x:c>
    </x:row>
    <x:row r="21" spans="1:10" x14ac:dyDescent="0.2">
      <x:c r="A21" s="153" t="s">
        <x:v>951</x:v>
      </x:c>
      <x:c r="B21" s="396">
        <x:f>IF(B8&lt;DATEVALUE("3/31/2019"),"N/A",AAS0054_C1)</x:f>
      </x:c>
      <x:c r="C21" s="396">
        <x:f>IF(C8&lt;DATEVALUE("3/31/2019"),"N/A",AAS0054_C2)</x:f>
      </x:c>
      <x:c r="D21" s="42">
        <x:f>IF(C21="N/A", " ", IF(B21="N/A", " ",IF(AND(B21=0,C21=0,),"N/A",IF(ABS(B21)=0, "N/A", ((C21-B21)/ABS(B21))*100))))</x:f>
      </x:c>
      <x:c r="E21" s="396">
        <x:f>IF(E8&lt;DATEVALUE("3/31/2019"),"N/A",AAS0054_C3)</x:f>
      </x:c>
      <x:c r="F21" s="42">
        <x:f>IF(E21="N/A", " ", IF(C21="N/A", " ",IF(AND(C21=0,E21=0,),"N/A",IF(ABS(C21)=0, "N/A", ((E21-C21)/ABS(C21))*100))))</x:f>
      </x:c>
      <x:c r="G21" s="396">
        <x:f>IF(G8&lt;DATEVALUE("3/31/2019"),"N/A",AAS0054_C4)</x:f>
      </x:c>
      <x:c r="H21" s="42">
        <x:f>IF(G21="N/A", " ", IF(E21="N/A", " ",IF(AND(E21=0,G21=0,),"N/A",IF(ABS(E21)=0, "N/A", ((G21-E21)/ABS(E21))*100))))</x:f>
      </x:c>
      <x:c r="I21" s="396">
        <x:f>IF(I8&lt;DATEVALUE("3/31/2019"),"N/A",AAS0054_C5)</x:f>
      </x:c>
      <x:c r="J21" s="42">
        <x:f>IF(I21="N/A", " ", IF(G21="N/A", " ",IF(AND(G21=0,I21=0,),"N/A",IF(ABS(G21)=0, "N/A",((I21-G21)/ABS(G21))*100))))</x:f>
      </x:c>
    </x:row>
    <x:row r="22" spans="1:10" x14ac:dyDescent="0.2">
      <x:c r="A22" s="179" t="s">
        <x:v>905</x:v>
      </x:c>
      <x:c r="B22" s="396">
        <x:f t="array" ref="B22:B22">IF(B8&lt;DATEVALUE("3/31/2019"),"N/A",ANV0122_C1)</x:f>
      </x:c>
      <x:c r="C22" s="396">
        <x:f t="array" ref="C22:C22">IF(C8&lt;DATEVALUE("3/31/2019"),"N/A",ANV0122_C2)</x:f>
      </x:c>
      <x:c r="D22" s="42">
        <x:f>IF(C22="N/A", " ", IF(B22="N/A", " ",IF(AND(B22=0,C22=0,),"N/A",IF(ABS(B22)=0, "N/A", ((C22-B22)/ABS(B22))*100))))</x:f>
      </x:c>
      <x:c r="E22" s="396">
        <x:f t="array" ref="E22:E22">IF(E8&lt;DATEVALUE("3/31/2019"),"N/A",ANV0122_C3)</x:f>
      </x:c>
      <x:c r="F22" s="42">
        <x:f>IF(E22="N/A", " ", IF(C22="N/A", " ",IF(AND(C22=0,E22=0,),"N/A",IF(ABS(C22)=0, "N/A", ((E22-C22)/ABS(C22))*100))))</x:f>
      </x:c>
      <x:c r="G22" s="396">
        <x:f t="array" ref="G22:G22">IF(G8&lt;DATEVALUE("3/31/2019"),"N/A",ANV0122_C4)</x:f>
      </x:c>
      <x:c r="H22" s="42">
        <x:f>IF(G22="N/A", " ", IF(E22="N/A", " ",IF(AND(E22=0,G22=0,),"N/A",IF(ABS(E22)=0, "N/A", ((G22-E22)/ABS(E22))*100))))</x:f>
      </x:c>
      <x:c r="I22" s="396">
        <x:f t="array" ref="I22:I22">IF(I8&lt;DATEVALUE("3/31/2019"),"N/A",ANV0122_C5)</x:f>
      </x:c>
      <x:c r="J22" s="42">
        <x:f>IF(I22="N/A", " ", IF(G22="N/A", " ",IF(AND(G22=0,I22=0,),"N/A",IF(ABS(G22)=0, "N/A",((I22-G22)/ABS(G22))*100))))</x:f>
      </x:c>
    </x:row>
    <x:row r="23" spans="1:10" x14ac:dyDescent="0.2">
      <x:c r="A23" s="179" t="s">
        <x:v>952</x:v>
      </x:c>
      <x:c r="B23" s="396"/>
      <x:c r="C23" s="396"/>
      <x:c r="D23" s="49"/>
      <x:c r="E23" s="396"/>
      <x:c r="F23" s="49"/>
      <x:c r="G23" s="396"/>
      <x:c r="H23" s="49"/>
      <x:c r="I23" s="396"/>
      <x:c r="J23" s="49"/>
    </x:row>
    <x:row r="24" spans="1:10" x14ac:dyDescent="0.2">
      <x:c r="A24" s="153" t="s">
        <x:v>953</x:v>
      </x:c>
      <x:c r="B24" s="396">
        <x:f>IF(B8&lt;DATEVALUE("3/31/2019"),"N/A",AAS0056_C1)</x:f>
      </x:c>
      <x:c r="C24" s="396">
        <x:f>IF(C8&lt;DATEVALUE("3/31/2019"),"N/A",AAS0056_C2)</x:f>
      </x:c>
      <x:c r="D24" s="42">
        <x:f>IF(C24="N/A", " ", IF(B24="N/A", " ",IF(AND(B24=0,C24=0,),"N/A",IF(ABS(B24)=0, "N/A", ((C24-B24)/ABS(B24))*100))))</x:f>
      </x:c>
      <x:c r="E24" s="396">
        <x:f>IF(E8&lt;DATEVALUE("3/31/2019"),"N/A",AAS0056_C3)</x:f>
      </x:c>
      <x:c r="F24" s="42">
        <x:f>IF(E24="N/A", " ", IF(C24="N/A", " ",IF(AND(C24=0,E24=0,),"N/A",IF(ABS(C24)=0, "N/A", ((E24-C24)/ABS(C24))*100))))</x:f>
      </x:c>
      <x:c r="G24" s="396">
        <x:f>IF(G8&lt;DATEVALUE("3/31/2019"),"N/A",AAS0056_C4)</x:f>
      </x:c>
      <x:c r="H24" s="42">
        <x:f>IF(G24="N/A", " ", IF(E24="N/A", " ",IF(AND(E24=0,G24=0,),"N/A",IF(ABS(E24)=0, "N/A", ((G24-E24)/ABS(E24))*100))))</x:f>
      </x:c>
      <x:c r="I24" s="396">
        <x:f>IF(I8&lt;DATEVALUE("3/31/2019"),"N/A",AAS0056_C5)</x:f>
      </x:c>
      <x:c r="J24" s="42">
        <x:f>IF(I24="N/A", " ", IF(G24="N/A", " ",IF(AND(G24=0,I24=0,),"N/A",IF(ABS(G24)=0, "N/A",((I24-G24)/ABS(G24))*100))))</x:f>
      </x:c>
    </x:row>
    <x:row r="25" spans="1:10" x14ac:dyDescent="0.2">
      <x:c r="A25" s="153" t="s">
        <x:v>954</x:v>
      </x:c>
      <x:c r="B25" s="396">
        <x:f>IF(B8&lt;DATEVALUE("3/31/2019"),"N/A",AAS0057_C1)</x:f>
      </x:c>
      <x:c r="C25" s="396">
        <x:f>IF(C8&lt;DATEVALUE("3/31/2019"),"N/A",AAS0057_C2)</x:f>
      </x:c>
      <x:c r="D25" s="42">
        <x:f>IF(C25="N/A", " ", IF(B25="N/A", " ",IF(AND(B25=0,C25=0,),"N/A",IF(ABS(B25)=0, "N/A", ((C25-B25)/ABS(B25))*100))))</x:f>
      </x:c>
      <x:c r="E25" s="396">
        <x:f>IF(E8&lt;DATEVALUE("3/31/2019"),"N/A",AAS0057_C3)</x:f>
      </x:c>
      <x:c r="F25" s="42">
        <x:f>IF(E25="N/A", " ", IF(C25="N/A", " ",IF(AND(C25=0,E25=0,),"N/A",IF(ABS(C25)=0, "N/A", ((E25-C25)/ABS(C25))*100))))</x:f>
      </x:c>
      <x:c r="G25" s="396">
        <x:f>IF(G8&lt;DATEVALUE("3/31/2019"),"N/A",AAS0057_C4)</x:f>
      </x:c>
      <x:c r="H25" s="42">
        <x:f>IF(G25="N/A", " ", IF(E25="N/A", " ",IF(AND(E25=0,G25=0,),"N/A",IF(ABS(E25)=0, "N/A", ((G25-E25)/ABS(E25))*100))))</x:f>
      </x:c>
      <x:c r="I25" s="396">
        <x:f>IF(I8&lt;DATEVALUE("3/31/2019"),"N/A",AAS0057_C5)</x:f>
      </x:c>
      <x:c r="J25" s="42">
        <x:f>IF(I25="N/A", " ", IF(G25="N/A", " ",IF(AND(G25=0,I25=0,),"N/A",IF(ABS(G25)=0, "N/A",((I25-G25)/ABS(G25))*100))))</x:f>
      </x:c>
    </x:row>
    <x:row r="26" spans="1:10" x14ac:dyDescent="0.2">
      <x:c r="A26" s="153" t="s">
        <x:v>955</x:v>
      </x:c>
      <x:c r="B26" s="396">
        <x:f>IF(B8&lt;DATEVALUE("3/31/2019"),"N/A",AAS0058_C1)</x:f>
      </x:c>
      <x:c r="C26" s="396">
        <x:f>IF(C8&lt;DATEVALUE("3/31/2019"),"N/A",AAS0058_C2)</x:f>
      </x:c>
      <x:c r="D26" s="42">
        <x:f>IF(C26="N/A", " ", IF(B26="N/A", " ",IF(AND(B26=0,C26=0,),"N/A",IF(ABS(B26)=0, "N/A", ((C26-B26)/ABS(B26))*100))))</x:f>
      </x:c>
      <x:c r="E26" s="396">
        <x:f>IF(E8&lt;DATEVALUE("3/31/2019"),"N/A",AAS0058_C3)</x:f>
      </x:c>
      <x:c r="F26" s="42">
        <x:f>IF(E26="N/A", " ", IF(C26="N/A", " ",IF(AND(C26=0,E26=0,),"N/A",IF(ABS(C26)=0, "N/A", ((E26-C26)/ABS(C26))*100))))</x:f>
      </x:c>
      <x:c r="G26" s="396">
        <x:f>IF(G8&lt;DATEVALUE("3/31/2019"),"N/A",AAS0058_C4)</x:f>
      </x:c>
      <x:c r="H26" s="42">
        <x:f>IF(G26="N/A", " ", IF(E26="N/A", " ",IF(AND(E26=0,G26=0,),"N/A",IF(ABS(E26)=0, "N/A", ((G26-E26)/ABS(E26))*100))))</x:f>
      </x:c>
      <x:c r="I26" s="396">
        <x:f>IF(I8&lt;DATEVALUE("3/31/2019"),"N/A",AAS0058_C5)</x:f>
      </x:c>
      <x:c r="J26" s="42">
        <x:f>IF(I26="N/A", " ", IF(G26="N/A", " ",IF(AND(G26=0,I26=0,),"N/A",IF(ABS(G26)=0, "N/A",((I26-G26)/ABS(G26))*100))))</x:f>
      </x:c>
    </x:row>
    <x:row r="27" spans="1:10" x14ac:dyDescent="0.2">
      <x:c r="A27" s="153" t="s">
        <x:v>956</x:v>
      </x:c>
      <x:c r="B27" s="396">
        <x:f>IF(B8&lt;DATEVALUE("3/31/2019"),"N/A",AAS0059_C1)</x:f>
      </x:c>
      <x:c r="C27" s="396">
        <x:f>IF(C8&lt;DATEVALUE("3/31/2019"),"N/A",AAS0059_C2)</x:f>
      </x:c>
      <x:c r="D27" s="42">
        <x:f>IF(C27="N/A", " ", IF(B27="N/A", " ",IF(AND(B27=0,C27=0,),"N/A",IF(ABS(B27)=0, "N/A", ((C27-B27)/ABS(B27))*100))))</x:f>
      </x:c>
      <x:c r="E27" s="396">
        <x:f>IF(E8&lt;DATEVALUE("3/31/2019"),"N/A",AAS0059_C3)</x:f>
      </x:c>
      <x:c r="F27" s="42">
        <x:f>IF(E27="N/A", " ", IF(C27="N/A", " ",IF(AND(C27=0,E27=0,),"N/A",IF(ABS(C27)=0, "N/A", ((E27-C27)/ABS(C27))*100))))</x:f>
      </x:c>
      <x:c r="G27" s="396">
        <x:f>IF(G8&lt;DATEVALUE("3/31/2019"),"N/A",AAS0059_C4)</x:f>
      </x:c>
      <x:c r="H27" s="42">
        <x:f>IF(G27="N/A", " ", IF(E27="N/A", " ",IF(AND(E27=0,G27=0,),"N/A",IF(ABS(E27)=0, "N/A", ((G27-E27)/ABS(E27))*100))))</x:f>
      </x:c>
      <x:c r="I27" s="396">
        <x:f>IF(I8&lt;DATEVALUE("3/31/2019"),"N/A",AAS0059_C5)</x:f>
      </x:c>
      <x:c r="J27" s="42">
        <x:f>IF(I27="N/A", " ", IF(G27="N/A", " ",IF(AND(G27=0,I27=0,),"N/A",IF(ABS(G27)=0, "N/A",((I27-G27)/ABS(G27))*100))))</x:f>
      </x:c>
    </x:row>
    <x:row r="28" spans="1:10" x14ac:dyDescent="0.2">
      <x:c r="A28" s="153" t="s">
        <x:v>957</x:v>
      </x:c>
      <x:c r="B28" s="396">
        <x:f>IF(B8&lt;DATEVALUE("3/31/2019"),"N/A",AAS0060_C1)</x:f>
      </x:c>
      <x:c r="C28" s="396">
        <x:f>IF(C8&lt;DATEVALUE("3/31/2019"),"N/A",AAS0060_C2)</x:f>
      </x:c>
      <x:c r="D28" s="42">
        <x:f>IF(C28="N/A", " ", IF(B28="N/A", " ",IF(AND(B28=0,C28=0,),"N/A",IF(ABS(B28)=0, "N/A", ((C28-B28)/ABS(B28))*100))))</x:f>
      </x:c>
      <x:c r="E28" s="396">
        <x:f>IF(E8&lt;DATEVALUE("3/31/2019"),"N/A",AAS0060_C3)</x:f>
      </x:c>
      <x:c r="F28" s="42">
        <x:f>IF(E28="N/A", " ", IF(C28="N/A", " ",IF(AND(C28=0,E28=0,),"N/A",IF(ABS(C28)=0, "N/A", ((E28-C28)/ABS(C28))*100))))</x:f>
      </x:c>
      <x:c r="G28" s="396">
        <x:f>IF(G8&lt;DATEVALUE("3/31/2019"),"N/A",AAS0060_C4)</x:f>
      </x:c>
      <x:c r="H28" s="42">
        <x:f>IF(G28="N/A", " ", IF(E28="N/A", " ",IF(AND(E28=0,G28=0,),"N/A",IF(ABS(E28)=0, "N/A", ((G28-E28)/ABS(E28))*100))))</x:f>
      </x:c>
      <x:c r="I28" s="396">
        <x:f>IF(I8&lt;DATEVALUE("3/31/2019"),"N/A",AAS0060_C5)</x:f>
      </x:c>
      <x:c r="J28" s="42">
        <x:f>IF(I28="N/A", " ", IF(G28="N/A", " ",IF(AND(G28=0,I28=0,),"N/A",IF(ABS(G28)=0, "N/A",((I28-G28)/ABS(G28))*100))))</x:f>
      </x:c>
    </x:row>
    <x:row r="29" spans="1:10" x14ac:dyDescent="0.2">
      <x:c r="A29" s="179" t="s">
        <x:v>916</x:v>
      </x:c>
      <x:c r="B29" s="396">
        <x:f>IF(B8&lt;DATEVALUE("3/31/2019"),"N/A",ANV0128_C1)</x:f>
      </x:c>
      <x:c r="C29" s="396">
        <x:f>IF(C8&lt;DATEVALUE("3/31/2019"),"N/A",ANV0128_C2)</x:f>
      </x:c>
      <x:c r="D29" s="42">
        <x:f>IF(C29="N/A", " ", IF(B29="N/A", " ",IF(AND(B29=0,C29=0,),"N/A",IF(ABS(B29)=0, "N/A", ((C29-B29)/ABS(B29))*100))))</x:f>
      </x:c>
      <x:c r="E29" s="396">
        <x:f>IF(E8&lt;DATEVALUE("3/31/2019"),"N/A",ANV0128_C3)</x:f>
      </x:c>
      <x:c r="F29" s="42">
        <x:f>IF(E29="N/A", " ", IF(C29="N/A", " ",IF(AND(C29=0,E29=0,),"N/A",IF(ABS(C29)=0, "N/A", ((E29-C29)/ABS(C29))*100))))</x:f>
      </x:c>
      <x:c r="G29" s="396">
        <x:f>IF(G8&lt;DATEVALUE("3/31/2019"),"N/A",ANV0128_C4)</x:f>
      </x:c>
      <x:c r="H29" s="42">
        <x:f>IF(G29="N/A", " ", IF(E29="N/A", " ",IF(AND(E29=0,G29=0,),"N/A",IF(ABS(E29)=0, "N/A", ((G29-E29)/ABS(E29))*100))))</x:f>
      </x:c>
      <x:c r="I29" s="396">
        <x:f>IF(I8&lt;DATEVALUE("3/31/2019"),"N/A",ANV0128_C5)</x:f>
      </x:c>
      <x:c r="J29" s="42">
        <x:f>IF(I29="N/A", " ", IF(G29="N/A", " ",IF(AND(G29=0,I29=0,),"N/A",IF(ABS(G29)=0, "N/A",((I29-G29)/ABS(G29))*100))))</x:f>
      </x:c>
    </x:row>
    <x:row r="30" spans="1:10" x14ac:dyDescent="0.2">
      <x:c r="A30" s="179" t="s">
        <x:v>958</x:v>
      </x:c>
      <x:c r="B30" s="396"/>
      <x:c r="C30" s="396"/>
      <x:c r="D30" s="49"/>
      <x:c r="E30" s="396"/>
      <x:c r="F30" s="49"/>
      <x:c r="G30" s="396"/>
      <x:c r="H30" s="49"/>
      <x:c r="I30" s="396"/>
      <x:c r="J30" s="49"/>
    </x:row>
    <x:row r="31" spans="1:10" x14ac:dyDescent="0.2">
      <x:c r="A31" s="153" t="s">
        <x:v>959</x:v>
      </x:c>
      <x:c r="B31" s="396">
        <x:f>IF(B8&lt;DATEVALUE("3/31/2019"),"N/A",AAS0062_C1)</x:f>
      </x:c>
      <x:c r="C31" s="396">
        <x:f>IF(C8&lt;DATEVALUE("3/31/2019"),"N/A",AAS0062_C2)</x:f>
      </x:c>
      <x:c r="D31" s="42">
        <x:f>IF(C31="N/A", " ", IF(B31="N/A", " ",IF(AND(B31=0,C31=0,),"N/A",IF(ABS(B31)=0, "N/A", ((C31-B31)/ABS(B31))*100))))</x:f>
      </x:c>
      <x:c r="E31" s="396">
        <x:f>IF(E8&lt;DATEVALUE("3/31/2019"),"N/A",AAS0062_C3)</x:f>
      </x:c>
      <x:c r="F31" s="42">
        <x:f>IF(E31="N/A", " ", IF(C31="N/A", " ",IF(AND(C31=0,E31=0,),"N/A",IF(ABS(C31)=0, "N/A", ((E31-C31)/ABS(C31))*100))))</x:f>
      </x:c>
      <x:c r="G31" s="396">
        <x:f>IF(G8&lt;DATEVALUE("3/31/2019"),"N/A",AAS0062_C4)</x:f>
      </x:c>
      <x:c r="H31" s="42">
        <x:f>IF(G31="N/A", " ", IF(E31="N/A", " ",IF(AND(E31=0,G31=0,),"N/A",IF(ABS(E31)=0, "N/A", ((G31-E31)/ABS(E31))*100))))</x:f>
      </x:c>
      <x:c r="I31" s="396">
        <x:f>IF(I8&lt;DATEVALUE("3/31/2019"),"N/A",AAS0062_C5)</x:f>
      </x:c>
      <x:c r="J31" s="42">
        <x:f>IF(I31="N/A", " ", IF(G31="N/A", " ",IF(AND(G31=0,I31=0,),"N/A",IF(ABS(G31)=0, "N/A",((I31-G31)/ABS(G31))*100))))</x:f>
      </x:c>
    </x:row>
    <x:row r="32" spans="1:10" x14ac:dyDescent="0.2">
      <x:c r="A32" s="153" t="s">
        <x:v>960</x:v>
      </x:c>
      <x:c r="B32" s="396">
        <x:f>IF(B8&lt;DATEVALUE("3/31/2019"),"N/A",AAS0063_C1)</x:f>
      </x:c>
      <x:c r="C32" s="396">
        <x:f>IF(C8&lt;DATEVALUE("3/31/2019"),"N/A",AAS0063_C2)</x:f>
      </x:c>
      <x:c r="D32" s="42">
        <x:f>IF(C32="N/A", " ", IF(B32="N/A", " ",IF(AND(B32=0,C32=0,),"N/A",IF(ABS(B32)=0, "N/A", ((C32-B32)/ABS(B32))*100))))</x:f>
      </x:c>
      <x:c r="E32" s="396">
        <x:f>IF(E8&lt;DATEVALUE("3/31/2019"),"N/A",AAS0063_C3)</x:f>
      </x:c>
      <x:c r="F32" s="42">
        <x:f>IF(E32="N/A", " ", IF(C32="N/A", " ",IF(AND(C32=0,E32=0,),"N/A",IF(ABS(C32)=0, "N/A", ((E32-C32)/ABS(C32))*100))))</x:f>
      </x:c>
      <x:c r="G32" s="396">
        <x:f>IF(G8&lt;DATEVALUE("3/31/2019"),"N/A",AAS0063_C4)</x:f>
      </x:c>
      <x:c r="H32" s="42">
        <x:f>IF(G32="N/A", " ", IF(E32="N/A", " ",IF(AND(E32=0,G32=0,),"N/A",IF(ABS(E32)=0, "N/A", ((G32-E32)/ABS(E32))*100))))</x:f>
      </x:c>
      <x:c r="I32" s="396">
        <x:f>IF(I8&lt;DATEVALUE("3/31/2019"),"N/A",AAS0063_C5)</x:f>
      </x:c>
      <x:c r="J32" s="42">
        <x:f>IF(I32="N/A", " ", IF(G32="N/A", " ",IF(AND(G32=0,I32=0,),"N/A",IF(ABS(G32)=0, "N/A",((I32-G32)/ABS(G32))*100))))</x:f>
      </x:c>
    </x:row>
    <x:row r="33" spans="1:10" x14ac:dyDescent="0.2">
      <x:c r="A33" s="153" t="s">
        <x:v>961</x:v>
      </x:c>
      <x:c r="B33" s="396">
        <x:f>IF(B8&lt;DATEVALUE("3/31/2019"),"N/A",AAS0064_C1)</x:f>
      </x:c>
      <x:c r="C33" s="396">
        <x:f>IF(C8&lt;DATEVALUE("3/31/2019"),"N/A",AAS0064_C2)</x:f>
      </x:c>
      <x:c r="D33" s="42">
        <x:f>IF(C33="N/A", " ", IF(B33="N/A", " ",IF(AND(B33=0,C33=0,),"N/A",IF(ABS(B33)=0, "N/A", ((C33-B33)/ABS(B33))*100))))</x:f>
      </x:c>
      <x:c r="E33" s="396">
        <x:f>IF(E8&lt;DATEVALUE("3/31/2019"),"N/A",AAS0064_C3)</x:f>
      </x:c>
      <x:c r="F33" s="42">
        <x:f>IF(E33="N/A", " ", IF(C33="N/A", " ",IF(AND(C33=0,E33=0,),"N/A",IF(ABS(C33)=0, "N/A", ((E33-C33)/ABS(C33))*100))))</x:f>
      </x:c>
      <x:c r="G33" s="396">
        <x:f>IF(G8&lt;DATEVALUE("3/31/2019"),"N/A",AAS0064_C4)</x:f>
      </x:c>
      <x:c r="H33" s="42">
        <x:f>IF(G33="N/A", " ", IF(E33="N/A", " ",IF(AND(E33=0,G33=0,),"N/A",IF(ABS(E33)=0, "N/A", ((G33-E33)/ABS(E33))*100))))</x:f>
      </x:c>
      <x:c r="I33" s="396">
        <x:f>IF(I8&lt;DATEVALUE("3/31/2019"),"N/A",AAS0064_C5)</x:f>
      </x:c>
      <x:c r="J33" s="42">
        <x:f>IF(I33="N/A", " ", IF(G33="N/A", " ",IF(AND(G33=0,I33=0,),"N/A",IF(ABS(G33)=0, "N/A",((I33-G33)/ABS(G33))*100))))</x:f>
      </x:c>
    </x:row>
    <x:row r="34" spans="1:10" x14ac:dyDescent="0.2">
      <x:c r="A34" s="153" t="s">
        <x:v>962</x:v>
      </x:c>
      <x:c r="B34" s="396">
        <x:f>IF(B8&lt;DATEVALUE("3/31/2019"),"N/A",AAS0065_C1)</x:f>
      </x:c>
      <x:c r="C34" s="396">
        <x:f>IF(C8&lt;DATEVALUE("3/31/2019"),"N/A",AAS0065_C2)</x:f>
      </x:c>
      <x:c r="D34" s="42">
        <x:f>IF(C34="N/A", " ", IF(B34="N/A", " ",IF(AND(B34=0,C34=0,),"N/A",IF(ABS(B34)=0, "N/A", ((C34-B34)/ABS(B34))*100))))</x:f>
      </x:c>
      <x:c r="E34" s="396">
        <x:f>IF(E8&lt;DATEVALUE("3/31/2019"),"N/A",AAS0065_C3)</x:f>
      </x:c>
      <x:c r="F34" s="42">
        <x:f>IF(E34="N/A", " ", IF(C34="N/A", " ",IF(AND(C34=0,E34=0,),"N/A",IF(ABS(C34)=0, "N/A", ((E34-C34)/ABS(C34))*100))))</x:f>
      </x:c>
      <x:c r="G34" s="396">
        <x:f>IF(G8&lt;DATEVALUE("3/31/2019"),"N/A",AAS0065_C4)</x:f>
      </x:c>
      <x:c r="H34" s="42">
        <x:f>IF(G34="N/A", " ", IF(E34="N/A", " ",IF(AND(E34=0,G34=0,),"N/A",IF(ABS(E34)=0, "N/A", ((G34-E34)/ABS(E34))*100))))</x:f>
      </x:c>
      <x:c r="I34" s="396">
        <x:f>IF(I8&lt;DATEVALUE("3/31/2019"),"N/A",AAS0065_C5)</x:f>
      </x:c>
      <x:c r="J34" s="42">
        <x:f>IF(I34="N/A", " ", IF(G34="N/A", " ",IF(AND(G34=0,I34=0,),"N/A",IF(ABS(G34)=0, "N/A",((I34-G34)/ABS(G34))*100))))</x:f>
      </x:c>
    </x:row>
    <x:row r="35" spans="1:10" x14ac:dyDescent="0.2">
      <x:c r="A35" s="153" t="s">
        <x:v>963</x:v>
      </x:c>
      <x:c r="B35" s="396">
        <x:f>IF(B8&lt;DATEVALUE("3/31/2019"),"N/A",AAS0066_C1)</x:f>
      </x:c>
      <x:c r="C35" s="396">
        <x:f>IF(C8&lt;DATEVALUE("3/31/2019"),"N/A",AAS0066_C2)</x:f>
      </x:c>
      <x:c r="D35" s="42">
        <x:f>IF(C35="N/A", " ", IF(B35="N/A", " ",IF(AND(B35=0,C35=0,),"N/A",IF(ABS(B35)=0, "N/A", ((C35-B35)/ABS(B35))*100))))</x:f>
      </x:c>
      <x:c r="E35" s="396">
        <x:f>IF(E8&lt;DATEVALUE("3/31/2019"),"N/A",AAS0066_C3)</x:f>
      </x:c>
      <x:c r="F35" s="42">
        <x:f>IF(E35="N/A", " ", IF(C35="N/A", " ",IF(AND(C35=0,E35=0,),"N/A",IF(ABS(C35)=0, "N/A", ((E35-C35)/ABS(C35))*100))))</x:f>
      </x:c>
      <x:c r="G35" s="396">
        <x:f>IF(G8&lt;DATEVALUE("3/31/2019"),"N/A",AAS0066_C4)</x:f>
      </x:c>
      <x:c r="H35" s="42">
        <x:f>IF(G35="N/A", " ", IF(E35="N/A", " ",IF(AND(E35=0,G35=0,),"N/A",IF(ABS(E35)=0, "N/A", ((G35-E35)/ABS(E35))*100))))</x:f>
      </x:c>
      <x:c r="I35" s="396">
        <x:f>IF(I8&lt;DATEVALUE("3/31/2019"),"N/A",AAS0066_C5)</x:f>
      </x:c>
      <x:c r="J35" s="42">
        <x:f>IF(I35="N/A", " ", IF(G35="N/A", " ",IF(AND(G35=0,I35=0,),"N/A",IF(ABS(G35)=0, "N/A",((I35-G35)/ABS(G35))*100))))</x:f>
      </x:c>
    </x:row>
    <x:row r="36" spans="1:10" x14ac:dyDescent="0.2">
      <x:c r="A36" s="179" t="s">
        <x:v>964</x:v>
      </x:c>
      <x:c r="B36" s="396">
        <x:f>IF(B8&lt;DATEVALUE("3/31/2019"),"N/A",ANV0134_C1)</x:f>
      </x:c>
      <x:c r="C36" s="396">
        <x:f>IF(C8&lt;DATEVALUE("3/31/2019"),"N/A",ANV0134_C2)</x:f>
      </x:c>
      <x:c r="D36" s="42">
        <x:f>IF(C36="N/A", " ", IF(B36="N/A", " ",IF(AND(B36=0,C36=0,),"N/A",IF(ABS(B36)=0, "N/A", ((C36-B36)/ABS(B36))*100))))</x:f>
      </x:c>
      <x:c r="E36" s="396">
        <x:f>IF(E8&lt;DATEVALUE("3/31/2019"),"N/A",ANV0134_C3)</x:f>
      </x:c>
      <x:c r="F36" s="42">
        <x:f>IF(E36="N/A", " ", IF(C36="N/A", " ",IF(AND(C36=0,E36=0,),"N/A",IF(ABS(C36)=0, "N/A", ((E36-C36)/ABS(C36))*100))))</x:f>
      </x:c>
      <x:c r="G36" s="396">
        <x:f>IF(G8&lt;DATEVALUE("3/31/2019"),"N/A",ANV0134_C4)</x:f>
      </x:c>
      <x:c r="H36" s="42">
        <x:f>IF(G36="N/A", " ", IF(E36="N/A", " ",IF(AND(E36=0,G36=0,),"N/A",IF(ABS(E36)=0, "N/A", ((G36-E36)/ABS(E36))*100))))</x:f>
      </x:c>
      <x:c r="I36" s="396">
        <x:f>IF(I8&lt;DATEVALUE("3/31/2019"),"N/A",ANV0134_C5)</x:f>
      </x:c>
      <x:c r="J36" s="42">
        <x:f>IF(I36="N/A", " ", IF(G36="N/A", " ",IF(AND(G36=0,I36=0,),"N/A",IF(ABS(G36)=0, "N/A",((I36-G36)/ABS(G36))*100))))</x:f>
      </x:c>
    </x:row>
    <x:row r="37" spans="1:10" x14ac:dyDescent="0.2">
      <x:c r="A37" s="179" t="s">
        <x:v>965</x:v>
      </x:c>
      <x:c r="B37" s="396"/>
      <x:c r="C37" s="396"/>
      <x:c r="D37" s="49"/>
      <x:c r="E37" s="396"/>
      <x:c r="F37" s="49"/>
      <x:c r="G37" s="396"/>
      <x:c r="H37" s="49"/>
      <x:c r="I37" s="396"/>
      <x:c r="J37" s="49"/>
    </x:row>
    <x:row r="38" spans="1:10" x14ac:dyDescent="0.2">
      <x:c r="A38" s="153" t="s">
        <x:v>966</x:v>
      </x:c>
      <x:c r="B38" s="396">
        <x:f>IF(B8&lt;DATEVALUE("3/31/2019"),"N/A",AAS0068_C1)</x:f>
      </x:c>
      <x:c r="C38" s="396">
        <x:f>IF(C8&lt;DATEVALUE("3/31/2019"),"N/A",AAS0068_C2)</x:f>
      </x:c>
      <x:c r="D38" s="42">
        <x:f>IF(C38="N/A", " ", IF(B38="N/A", " ",IF(AND(B38=0,C38=0,),"N/A",IF(ABS(B38)=0, "N/A", ((C38-B38)/ABS(B38))*100))))</x:f>
      </x:c>
      <x:c r="E38" s="396">
        <x:f>IF(E8&lt;DATEVALUE("3/31/2019"),"N/A",AAS0068_C3)</x:f>
      </x:c>
      <x:c r="F38" s="42">
        <x:f>IF(E38="N/A", " ", IF(C38="N/A", " ",IF(AND(C38=0,E38=0,),"N/A",IF(ABS(C38)=0, "N/A", ((E38-C38)/ABS(C38))*100))))</x:f>
      </x:c>
      <x:c r="G38" s="396">
        <x:f>IF(G8&lt;DATEVALUE("3/31/2019"),"N/A",AAS0068_C4)</x:f>
      </x:c>
      <x:c r="H38" s="42">
        <x:f>IF(G38="N/A", " ", IF(E38="N/A", " ",IF(AND(E38=0,G38=0,),"N/A",IF(ABS(E38)=0, "N/A", ((G38-E38)/ABS(E38))*100))))</x:f>
      </x:c>
      <x:c r="I38" s="396">
        <x:f>IF(I8&lt;DATEVALUE("3/31/2019"),"N/A",AAS0068_C5)</x:f>
      </x:c>
      <x:c r="J38" s="42">
        <x:f>IF(I38="N/A", " ", IF(G38="N/A", " ",IF(AND(G38=0,I38=0,),"N/A",IF(ABS(G38)=0, "N/A",((I38-G38)/ABS(G38))*100))))</x:f>
      </x:c>
    </x:row>
    <x:row r="39" spans="1:10" x14ac:dyDescent="0.2">
      <x:c r="A39" s="153" t="s">
        <x:v>967</x:v>
      </x:c>
      <x:c r="B39" s="396">
        <x:f>IF(B8&lt;DATEVALUE("3/31/2019"),"N/A",AAS0069_C1)</x:f>
      </x:c>
      <x:c r="C39" s="396">
        <x:f>IF(C8&lt;DATEVALUE("3/31/2019"),"N/A",AAS0069_C2)</x:f>
      </x:c>
      <x:c r="D39" s="42">
        <x:f>IF(C39="N/A", " ", IF(B39="N/A", " ",IF(AND(B39=0,C39=0,),"N/A",IF(ABS(B39)=0, "N/A", ((C39-B39)/ABS(B39))*100))))</x:f>
      </x:c>
      <x:c r="E39" s="396">
        <x:f>IF(E8&lt;DATEVALUE("3/31/2019"),"N/A",AAS0069_C3)</x:f>
      </x:c>
      <x:c r="F39" s="42">
        <x:f>IF(E39="N/A", " ", IF(C39="N/A", " ",IF(AND(C39=0,E39=0,),"N/A",IF(ABS(C39)=0, "N/A", ((E39-C39)/ABS(C39))*100))))</x:f>
      </x:c>
      <x:c r="G39" s="396">
        <x:f>IF(G8&lt;DATEVALUE("3/31/2019"),"N/A",AAS0069_C4)</x:f>
      </x:c>
      <x:c r="H39" s="42">
        <x:f>IF(G39="N/A", " ", IF(E39="N/A", " ",IF(AND(E39=0,G39=0,),"N/A",IF(ABS(E39)=0, "N/A", ((G39-E39)/ABS(E39))*100))))</x:f>
      </x:c>
      <x:c r="I39" s="396">
        <x:f>IF(I8&lt;DATEVALUE("3/31/2019"),"N/A",AAS0069_C5)</x:f>
      </x:c>
      <x:c r="J39" s="42">
        <x:f>IF(I39="N/A", " ", IF(G39="N/A", " ",IF(AND(G39=0,I39=0,),"N/A",IF(ABS(G39)=0, "N/A",((I39-G39)/ABS(G39))*100))))</x:f>
      </x:c>
    </x:row>
    <x:row r="40" spans="1:10" x14ac:dyDescent="0.2">
      <x:c r="A40" s="153" t="s">
        <x:v>968</x:v>
      </x:c>
      <x:c r="B40" s="396">
        <x:f>IF(B8&lt;DATEVALUE("3/31/2019"),"N/A",AAS0070_C1)</x:f>
      </x:c>
      <x:c r="C40" s="396">
        <x:f>IF(C8&lt;DATEVALUE("3/31/2019"),"N/A",AAS0070_C2)</x:f>
      </x:c>
      <x:c r="D40" s="42">
        <x:f>IF(C40="N/A", " ", IF(B40="N/A", " ",IF(AND(B40=0,C40=0,),"N/A",IF(ABS(B40)=0, "N/A", ((C40-B40)/ABS(B40))*100))))</x:f>
      </x:c>
      <x:c r="E40" s="396">
        <x:f>IF(E8&lt;DATEVALUE("3/31/2019"),"N/A",AAS0070_C3)</x:f>
      </x:c>
      <x:c r="F40" s="42">
        <x:f>IF(E40="N/A", " ", IF(C40="N/A", " ",IF(AND(C40=0,E40=0,),"N/A",IF(ABS(C40)=0, "N/A", ((E40-C40)/ABS(C40))*100))))</x:f>
      </x:c>
      <x:c r="G40" s="396">
        <x:f>IF(G8&lt;DATEVALUE("3/31/2019"),"N/A",AAS0070_C4)</x:f>
      </x:c>
      <x:c r="H40" s="42">
        <x:f>IF(G40="N/A", " ", IF(E40="N/A", " ",IF(AND(E40=0,G40=0,),"N/A",IF(ABS(E40)=0, "N/A", ((G40-E40)/ABS(E40))*100))))</x:f>
      </x:c>
      <x:c r="I40" s="396">
        <x:f>IF(I8&lt;DATEVALUE("3/31/2019"),"N/A",AAS0070_C5)</x:f>
      </x:c>
      <x:c r="J40" s="42">
        <x:f>IF(I40="N/A", " ", IF(G40="N/A", " ",IF(AND(G40=0,I40=0,),"N/A",IF(ABS(G40)=0, "N/A",((I40-G40)/ABS(G40))*100))))</x:f>
      </x:c>
    </x:row>
    <x:row r="41" spans="1:10" x14ac:dyDescent="0.2">
      <x:c r="A41" s="153" t="s">
        <x:v>969</x:v>
      </x:c>
      <x:c r="B41" s="396">
        <x:f>IF(B8&lt;DATEVALUE("3/31/2019"),"N/A",AAS0071_C1)</x:f>
      </x:c>
      <x:c r="C41" s="396">
        <x:f>IF(C8&lt;DATEVALUE("3/31/2019"),"N/A",AAS0071_C2)</x:f>
      </x:c>
      <x:c r="D41" s="42">
        <x:f>IF(C41="N/A", " ", IF(B41="N/A", " ",IF(AND(B41=0,C41=0,),"N/A",IF(ABS(B41)=0, "N/A", ((C41-B41)/ABS(B41))*100))))</x:f>
      </x:c>
      <x:c r="E41" s="396">
        <x:f>IF(E8&lt;DATEVALUE("3/31/2019"),"N/A",AAS0071_C3)</x:f>
      </x:c>
      <x:c r="F41" s="42">
        <x:f>IF(E41="N/A", " ", IF(C41="N/A", " ",IF(AND(C41=0,E41=0,),"N/A",IF(ABS(C41)=0, "N/A", ((E41-C41)/ABS(C41))*100))))</x:f>
      </x:c>
      <x:c r="G41" s="396">
        <x:f>IF(G8&lt;DATEVALUE("3/31/2019"),"N/A",AAS0071_C4)</x:f>
      </x:c>
      <x:c r="H41" s="42">
        <x:f>IF(G41="N/A", " ", IF(E41="N/A", " ",IF(AND(E41=0,G41=0,),"N/A",IF(ABS(E41)=0, "N/A", ((G41-E41)/ABS(E41))*100))))</x:f>
      </x:c>
      <x:c r="I41" s="396">
        <x:f>IF(I8&lt;DATEVALUE("3/31/2019"),"N/A",AAS0071_C5)</x:f>
      </x:c>
      <x:c r="J41" s="42">
        <x:f>IF(I41="N/A", " ", IF(G41="N/A", " ",IF(AND(G41=0,I41=0,),"N/A",IF(ABS(G41)=0, "N/A",((I41-G41)/ABS(G41))*100))))</x:f>
      </x:c>
    </x:row>
    <x:row r="42" spans="1:10" x14ac:dyDescent="0.2">
      <x:c r="A42" s="153" t="s">
        <x:v>970</x:v>
      </x:c>
      <x:c r="B42" s="396">
        <x:f>IF(B8&lt;DATEVALUE("3/31/2019"),"N/A",AAS0072_C1)</x:f>
      </x:c>
      <x:c r="C42" s="396">
        <x:f>IF(C8&lt;DATEVALUE("3/31/2019"),"N/A",AAS0072_C2)</x:f>
      </x:c>
      <x:c r="D42" s="42">
        <x:f>IF(C42="N/A", " ", IF(B42="N/A", " ",IF(AND(B42=0,C42=0,),"N/A",IF(ABS(B42)=0, "N/A", ((C42-B42)/ABS(B42))*100))))</x:f>
      </x:c>
      <x:c r="E42" s="396">
        <x:f>IF(E8&lt;DATEVALUE("3/31/2019"),"N/A",AAS0072_C3)</x:f>
      </x:c>
      <x:c r="F42" s="42">
        <x:f>IF(E42="N/A", " ", IF(C42="N/A", " ",IF(AND(C42=0,E42=0,),"N/A",IF(ABS(C42)=0, "N/A", ((E42-C42)/ABS(C42))*100))))</x:f>
      </x:c>
      <x:c r="G42" s="396">
        <x:f>IF(G8&lt;DATEVALUE("3/31/2019"),"N/A",AAS0072_C4)</x:f>
      </x:c>
      <x:c r="H42" s="42">
        <x:f>IF(G42="N/A", " ", IF(E42="N/A", " ",IF(AND(E42=0,G42=0,),"N/A",IF(ABS(E42)=0, "N/A", ((G42-E42)/ABS(E42))*100))))</x:f>
      </x:c>
      <x:c r="I42" s="396">
        <x:f>IF(I8&lt;DATEVALUE("3/31/2019"),"N/A",AAS0072_C5)</x:f>
      </x:c>
      <x:c r="J42" s="42">
        <x:f>IF(I42="N/A", " ", IF(G42="N/A", " ",IF(AND(G42=0,I42=0,),"N/A",IF(ABS(G42)=0, "N/A",((I42-G42)/ABS(G42))*100))))</x:f>
      </x:c>
    </x:row>
    <x:row r="43" spans="1:10" x14ac:dyDescent="0.2">
      <x:c r="A43" s="179" t="s">
        <x:v>971</x:v>
      </x:c>
      <x:c r="B43" s="396">
        <x:f>IF(B8&lt;DATEVALUE("3/31/2019"),"N/A",ANV0140_C1)</x:f>
      </x:c>
      <x:c r="C43" s="396">
        <x:f>IF(C8&lt;DATEVALUE("3/31/2019"),"N/A",ANV0140_C2)</x:f>
      </x:c>
      <x:c r="D43" s="42">
        <x:f>IF(C43="N/A", " ", IF(B43="N/A", " ",IF(AND(B43=0,C43=0,),"N/A",IF(ABS(B43)=0, "N/A", ((C43-B43)/ABS(B43))*100))))</x:f>
      </x:c>
      <x:c r="E43" s="396">
        <x:f>IF(E8&lt;DATEVALUE("3/31/2019"),"N/A",ANV0140_C3)</x:f>
      </x:c>
      <x:c r="F43" s="42">
        <x:f>IF(E43="N/A", " ", IF(C43="N/A", " ",IF(AND(C43=0,E43=0,),"N/A",IF(ABS(C43)=0, "N/A", ((E43-C43)/ABS(C43))*100))))</x:f>
      </x:c>
      <x:c r="G43" s="396">
        <x:f>IF(G8&lt;DATEVALUE("3/31/2019"),"N/A",ANV0140_C4)</x:f>
      </x:c>
      <x:c r="H43" s="42">
        <x:f>IF(G43="N/A", " ", IF(E43="N/A", " ",IF(AND(E43=0,G43=0,),"N/A",IF(ABS(E43)=0, "N/A", ((G43-E43)/ABS(E43))*100))))</x:f>
      </x:c>
      <x:c r="I43" s="396">
        <x:f>IF(I8&lt;DATEVALUE("3/31/2019"),"N/A",ANV0140_C5)</x:f>
      </x:c>
      <x:c r="J43" s="42">
        <x:f>IF(I43="N/A", " ", IF(G43="N/A", " ",IF(AND(G43=0,I43=0,),"N/A",IF(ABS(G43)=0, "N/A",((I43-G43)/ABS(G43))*100))))</x:f>
      </x:c>
    </x:row>
    <x:row r="44" spans="1:10" x14ac:dyDescent="0.2">
      <x:c r="A44" s="179" t="s">
        <x:v>972</x:v>
      </x:c>
      <x:c r="B44" s="396"/>
      <x:c r="C44" s="396"/>
      <x:c r="D44" s="49"/>
      <x:c r="E44" s="396"/>
      <x:c r="F44" s="49"/>
      <x:c r="G44" s="396"/>
      <x:c r="H44" s="49"/>
      <x:c r="I44" s="396"/>
      <x:c r="J44" s="49"/>
    </x:row>
    <x:row r="45" spans="1:10" x14ac:dyDescent="0.2">
      <x:c r="A45" s="153" t="s">
        <x:v>973</x:v>
      </x:c>
      <x:c r="B45" s="396">
        <x:f>IF(B8&lt;DATEVALUE("3/31/2022"),A766A_C1,ANV0141_C1)</x:f>
      </x:c>
      <x:c r="C45" s="396">
        <x:f>IF(C8&lt;DATEVALUE("3/31/2022"),A766A_C2,ANV0141_C2)</x:f>
      </x:c>
      <x:c r="D45" s="42">
        <x:f>IF(C45="N/A", " ", IF(B45="N/A", " ",IF(AND(B45=0,C45=0,),"N/A",IF(ABS(B45)=0, "N/A", ((C45-B45)/ABS(B45))*100))))</x:f>
      </x:c>
      <x:c r="E45" s="396">
        <x:f>IF(E8&lt;DATEVALUE("3/31/2022"),A766A_C3,ANV0141_C3)</x:f>
      </x:c>
      <x:c r="F45" s="42">
        <x:f>IF(E45="N/A", " ", IF(C45="N/A", " ",IF(AND(C45=0,E45=0,),"N/A",IF(ABS(C45)=0, "N/A", ((E45-C45)/ABS(C45))*100))))</x:f>
      </x:c>
      <x:c r="G45" s="396">
        <x:f>IF(G8&lt;DATEVALUE("3/31/2022"),A766A_C4,ANV0141_C4)</x:f>
      </x:c>
      <x:c r="H45" s="42">
        <x:f>IF(G45="N/A", " ", IF(E45="N/A", " ",IF(AND(E45=0,G45=0,),"N/A",IF(ABS(E45)=0, "N/A", ((G45-E45)/ABS(E45))*100))))</x:f>
      </x:c>
      <x:c r="I45" s="396">
        <x:f>IF(I8&lt;DATEVALUE("3/31/2022"),A766A_C5,ANV0141_C5)</x:f>
      </x:c>
      <x:c r="J45" s="42">
        <x:f>IF(I45="N/A", " ", IF(G45="N/A", " ",IF(AND(G45=0,I45=0,),"N/A",IF(ABS(G45)=0, "N/A",((I45-G45)/ABS(G45))*100))))</x:f>
      </x:c>
    </x:row>
    <x:row r="46" spans="1:10" x14ac:dyDescent="0.2">
      <x:c r="A46" s="153" t="s">
        <x:v>974</x:v>
      </x:c>
      <x:c r="B46" s="396">
        <x:f t="array" ref="B46:B46">IF(B8&lt;DATEVALUE("3/31/2022"),(A766B_C1+ A769A1_C1 + A769B1_C1),ANV0142_C1)</x:f>
      </x:c>
      <x:c r="C46" s="396">
        <x:f t="array" ref="C46:C46">IF(C8&lt;DATEVALUE("3/31/2022"),(A766B_C2+ A769A1_C2 + A769B1_C2),ANV0142_C2)</x:f>
      </x:c>
      <x:c r="D46" s="42">
        <x:f>IF(C46="N/A", " ", IF(B46="N/A", " ",IF(AND(B46=0,C46=0,),"N/A",IF(ABS(B46)=0, "N/A", ((C46-B46)/ABS(B46))*100))))</x:f>
      </x:c>
      <x:c r="E46" s="396">
        <x:f t="array" ref="E46:E46">IF(E8&lt;DATEVALUE("3/31/2022"),(A766B_C3+ A769A1_C3 + A769B1_C3),ANV0142_C3)</x:f>
      </x:c>
      <x:c r="F46" s="42">
        <x:f>IF(E46="N/A", " ", IF(C46="N/A", " ",IF(AND(C46=0,E46=0,),"N/A",IF(ABS(C46)=0, "N/A", ((E46-C46)/ABS(C46))*100))))</x:f>
      </x:c>
      <x:c r="G46" s="396">
        <x:f t="array" ref="G46:G46">IF(G8&lt;DATEVALUE("3/31/2022"),(A766B_C4+ A769A1_C4 + A769B1_C4),ANV0142_C4)</x:f>
      </x:c>
      <x:c r="H46" s="42">
        <x:f>IF(G46="N/A", " ", IF(E46="N/A", " ",IF(AND(E46=0,G46=0,),"N/A",IF(ABS(E46)=0, "N/A", ((G46-E46)/ABS(E46))*100))))</x:f>
      </x:c>
      <x:c r="I46" s="396">
        <x:f t="array" ref="I46:I46">IF(I8&lt;DATEVALUE("3/31/2022"),(A766B_C5+ A769A1_C5 + A769B1_C5),ANV0142_C5)</x:f>
      </x:c>
      <x:c r="J46" s="42">
        <x:f>IF(I46="N/A", " ", IF(G46="N/A", " ",IF(AND(G46=0,I46=0,),"N/A",IF(ABS(G46)=0, "N/A",((I46-G46)/ABS(G46))*100))))</x:f>
      </x:c>
    </x:row>
    <x:row r="47" spans="1:10" x14ac:dyDescent="0.2">
      <x:c r="A47" s="153" t="s">
        <x:v>975</x:v>
      </x:c>
      <x:c r="B47" s="396">
        <x:f t="array" ref="B47:B47">IF(B8&lt;DATEVALUE("3/31/2022"),A766C1_C1,ANV0143_C1)</x:f>
      </x:c>
      <x:c r="C47" s="396">
        <x:f t="array" ref="C47:C47">IF(C8&lt;DATEVALUE("3/31/2022"),A766C1_C2,ANV0143_C2)</x:f>
      </x:c>
      <x:c r="D47" s="42">
        <x:f>IF(C47="N/A", " ", IF(B47="N/A", " ",IF(AND(B47=0,C47=0,),"N/A",IF(ABS(B47)=0, "N/A", ((C47-B47)/ABS(B47))*100))))</x:f>
      </x:c>
      <x:c r="E47" s="396">
        <x:f t="array" ref="E47:E47">IF(E8&lt;DATEVALUE("3/31/2022"),A766C1_C3,ANV0143_C3)</x:f>
      </x:c>
      <x:c r="F47" s="42">
        <x:f>IF(E47="N/A", " ", IF(C47="N/A", " ",IF(AND(C47=0,E47=0,),"N/A",IF(ABS(C47)=0, "N/A", ((E47-C47)/ABS(C47))*100))))</x:f>
      </x:c>
      <x:c r="G47" s="396">
        <x:f t="array" ref="G47:G47">IF(G8&lt;DATEVALUE("3/31/2022"),A766C1_C4,ANV0143_C4)</x:f>
      </x:c>
      <x:c r="H47" s="42">
        <x:f>IF(G47="N/A", " ", IF(E47="N/A", " ",IF(AND(E47=0,G47=0,),"N/A",IF(ABS(E47)=0, "N/A", ((G47-E47)/ABS(E47))*100))))</x:f>
      </x:c>
      <x:c r="I47" s="396">
        <x:f t="array" ref="I47:I47">IF(I8&lt;DATEVALUE("3/31/2022"),A766C1_C5,ANV0143_C5)</x:f>
      </x:c>
      <x:c r="J47" s="42">
        <x:f>IF(I47="N/A", " ", IF(G47="N/A", " ",IF(AND(G47=0,I47=0,),"N/A",IF(ABS(G47)=0, "N/A",((I47-G47)/ABS(G47))*100))))</x:f>
      </x:c>
    </x:row>
    <x:row r="48" spans="1:10" x14ac:dyDescent="0.2">
      <x:c r="A48" s="153" t="s">
        <x:v>976</x:v>
      </x:c>
      <x:c r="B48" s="396">
        <x:f>IF(B8&lt;DATEVALUE("3/31/2022"),A766C2_C1,ANV0144_C1)</x:f>
      </x:c>
      <x:c r="C48" s="396">
        <x:f>IF(C8&lt;DATEVALUE("3/31/2022"),A766C2_C2,ANV0144_C2)</x:f>
      </x:c>
      <x:c r="D48" s="42">
        <x:f>IF(C48="N/A", " ", IF(B48="N/A", " ",IF(AND(B48=0,C48=0,),"N/A",IF(ABS(B48)=0, "N/A", ((C48-B48)/ABS(B48))*100))))</x:f>
      </x:c>
      <x:c r="E48" s="396">
        <x:f>IF(E8&lt;DATEVALUE("3/31/2022"),A766C2_C3,ANV0144_C3)</x:f>
      </x:c>
      <x:c r="F48" s="42">
        <x:f>IF(E48="N/A", " ", IF(C48="N/A", " ",IF(AND(C48=0,E48=0,),"N/A",IF(ABS(C48)=0, "N/A", ((E48-C48)/ABS(C48))*100))))</x:f>
      </x:c>
      <x:c r="G48" s="396">
        <x:f>IF(G8&lt;DATEVALUE("3/31/2022"),A766C2_C4,ANV0144_C4)</x:f>
      </x:c>
      <x:c r="H48" s="42">
        <x:f>IF(G48="N/A", " ", IF(E48="N/A", " ",IF(AND(E48=0,G48=0,),"N/A",IF(ABS(E48)=0, "N/A", ((G48-E48)/ABS(E48))*100))))</x:f>
      </x:c>
      <x:c r="I48" s="396">
        <x:f>IF(I8&lt;DATEVALUE("3/31/2022"),A766C2_C5,ANV0144_C5)</x:f>
      </x:c>
      <x:c r="J48" s="42">
        <x:f>IF(I48="N/A", " ", IF(G48="N/A", " ",IF(AND(G48=0,I48=0,),"N/A",IF(ABS(G48)=0, "N/A",((I48-G48)/ABS(G48))*100))))</x:f>
      </x:c>
    </x:row>
    <x:row r="49" spans="1:10" x14ac:dyDescent="0.2">
      <x:c r="A49" s="153" t="s">
        <x:v>977</x:v>
      </x:c>
      <x:c r="B49" s="396">
        <x:f>IF(B8&lt;DATEVALUE("3/31/2022"),A766D_C1,ANV0145_C1)</x:f>
      </x:c>
      <x:c r="C49" s="396">
        <x:f>IF(C8&lt;DATEVALUE("3/31/2022"),A766D_C2,ANV0145_C2)</x:f>
      </x:c>
      <x:c r="D49" s="42">
        <x:f>IF(C49="N/A", " ", IF(B49="N/A", " ",IF(AND(B49=0,C49=0,),"N/A",IF(ABS(B49)=0, "N/A", ((C49-B49)/ABS(B49))*100))))</x:f>
      </x:c>
      <x:c r="E49" s="396">
        <x:f>IF(E8&lt;DATEVALUE("3/31/2022"),A766D_C3,ANV0145_C3)</x:f>
      </x:c>
      <x:c r="F49" s="42">
        <x:f>IF(E49="N/A", " ", IF(C49="N/A", " ",IF(AND(C49=0,E49=0,),"N/A",IF(ABS(C49)=0, "N/A", ((E49-C49)/ABS(C49))*100))))</x:f>
      </x:c>
      <x:c r="G49" s="396">
        <x:f>IF(G8&lt;DATEVALUE("3/31/2022"),A766D_C4,ANV0145_C4)</x:f>
      </x:c>
      <x:c r="H49" s="42">
        <x:f>IF(G49="N/A", " ", IF(E49="N/A", " ",IF(AND(E49=0,G49=0,),"N/A",IF(ABS(E49)=0, "N/A", ((G49-E49)/ABS(E49))*100))))</x:f>
      </x:c>
      <x:c r="I49" s="396">
        <x:f>IF(I8&lt;DATEVALUE("3/31/2022"),A766D_C5,ANV0145_C5)</x:f>
      </x:c>
      <x:c r="J49" s="42">
        <x:f>IF(I49="N/A", " ", IF(G49="N/A", " ",IF(AND(G49=0,I49=0,),"N/A",IF(ABS(G49)=0, "N/A",((I49-G49)/ABS(G49))*100))))</x:f>
      </x:c>
    </x:row>
    <x:row r="50" spans="1:10" x14ac:dyDescent="0.2">
      <x:c r="A50" s="179" t="s">
        <x:v>313</x:v>
      </x:c>
      <x:c r="B50" s="396">
        <x:f>IF(B8&lt;DATEVALUE("3/31/2022"),(A766E_C1 + A769A_C1 + A769B_C1),ANV0146_C1)</x:f>
      </x:c>
      <x:c r="C50" s="396">
        <x:f>IF(C8&lt;DATEVALUE("3/31/2022"),(A766E_C2 + A769A_C2 + A769B_C2),ANV0146_C2)</x:f>
      </x:c>
      <x:c r="D50" s="42">
        <x:f>IF(C50="N/A", " ", IF(B50="N/A", " ",IF(AND(B50=0,C50=0,),"N/A",IF(ABS(B50)=0, "N/A", ((C50-B50)/ABS(B50))*100))))</x:f>
      </x:c>
      <x:c r="E50" s="396">
        <x:f>IF(E8&lt;DATEVALUE("3/31/2022"),(A766E_C3 + A769A_C3 + A769B_C3),ANV0146_C3)</x:f>
      </x:c>
      <x:c r="F50" s="42">
        <x:f>IF(E50="N/A", " ", IF(C50="N/A", " ",IF(AND(C50=0,E50=0,),"N/A",IF(ABS(C50)=0, "N/A", ((E50-C50)/ABS(C50))*100))))</x:f>
      </x:c>
      <x:c r="G50" s="396">
        <x:f>IF(G8&lt;DATEVALUE("3/31/2022"),(A766E_C4 + A769A_C4 + A769B_C4),ANV0146_C4)</x:f>
      </x:c>
      <x:c r="H50" s="42">
        <x:f>IF(G50="N/A", " ", IF(E50="N/A", " ",IF(AND(E50=0,G50=0,),"N/A",IF(ABS(E50)=0, "N/A", ((G50-E50)/ABS(E50))*100))))</x:f>
      </x:c>
      <x:c r="I50" s="396">
        <x:f>IF(I8&lt;DATEVALUE("3/31/2022"),(A766E_C5 + A769A_C5 + A769B_C5),ANV0146_C5)</x:f>
      </x:c>
      <x:c r="J50" s="42">
        <x:f>IF(I50="N/A", " ", IF(G50="N/A", " ",IF(AND(G50=0,I50=0,),"N/A",IF(ABS(G50)=0, "N/A",((I50-G50)/ABS(G50))*100))))</x:f>
      </x:c>
    </x:row>
    <x:row r="51" spans="1:10" x14ac:dyDescent="0.2">
      <x:c r="A51" s="179" t="s">
        <x:v>978</x:v>
      </x:c>
      <x:c r="B51" s="396"/>
      <x:c r="C51" s="396"/>
      <x:c r="D51" s="49"/>
      <x:c r="E51" s="396"/>
      <x:c r="F51" s="49"/>
      <x:c r="G51" s="396"/>
      <x:c r="H51" s="49"/>
      <x:c r="I51" s="396"/>
      <x:c r="J51" s="49"/>
    </x:row>
    <x:row r="52" spans="1:10" x14ac:dyDescent="0.2">
      <x:c r="A52" s="153" t="s">
        <x:v>979</x:v>
      </x:c>
      <x:c r="B52" s="396">
        <x:f>IF(B8&lt;DATEVALUE("3/31/2022"),A799A1_C1,ANV0153_C1)</x:f>
      </x:c>
      <x:c r="C52" s="396">
        <x:f>IF(C8&lt;DATEVALUE("3/31/2022"),A799A1_C2,ANV0153_C2)</x:f>
      </x:c>
      <x:c r="D52" s="42">
        <x:f>IF(C52="N/A", " ", IF(B52="N/A", " ",IF(AND(B52=0,C52=0,),"N/A",IF(ABS(B52)=0, "N/A", ((C52-B52)/ABS(B52))*100))))</x:f>
      </x:c>
      <x:c r="E52" s="396">
        <x:f>IF(E8&lt;DATEVALUE("3/31/2022"),A799A1_C3,ANV0153_C3)</x:f>
      </x:c>
      <x:c r="F52" s="42">
        <x:f>IF(E52="N/A", " ", IF(C52="N/A", " ",IF(AND(C52=0,E52=0,),"N/A",IF(ABS(C52)=0, "N/A", ((E52-C52)/ABS(C52))*100))))</x:f>
      </x:c>
      <x:c r="G52" s="396">
        <x:f>IF(G8&lt;DATEVALUE("3/31/2022"),A799A1_C4,ANV0153_C4)</x:f>
      </x:c>
      <x:c r="H52" s="42">
        <x:f>IF(G52="N/A", " ", IF(E52="N/A", " ",IF(AND(E52=0,G52=0,),"N/A",IF(ABS(E52)=0, "N/A", ((G52-E52)/ABS(E52))*100))))</x:f>
      </x:c>
      <x:c r="I52" s="396">
        <x:f>IF(I8&lt;DATEVALUE("3/31/2022"),A799A1_C5,ANV0153_C5)</x:f>
      </x:c>
      <x:c r="J52" s="42">
        <x:f>IF(I52="N/A", " ", IF(G52="N/A", " ",IF(AND(G52=0,I52=0,),"N/A",IF(ABS(G52)=0, "N/A",((I52-G52)/ABS(G52))*100))))</x:f>
      </x:c>
    </x:row>
    <x:row r="53" spans="1:10" x14ac:dyDescent="0.2">
      <x:c r="A53" s="153" t="s">
        <x:v>980</x:v>
      </x:c>
      <x:c r="B53" s="396">
        <x:f>IF(B8&lt;DATEVALUE("3/31/2022"),A799B_C1,ANV0154_C1)</x:f>
      </x:c>
      <x:c r="C53" s="396">
        <x:f>IF(C8&lt;DATEVALUE("3/31/2022"),A799B_C2,ANV0154_C2)</x:f>
      </x:c>
      <x:c r="D53" s="42">
        <x:f>IF(C53="N/A", " ", IF(B53="N/A", " ",IF(AND(B53=0,C53=0,),"N/A",IF(ABS(B53)=0, "N/A", ((C53-B53)/ABS(B53))*100))))</x:f>
      </x:c>
      <x:c r="E53" s="396">
        <x:f>IF(E8&lt;DATEVALUE("3/31/2022"),A799B_C3,ANV0154_C3)</x:f>
      </x:c>
      <x:c r="F53" s="42">
        <x:f>IF(E53="N/A", " ", IF(C53="N/A", " ",IF(AND(C53=0,E53=0,),"N/A",IF(ABS(C53)=0, "N/A", ((E53-C53)/ABS(C53))*100))))</x:f>
      </x:c>
      <x:c r="G53" s="396">
        <x:f>IF(G8&lt;DATEVALUE("3/31/2022"),A799B_C4,ANV0154_C4)</x:f>
      </x:c>
      <x:c r="H53" s="42">
        <x:f>IF(G53="N/A", " ", IF(E53="N/A", " ",IF(AND(E53=0,G53=0,),"N/A",IF(ABS(E53)=0, "N/A", ((G53-E53)/ABS(E53))*100))))</x:f>
      </x:c>
      <x:c r="I53" s="396">
        <x:f>IF(I8&lt;DATEVALUE("3/31/2022"),A799B_C5,ANV0154_C5)</x:f>
      </x:c>
      <x:c r="J53" s="42">
        <x:f>IF(I53="N/A", " ", IF(G53="N/A", " ",IF(AND(G53=0,I53=0,),"N/A",IF(ABS(G53)=0, "N/A",((I53-G53)/ABS(G53))*100))))</x:f>
      </x:c>
    </x:row>
    <x:row r="54" spans="1:10" x14ac:dyDescent="0.2">
      <x:c r="A54" s="153" t="s">
        <x:v>981</x:v>
      </x:c>
      <x:c r="B54" s="396">
        <x:f>IF(B8&lt;DATEVALUE("3/31/2022"),A799C1_C1,ANV0155_C1)</x:f>
      </x:c>
      <x:c r="C54" s="396">
        <x:f>IF(C8&lt;DATEVALUE("3/31/2022"),A799C1_C2,ANV0155_C2)</x:f>
      </x:c>
      <x:c r="D54" s="42">
        <x:f>IF(C54="N/A", " ", IF(B54="N/A", " ",IF(AND(B54=0,C54=0,),"N/A",IF(ABS(B54)=0, "N/A", ((C54-B54)/ABS(B54))*100))))</x:f>
      </x:c>
      <x:c r="E54" s="396">
        <x:f>IF(E8&lt;DATEVALUE("3/31/2022"),A799C1_C3,ANV0155_C3)</x:f>
      </x:c>
      <x:c r="F54" s="42">
        <x:f>IF(E54="N/A", " ", IF(C54="N/A", " ",IF(AND(C54=0,E54=0,),"N/A",IF(ABS(C54)=0, "N/A", ((E54-C54)/ABS(C54))*100))))</x:f>
      </x:c>
      <x:c r="G54" s="396">
        <x:f>IF(G8&lt;DATEVALUE("3/31/2022"),A799C1_C4,ANV0155_C4)</x:f>
      </x:c>
      <x:c r="H54" s="42">
        <x:f>IF(G54="N/A", " ", IF(E54="N/A", " ",IF(AND(E54=0,G54=0,),"N/A",IF(ABS(E54)=0, "N/A", ((G54-E54)/ABS(E54))*100))))</x:f>
      </x:c>
      <x:c r="I54" s="396">
        <x:f>IF(I8&lt;DATEVALUE("3/31/2022"),A799C1_C5,ANV0155_C5)</x:f>
      </x:c>
      <x:c r="J54" s="42">
        <x:f>IF(I54="N/A", " ", IF(G54="N/A", " ",IF(AND(G54=0,I54=0,),"N/A",IF(ABS(G54)=0, "N/A",((I54-G54)/ABS(G54))*100))))</x:f>
      </x:c>
    </x:row>
    <x:row r="55" spans="1:10" x14ac:dyDescent="0.2">
      <x:c r="A55" s="153" t="s">
        <x:v>982</x:v>
      </x:c>
      <x:c r="B55" s="396">
        <x:f>IF(B8&lt;DATEVALUE("3/31/2022"),A799C2_C1,ANV0156_C1)</x:f>
      </x:c>
      <x:c r="C55" s="396">
        <x:f>IF(C8&lt;DATEVALUE("3/31/2022"),A799C2_C2,ANV0156_C2)</x:f>
      </x:c>
      <x:c r="D55" s="42">
        <x:f>IF(C55="N/A", " ", IF(B55="N/A", " ",IF(AND(B55=0,C55=0,),"N/A",IF(ABS(B55)=0, "N/A", ((C55-B55)/ABS(B55))*100))))</x:f>
      </x:c>
      <x:c r="E55" s="396">
        <x:f>IF(E8&lt;DATEVALUE("3/31/2022"),A799C2_C3,ANV0156_C3)</x:f>
      </x:c>
      <x:c r="F55" s="42">
        <x:f>IF(E55="N/A", " ", IF(C55="N/A", " ",IF(AND(C55=0,E55=0,),"N/A",IF(ABS(C55)=0, "N/A", ((E55-C55)/ABS(C55))*100))))</x:f>
      </x:c>
      <x:c r="G55" s="396">
        <x:f>IF(G8&lt;DATEVALUE("3/31/2022"),A799C2_C4,ANV0156_C4)</x:f>
      </x:c>
      <x:c r="H55" s="42">
        <x:f>IF(G55="N/A", " ", IF(E55="N/A", " ",IF(AND(E55=0,G55=0,),"N/A",IF(ABS(E55)=0, "N/A", ((G55-E55)/ABS(E55))*100))))</x:f>
      </x:c>
      <x:c r="I55" s="396">
        <x:f>IF(I8&lt;DATEVALUE("3/31/2022"),A799C2_C5,ANV0156_C5)</x:f>
      </x:c>
      <x:c r="J55" s="42">
        <x:f>IF(I55="N/A", " ", IF(G55="N/A", " ",IF(AND(G55=0,I55=0,),"N/A",IF(ABS(G55)=0, "N/A",((I55-G55)/ABS(G55))*100))))</x:f>
      </x:c>
    </x:row>
    <x:row r="56" spans="1:10" x14ac:dyDescent="0.2">
      <x:c r="A56" s="153" t="s">
        <x:v>983</x:v>
      </x:c>
      <x:c r="B56" s="396">
        <x:f>IF(B8&lt;DATEVALUE("3/31/2022"),A799D_C1,ANV0157_C1)</x:f>
      </x:c>
      <x:c r="C56" s="396">
        <x:f>IF(C8&lt;DATEVALUE("3/31/2022"),A799D_C2,ANV0157_C2)</x:f>
      </x:c>
      <x:c r="D56" s="42">
        <x:f>IF(C56="N/A", " ", IF(B56="N/A", " ",IF(AND(B56=0,C56=0,),"N/A",IF(ABS(B56)=0, "N/A", ((C56-B56)/ABS(B56))*100))))</x:f>
      </x:c>
      <x:c r="E56" s="396">
        <x:f>IF(E8&lt;DATEVALUE("3/31/2022"),A799D_C3,ANV0157_C3)</x:f>
      </x:c>
      <x:c r="F56" s="42">
        <x:f>IF(E56="N/A", " ", IF(C56="N/A", " ",IF(AND(C56=0,E56=0,),"N/A",IF(ABS(C56)=0, "N/A", ((E56-C56)/ABS(C56))*100))))</x:f>
      </x:c>
      <x:c r="G56" s="396">
        <x:f>IF(G8&lt;DATEVALUE("3/31/2022"),A799D_C4,ANV0157_C4)</x:f>
      </x:c>
      <x:c r="H56" s="42">
        <x:f>IF(G56="N/A", " ", IF(E56="N/A", " ",IF(AND(E56=0,G56=0,),"N/A",IF(ABS(E56)=0, "N/A", ((G56-E56)/ABS(E56))*100))))</x:f>
      </x:c>
      <x:c r="I56" s="396">
        <x:f>IF(I8&lt;DATEVALUE("3/31/2022"),A799D_C5,ANV0157_C5)</x:f>
      </x:c>
      <x:c r="J56" s="42">
        <x:f>IF(I56="N/A", " ", IF(G56="N/A", " ",IF(AND(G56=0,I56=0,),"N/A",IF(ABS(G56)=0, "N/A",((I56-G56)/ABS(G56))*100))))</x:f>
      </x:c>
    </x:row>
    <x:row r="57" spans="1:10" x14ac:dyDescent="0.2">
      <x:c r="A57" s="179" t="s">
        <x:v>978</x:v>
      </x:c>
      <x:c r="B57" s="396">
        <x:f>IF(B8&lt;DATEVALUE("3/31/2022"),A799I_C1,ANV0158_C1)</x:f>
      </x:c>
      <x:c r="C57" s="396">
        <x:f>IF(C8&lt;DATEVALUE("3/31/2022"),A799I_C2,ANV0158_C2)</x:f>
      </x:c>
      <x:c r="D57" s="42">
        <x:f>IF(C57="N/A", " ", IF(B57="N/A", " ",IF(AND(B57=0,C57=0,),"N/A",IF(ABS(B57)=0, "N/A", ((C57-B57)/ABS(B57))*100))))</x:f>
      </x:c>
      <x:c r="E57" s="396">
        <x:f>IF(E8&lt;DATEVALUE("3/31/2022"),A799I_C3,ANV0158_C3)</x:f>
      </x:c>
      <x:c r="F57" s="42">
        <x:f>IF(E57="N/A", " ", IF(C57="N/A", " ",IF(AND(C57=0,E57=0,),"N/A",IF(ABS(C57)=0, "N/A", ((E57-C57)/ABS(C57))*100))))</x:f>
      </x:c>
      <x:c r="G57" s="396">
        <x:f>IF(G8&lt;DATEVALUE("3/31/2022"),A799I_C4,ANV0158_C4)</x:f>
      </x:c>
      <x:c r="H57" s="42">
        <x:f>IF(G57="N/A", " ", IF(E57="N/A", " ",IF(AND(E57=0,G57=0,),"N/A",IF(ABS(E57)=0, "N/A", ((G57-E57)/ABS(E57))*100))))</x:f>
      </x:c>
      <x:c r="I57" s="396">
        <x:f>IF(I8&lt;DATEVALUE("3/31/2022"),A799I_C5,ANV0158_C5)</x:f>
      </x:c>
      <x:c r="J57" s="42">
        <x:f>IF(I57="N/A", " ", IF(G57="N/A", " ",IF(AND(G57=0,I57=0,),"N/A",IF(ABS(G57)=0, "N/A",((I57-G57)/ABS(G57))*100))))</x:f>
      </x:c>
    </x:row>
    <x:row r="58" spans="1:10" x14ac:dyDescent="0.2">
      <x:c r="A58" s="7" t="s">
        <x:v>87</x:v>
      </x:c>
      <x:c r="B58" s="239"/>
      <x:c r="C58" s="239"/>
      <x:c r="D58" s="239"/>
      <x:c r="E58" s="239"/>
      <x:c r="F58" s="239"/>
      <x:c r="G58" s="239"/>
      <x:c r="H58" s="239"/>
      <x:c r="I58" s="239"/>
      <x:c r="J58" s="239"/>
    </x:row>
    <x:row r="59" spans="1:10" x14ac:dyDescent="0.2">
      <x:c r="I59" s="121" t="s">
        <x:v>984</x:v>
      </x:c>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900-000000000000}" mc:Ignorable="x14ac xr xr2 xr3">
  <x:sheetPr codeName="Sheet12">
    <x:outlinePr summaryBelow="1" summaryRight="1"/>
    <x:pageSetUpPr fitToPage="1"/>
  </x:sheetPr>
  <x:dimension ref="A1:J46"/>
  <x:sheetViews>
    <x:sheetView workbookViewId="0"/>
  </x:sheetViews>
  <x:sheetFormatPr defaultRowHeight="12.75" x14ac:dyDescent="0.2"/>
  <x:cols>
    <x:col min="1" max="1" width="52.710938" style="21"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515"/>
      <x:c r="C1" s="100" t="s">
        <x:v>31</x:v>
      </x:c>
      <x:c r="D1" s="140"/>
      <x:c r="F1" s="141"/>
      <x:c r="H1" s="141"/>
      <x:c r="J1" s="141"/>
    </x:row>
    <x:row r="2" spans="1:13" s="39" customFormat="1" x14ac:dyDescent="0.2">
      <x:c r="A2" s="44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985</x:v>
      </x:c>
      <x:c r="B9" s="48"/>
      <x:c r="C9" s="48"/>
      <x:c r="D9" s="260"/>
      <x:c r="E9" s="48"/>
      <x:c r="F9" s="260"/>
      <x:c r="G9" s="48"/>
      <x:c r="H9" s="260"/>
      <x:c r="I9" s="48"/>
      <x:c r="J9" s="260"/>
    </x:row>
    <x:row r="10" spans="1:13" ht="13.15" customHeight="1" x14ac:dyDescent="0.2">
      <x:c r="A10" s="178" t="s">
        <x:v>986</x:v>
      </x:c>
      <x:c r="B10" s="54">
        <x:f>A784A_C1</x:f>
      </x:c>
      <x:c r="C10" s="54">
        <x:f>A784A_C2</x:f>
      </x:c>
      <x:c r="D10" s="119">
        <x:f>IF(C10="N/A", " ", IF(B10="N/A", " ",IF(AND(B10=0,C10=0,),"N/A",IF(ABS(B10)=0, "N/A", ((C10-B10)/ABS(B10))*100))))</x:f>
      </x:c>
      <x:c r="E10" s="54">
        <x:f>A784A_C3</x:f>
      </x:c>
      <x:c r="F10" s="119">
        <x:f>IF(E10="N/A", " ", IF(C10="N/A", " ",IF(AND(C10=0,E10=0,),"N/A",IF(ABS(C10)=0, "N/A", ((E10-C10)/ABS(C10))*100))))</x:f>
      </x:c>
      <x:c r="G10" s="54">
        <x:f>A784A_C4</x:f>
      </x:c>
      <x:c r="H10" s="119">
        <x:f>IF(G10="N/A", " ", IF(E10="N/A", " ",IF(AND(E10=0,G10=0,),"N/A",IF(ABS(E10)=0, "N/A", ((G10-E10)/ABS(E10))*100))))</x:f>
      </x:c>
      <x:c r="I10" s="54">
        <x:f>A784A_C5</x:f>
      </x:c>
      <x:c r="J10" s="119">
        <x:f>IF(I10="N/A", " ", IF(G10="N/A", " ",IF(AND(G10=0,I10=0,),"N/A",IF(ABS(G10)=0, "N/A",((I10-G10)/ABS(G10))*100))))</x:f>
      </x:c>
    </x:row>
    <x:row r="11" spans="1:13" ht="26.45" customHeight="1" x14ac:dyDescent="0.2">
      <x:c r="A11" s="178" t="s">
        <x:v>987</x:v>
      </x:c>
      <x:c r="B11" s="54">
        <x:f>A788_C1</x:f>
      </x:c>
      <x:c r="C11" s="54">
        <x:f>A788_C2</x:f>
      </x:c>
      <x:c r="D11" s="119">
        <x:f>IF(C11="N/A", " ", IF(B11="N/A", " ",IF(AND(B11=0,C11=0,),"N/A",IF(ABS(B11)=0, "N/A", ((C11-B11)/ABS(B11))*100))))</x:f>
      </x:c>
      <x:c r="E11" s="54">
        <x:f>A788_C3</x:f>
      </x:c>
      <x:c r="F11" s="119">
        <x:f>IF(E11="N/A", " ", IF(C11="N/A", " ",IF(AND(C11=0,E11=0,),"N/A",IF(ABS(C11)=0, "N/A", ((E11-C11)/ABS(C11))*100))))</x:f>
      </x:c>
      <x:c r="G11" s="54">
        <x:f>A788_C4</x:f>
      </x:c>
      <x:c r="H11" s="119">
        <x:f>IF(G11="N/A", " ", IF(E11="N/A", " ",IF(AND(E11=0,G11=0,),"N/A",IF(ABS(E11)=0, "N/A", ((G11-E11)/ABS(E11))*100))))</x:f>
      </x:c>
      <x:c r="I11" s="54">
        <x:f>A788_C5</x:f>
      </x:c>
      <x:c r="J11" s="119">
        <x:f>IF(I11="N/A", " ", IF(G11="N/A", " ",IF(AND(G11=0,I11=0,),"N/A",IF(ABS(G11)=0, "N/A",((I11-G11)/ABS(G11))*100))))</x:f>
      </x:c>
    </x:row>
    <x:row r="12" spans="1:13" ht="13.15" customHeight="1" x14ac:dyDescent="0.2">
      <x:c r="A12" s="202" t="s">
        <x:v>988</x:v>
      </x:c>
      <x:c r="B12" s="54"/>
      <x:c r="C12" s="54"/>
      <x:c r="D12" s="119"/>
      <x:c r="E12" s="54"/>
      <x:c r="F12" s="119"/>
      <x:c r="G12" s="54"/>
      <x:c r="H12" s="119"/>
      <x:c r="I12" s="54"/>
      <x:c r="J12" s="119"/>
    </x:row>
    <x:row r="13" spans="1:13" ht="13.15" customHeight="1" x14ac:dyDescent="0.2">
      <x:c r="A13" s="178" t="s">
        <x:v>989</x:v>
      </x:c>
      <x:c r="B13" s="54">
        <x:f>IF(B8&lt;DATEVALUE("3/31/2022"),"N/A",ANV0159_C1)</x:f>
      </x:c>
      <x:c r="C13" s="54">
        <x:f>IF(C8&lt;DATEVALUE("3/31/2022"),"N/A",ANV0159_C2)</x:f>
      </x:c>
      <x:c r="D13" s="119">
        <x:f>IF(C13="N/A", " ", IF(B13="N/A", " ",IF(AND(B13=0,C13=0,),"N/A",IF(ABS(B13)=0, "N/A", ((C13-B13)/ABS(B13))*100))))</x:f>
      </x:c>
      <x:c r="E13" s="54">
        <x:f>IF(E8&lt;DATEVALUE("3/31/2022"),"N/A",ANV0159_C3)</x:f>
      </x:c>
      <x:c r="F13" s="119">
        <x:f>IF(E13="N/A", " ", IF(C13="N/A", " ",IF(AND(C13=0,E13=0,),"N/A",IF(ABS(C13)=0, "N/A", ((E13-C13)/ABS(C13))*100))))</x:f>
      </x:c>
      <x:c r="G13" s="54">
        <x:f>IF(G8&lt;DATEVALUE("3/31/2022"),"N/A",ANV0159_C4)</x:f>
      </x:c>
      <x:c r="H13" s="119">
        <x:f>IF(G13="N/A", " ", IF(E13="N/A", " ",IF(AND(E13=0,G13=0,),"N/A",IF(ABS(E13)=0, "N/A", ((G13-E13)/ABS(E13))*100))))</x:f>
      </x:c>
      <x:c r="I13" s="54">
        <x:f>IF(I8&lt;DATEVALUE("3/31/2022"),"N/A",ANV0159_C5)</x:f>
      </x:c>
      <x:c r="J13" s="119">
        <x:f>IF(I13="N/A", " ", IF(G13="N/A", " ",IF(AND(G13=0,I13=0,),"N/A",IF(ABS(G13)=0, "N/A",((I13-G13)/ABS(G13))*100))))</x:f>
      </x:c>
    </x:row>
    <x:row r="14" spans="1:13" ht="13.15" customHeight="1" x14ac:dyDescent="0.2">
      <x:c r="A14" s="178" t="s">
        <x:v>990</x:v>
      </x:c>
      <x:c r="B14" s="54">
        <x:f>IF(B8&lt;DATEVALUE("3/31/2022"),"N/A",ANV0160_C1)</x:f>
      </x:c>
      <x:c r="C14" s="54">
        <x:f>IF(C8&lt;DATEVALUE("3/31/2022"),"N/A",ANV0160_C2)</x:f>
      </x:c>
      <x:c r="D14" s="119">
        <x:f>IF(C14="N/A", " ", IF(B14="N/A", " ",IF(AND(B14=0,C14=0,),"N/A",IF(ABS(B14)=0, "N/A", ((C14-B14)/ABS(B14))*100))))</x:f>
      </x:c>
      <x:c r="E14" s="54">
        <x:f>IF(E8&lt;DATEVALUE("3/31/2022"),"N/A",ANV0160_C3)</x:f>
      </x:c>
      <x:c r="F14" s="119">
        <x:f>IF(E14="N/A", " ", IF(C14="N/A", " ",IF(AND(C14=0,E14=0,),"N/A",IF(ABS(C14)=0, "N/A", ((E14-C14)/ABS(C14))*100))))</x:f>
      </x:c>
      <x:c r="G14" s="54">
        <x:f>IF(G8&lt;DATEVALUE("3/31/2022"),"N/A",ANV0160_C4)</x:f>
      </x:c>
      <x:c r="H14" s="119">
        <x:f>IF(G14="N/A", " ", IF(E14="N/A", " ",IF(AND(E14=0,G14=0,),"N/A",IF(ABS(E14)=0, "N/A", ((G14-E14)/ABS(E14))*100))))</x:f>
      </x:c>
      <x:c r="I14" s="54">
        <x:f>IF(I8&lt;DATEVALUE("3/31/2022"),"N/A",ANV0160_C5)</x:f>
      </x:c>
      <x:c r="J14" s="119">
        <x:f>IF(I14="N/A", " ", IF(G14="N/A", " ",IF(AND(G14=0,I14=0,),"N/A",IF(ABS(G14)=0, "N/A",((I14-G14)/ABS(G14))*100))))</x:f>
      </x:c>
    </x:row>
    <x:row r="15" spans="1:13" ht="13.15" customHeight="1" x14ac:dyDescent="0.2">
      <x:c r="A15" s="178" t="s">
        <x:v>991</x:v>
      </x:c>
      <x:c r="B15" s="54">
        <x:f>IF(B8&lt;DATEVALUE("3/31/2022"),"N/A",ANV0161_C1)</x:f>
      </x:c>
      <x:c r="C15" s="54">
        <x:f>IF(C8&lt;DATEVALUE("3/31/2022"),"N/A",ANV0161_C2)</x:f>
      </x:c>
      <x:c r="D15" s="119">
        <x:f>IF(C15="N/A", " ", IF(B15="N/A", " ",IF(AND(B15=0,C15=0,),"N/A",IF(ABS(B15)=0, "N/A", ((C15-B15)/ABS(B15))*100))))</x:f>
      </x:c>
      <x:c r="E15" s="54">
        <x:f>IF(E8&lt;DATEVALUE("3/31/2022"),"N/A",ANV0161_C3)</x:f>
      </x:c>
      <x:c r="F15" s="119">
        <x:f>IF(E15="N/A", " ", IF(C15="N/A", " ",IF(AND(C15=0,E15=0,),"N/A",IF(ABS(C15)=0, "N/A", ((E15-C15)/ABS(C15))*100))))</x:f>
      </x:c>
      <x:c r="G15" s="54">
        <x:f>IF(G8&lt;DATEVALUE("3/31/2022"),"N/A",ANV0161_C4)</x:f>
      </x:c>
      <x:c r="H15" s="119">
        <x:f>IF(G15="N/A", " ", IF(E15="N/A", " ",IF(AND(E15=0,G15=0,),"N/A",IF(ABS(E15)=0, "N/A", ((G15-E15)/ABS(E15))*100))))</x:f>
      </x:c>
      <x:c r="I15" s="54">
        <x:f>IF(I8&lt;DATEVALUE("3/31/2022"),"N/A",ANV0161_C5)</x:f>
      </x:c>
      <x:c r="J15" s="119">
        <x:f>IF(I15="N/A", " ", IF(G15="N/A", " ",IF(AND(G15=0,I15=0,),"N/A",IF(ABS(G15)=0, "N/A",((I15-G15)/ABS(G15))*100))))</x:f>
      </x:c>
    </x:row>
    <x:row r="16" spans="1:13" ht="13.15" customHeight="1" x14ac:dyDescent="0.2">
      <x:c r="A16" s="202" t="s">
        <x:v>992</x:v>
      </x:c>
      <x:c r="B16" s="54">
        <x:f>IF(B8&lt;DATEVALUE("3/31/2022"),"N/A",ANV0162_C1)</x:f>
      </x:c>
      <x:c r="C16" s="54">
        <x:f>IF(C8&lt;DATEVALUE("3/31/2022"),"N/A",ANV0162_C2)</x:f>
      </x:c>
      <x:c r="D16" s="119">
        <x:f>IF(C16="N/A", " ", IF(B16="N/A", " ",IF(AND(B16=0,C16=0,),"N/A",IF(ABS(B16)=0, "N/A", ((C16-B16)/ABS(B16))*100))))</x:f>
      </x:c>
      <x:c r="E16" s="54">
        <x:f>IF(E8&lt;DATEVALUE("3/31/2022"),"N/A",ANV0162_C3)</x:f>
      </x:c>
      <x:c r="F16" s="119">
        <x:f>IF(E16="N/A", " ", IF(C16="N/A", " ",IF(AND(C16=0,E16=0,),"N/A",IF(ABS(C16)=0, "N/A", ((E16-C16)/ABS(C16))*100))))</x:f>
      </x:c>
      <x:c r="G16" s="54">
        <x:f>IF(G8&lt;DATEVALUE("3/31/2022"),"N/A",ANV0162_C4)</x:f>
      </x:c>
      <x:c r="H16" s="119">
        <x:f>IF(G16="N/A", " ", IF(E16="N/A", " ",IF(AND(E16=0,G16=0,),"N/A",IF(ABS(E16)=0, "N/A", ((G16-E16)/ABS(E16))*100))))</x:f>
      </x:c>
      <x:c r="I16" s="54">
        <x:f>IF(I8&lt;DATEVALUE("3/31/2022"),"N/A",ANV0162_C5)</x:f>
      </x:c>
      <x:c r="J16" s="119">
        <x:f>IF(I16="N/A", " ", IF(G16="N/A", " ",IF(AND(G16=0,I16=0,),"N/A",IF(ABS(G16)=0, "N/A",((I16-G16)/ABS(G16))*100))))</x:f>
      </x:c>
    </x:row>
    <x:row r="17" spans="1:13" ht="13.15" customHeight="1" x14ac:dyDescent="0.2">
      <x:c r="A17" s="202" t="s">
        <x:v>993</x:v>
      </x:c>
      <x:c r="B17" s="54"/>
      <x:c r="C17" s="54"/>
      <x:c r="D17" s="119"/>
      <x:c r="E17" s="54"/>
      <x:c r="F17" s="119"/>
      <x:c r="G17" s="54"/>
      <x:c r="H17" s="119"/>
      <x:c r="I17" s="54"/>
      <x:c r="J17" s="119"/>
    </x:row>
    <x:row r="18" spans="1:13" ht="13.15" customHeight="1" x14ac:dyDescent="0.2">
      <x:c r="A18" s="178" t="s">
        <x:v>994</x:v>
      </x:c>
      <x:c r="B18" s="54">
        <x:f>A420A_C1</x:f>
      </x:c>
      <x:c r="C18" s="54">
        <x:f>A420A_C2</x:f>
      </x:c>
      <x:c r="D18" s="119">
        <x:f>IF(C18="N/A", " ", IF(B18="N/A", " ",IF(AND(B18=0,C18=0,),"N/A",IF(ABS(B18)=0, "N/A", ((C18-B18)/ABS(B18))*100))))</x:f>
      </x:c>
      <x:c r="E18" s="54">
        <x:f>A420A_C3</x:f>
      </x:c>
      <x:c r="F18" s="119">
        <x:f>IF(E18="N/A", " ", IF(C18="N/A", " ",IF(AND(C18=0,E18=0,),"N/A",IF(ABS(C18)=0, "N/A", ((E18-C18)/ABS(C18))*100))))</x:f>
      </x:c>
      <x:c r="G18" s="54">
        <x:f>A420A_C4</x:f>
      </x:c>
      <x:c r="H18" s="119">
        <x:f>IF(G18="N/A", " ", IF(E18="N/A", " ",IF(AND(E18=0,G18=0,),"N/A",IF(ABS(E18)=0, "N/A", ((G18-E18)/ABS(E18))*100))))</x:f>
      </x:c>
      <x:c r="I18" s="54">
        <x:f>A420A_C5</x:f>
      </x:c>
      <x:c r="J18" s="119">
        <x:f>IF(I18="N/A", " ", IF(G18="N/A", " ",IF(AND(G18=0,I18=0,),"N/A",IF(ABS(G18)=0, "N/A",((I18-G18)/ABS(G18))*100))))</x:f>
      </x:c>
    </x:row>
    <x:row r="19" spans="1:13" ht="13.15" customHeight="1" x14ac:dyDescent="0.2">
      <x:c r="A19" s="178" t="s">
        <x:v>995</x:v>
      </x:c>
      <x:c r="B19" s="54">
        <x:f>A420B_C1</x:f>
      </x:c>
      <x:c r="C19" s="54">
        <x:f>A420B_C2</x:f>
      </x:c>
      <x:c r="D19" s="119">
        <x:f>IF(C19="N/A", " ", IF(B19="N/A", " ",IF(AND(B19=0,C19=0,),"N/A",IF(ABS(B19)=0, "N/A", ((C19-B19)/ABS(B19))*100))))</x:f>
      </x:c>
      <x:c r="E19" s="54">
        <x:f>A420B_C3</x:f>
      </x:c>
      <x:c r="F19" s="119">
        <x:f>IF(E19="N/A", " ", IF(C19="N/A", " ",IF(AND(C19=0,E19=0,),"N/A",IF(ABS(C19)=0, "N/A", ((E19-C19)/ABS(C19))*100))))</x:f>
      </x:c>
      <x:c r="G19" s="54">
        <x:f>A420B_C4</x:f>
      </x:c>
      <x:c r="H19" s="119">
        <x:f>IF(G19="N/A", " ", IF(E19="N/A", " ",IF(AND(E19=0,G19=0,),"N/A",IF(ABS(E19)=0, "N/A", ((G19-E19)/ABS(E19))*100))))</x:f>
      </x:c>
      <x:c r="I19" s="54">
        <x:f>A420B_C5</x:f>
      </x:c>
      <x:c r="J19" s="119">
        <x:f>IF(I19="N/A", " ", IF(G19="N/A", " ",IF(AND(G19=0,I19=0,),"N/A",IF(ABS(G19)=0, "N/A",((I19-G19)/ABS(G19))*100))))</x:f>
      </x:c>
    </x:row>
    <x:row r="20" spans="1:13" ht="13.15" customHeight="1" x14ac:dyDescent="0.2">
      <x:c r="A20" s="202" t="s">
        <x:v>996</x:v>
      </x:c>
      <x:c r="B20" s="54">
        <x:f>A420C_C1</x:f>
      </x:c>
      <x:c r="C20" s="54">
        <x:f>A420C_C2</x:f>
      </x:c>
      <x:c r="D20" s="119">
        <x:f>IF(C20="N/A", " ", IF(B20="N/A", " ",IF(AND(B20=0,C20=0,),"N/A",IF(ABS(B20)=0, "N/A", ((C20-B20)/ABS(B20))*100))))</x:f>
      </x:c>
      <x:c r="E20" s="54">
        <x:f>A420C_C3</x:f>
      </x:c>
      <x:c r="F20" s="119">
        <x:f>IF(E20="N/A", " ", IF(C20="N/A", " ",IF(AND(C20=0,E20=0,),"N/A",IF(ABS(C20)=0, "N/A", ((E20-C20)/ABS(C20))*100))))</x:f>
      </x:c>
      <x:c r="G20" s="54">
        <x:f>A420C_C4</x:f>
      </x:c>
      <x:c r="H20" s="119">
        <x:f>IF(G20="N/A", " ", IF(E20="N/A", " ",IF(AND(E20=0,G20=0,),"N/A",IF(ABS(E20)=0, "N/A", ((G20-E20)/ABS(E20))*100))))</x:f>
      </x:c>
      <x:c r="I20" s="54">
        <x:f>A420C_C5</x:f>
      </x:c>
      <x:c r="J20" s="119">
        <x:f>IF(I20="N/A", " ", IF(G20="N/A", " ",IF(AND(G20=0,I20=0,),"N/A",IF(ABS(G20)=0, "N/A",((I20-G20)/ABS(G20))*100))))</x:f>
      </x:c>
    </x:row>
    <x:row r="21" spans="1:13" ht="26.25" customHeight="1" x14ac:dyDescent="0.2">
      <x:c r="A21" s="202" t="s">
        <x:v>997</x:v>
      </x:c>
      <x:c r="B21" s="278"/>
      <x:c r="C21" s="278"/>
      <x:c r="D21" s="119"/>
      <x:c r="E21" s="54"/>
      <x:c r="F21" s="119"/>
      <x:c r="G21" s="54"/>
      <x:c r="H21" s="119"/>
      <x:c r="I21" s="54"/>
      <x:c r="J21" s="119"/>
    </x:row>
    <x:row r="22" spans="1:13" ht="13.15" customHeight="1" x14ac:dyDescent="0.2">
      <x:c r="A22" s="178" t="s">
        <x:v>998</x:v>
      </x:c>
      <x:c r="B22" s="54">
        <x:f>A789C_C1</x:f>
      </x:c>
      <x:c r="C22" s="54">
        <x:f>A789C_C2</x:f>
      </x:c>
      <x:c r="D22" s="119">
        <x:f>IF(C22="N/A", " ", IF(B22="N/A", " ",IF(AND(B22=0,C22=0,),"N/A",IF(ABS(B22)=0, "N/A", ((C22-B22)/ABS(B22))*100))))</x:f>
      </x:c>
      <x:c r="E22" s="54">
        <x:f>A789C_C3</x:f>
      </x:c>
      <x:c r="F22" s="119">
        <x:f>IF(E22="N/A", " ", IF(C22="N/A", " ",IF(AND(C22=0,E22=0,),"N/A",IF(ABS(C22)=0, "N/A", ((E22-C22)/ABS(C22))*100))))</x:f>
      </x:c>
      <x:c r="G22" s="54">
        <x:f>A789C_C4</x:f>
      </x:c>
      <x:c r="H22" s="119">
        <x:f>IF(G22="N/A", " ", IF(E22="N/A", " ",IF(AND(E22=0,G22=0,),"N/A",IF(ABS(E22)=0, "N/A", ((G22-E22)/ABS(E22))*100))))</x:f>
      </x:c>
      <x:c r="I22" s="54">
        <x:f>A789C_C5</x:f>
      </x:c>
      <x:c r="J22" s="119">
        <x:f>IF(I22="N/A", " ", IF(G22="N/A", " ",IF(AND(G22=0,I22=0,),"N/A",IF(ABS(G22)=0, "N/A",((I22-G22)/ABS(G22))*100))))</x:f>
      </x:c>
    </x:row>
    <x:row r="23" spans="1:13" ht="13.15" customHeight="1" x14ac:dyDescent="0.2">
      <x:c r="A23" s="178" t="s">
        <x:v>999</x:v>
      </x:c>
      <x:c r="B23" s="54">
        <x:f>A789D_C1</x:f>
      </x:c>
      <x:c r="C23" s="54">
        <x:f>A789D_C2</x:f>
      </x:c>
      <x:c r="D23" s="119">
        <x:f>IF(C23="N/A", " ", IF(B23="N/A", " ",IF(AND(B23=0,C23=0,),"N/A",IF(ABS(B23)=0, "N/A", ((C23-B23)/ABS(B23))*100))))</x:f>
      </x:c>
      <x:c r="E23" s="54">
        <x:f>A789D_C3</x:f>
      </x:c>
      <x:c r="F23" s="119">
        <x:f>IF(E23="N/A", " ", IF(C23="N/A", " ",IF(AND(C23=0,E23=0,),"N/A",IF(ABS(C23)=0, "N/A", ((E23-C23)/ABS(C23))*100))))</x:f>
      </x:c>
      <x:c r="G23" s="54">
        <x:f>A789D_C4</x:f>
      </x:c>
      <x:c r="H23" s="119">
        <x:f>IF(G23="N/A", " ", IF(E23="N/A", " ",IF(AND(E23=0,G23=0,),"N/A",IF(ABS(E23)=0, "N/A", ((G23-E23)/ABS(E23))*100))))</x:f>
      </x:c>
      <x:c r="I23" s="54">
        <x:f>A789D_C5</x:f>
      </x:c>
      <x:c r="J23" s="119">
        <x:f>IF(I23="N/A", " ", IF(G23="N/A", " ",IF(AND(G23=0,I23=0,),"N/A",IF(ABS(G23)=0, "N/A",((I23-G23)/ABS(G23))*100))))</x:f>
      </x:c>
    </x:row>
    <x:row r="24" spans="1:13" ht="13.15" customHeight="1" x14ac:dyDescent="0.2">
      <x:c r="A24" s="178" t="s">
        <x:v>1000</x:v>
      </x:c>
      <x:c r="B24" s="101"/>
      <x:c r="C24" s="101"/>
      <x:c r="D24" s="119"/>
      <x:c r="E24" s="101"/>
      <x:c r="F24" s="119"/>
      <x:c r="G24" s="101"/>
      <x:c r="H24" s="119"/>
      <x:c r="I24" s="101"/>
      <x:c r="J24" s="119"/>
    </x:row>
    <x:row r="25" spans="1:13" ht="13.15" customHeight="1" x14ac:dyDescent="0.2">
      <x:c r="A25" s="178" t="s">
        <x:v>1001</x:v>
      </x:c>
      <x:c r="B25" s="54">
        <x:f>IF(B8&lt;DATEVALUE("3/31/2022"),"N/A",ANV0169_C1)</x:f>
      </x:c>
      <x:c r="C25" s="54">
        <x:f>IF(C8&lt;DATEVALUE("3/31/2022"),"N/A",ANV0169_C2)</x:f>
      </x:c>
      <x:c r="D25" s="119">
        <x:f>IF(C25="N/A", " ", IF(B25="N/A", " ",IF(AND(B25=0,C25=0,),"N/A",IF(ABS(B25)=0, "N/A", ((C25-B25)/ABS(B25))*100))))</x:f>
      </x:c>
      <x:c r="E25" s="54">
        <x:f>IF(E8&lt;DATEVALUE("3/31/2022"),"N/A",ANV0169_C3)</x:f>
      </x:c>
      <x:c r="F25" s="119">
        <x:f>IF(E25="N/A", " ", IF(C25="N/A", " ",IF(AND(C25=0,E25=0,),"N/A",IF(ABS(C25)=0, "N/A", ((E25-C25)/ABS(C25))*100))))</x:f>
      </x:c>
      <x:c r="G25" s="54">
        <x:f>IF(G8&lt;DATEVALUE("3/31/2022"),"N/A",ANV0169_C4)</x:f>
      </x:c>
      <x:c r="H25" s="119">
        <x:f>IF(G25="N/A", " ", IF(E25="N/A", " ",IF(AND(E25=0,G25=0,),"N/A",IF(ABS(E25)=0, "N/A", ((G25-E25)/ABS(E25))*100))))</x:f>
      </x:c>
      <x:c r="I25" s="54">
        <x:f>IF(I8&lt;DATEVALUE("3/31/2022"),"N/A",ANV0169_C5)</x:f>
      </x:c>
      <x:c r="J25" s="119">
        <x:f>IF(I25="N/A", " ", IF(G25="N/A", " ",IF(AND(G25=0,I25=0,),"N/A",IF(ABS(G25)=0, "N/A",((I25-G25)/ABS(G25))*100))))</x:f>
      </x:c>
    </x:row>
    <x:row r="26" spans="1:13" ht="13.15" customHeight="1" x14ac:dyDescent="0.2">
      <x:c r="A26" s="178" t="s">
        <x:v>1002</x:v>
      </x:c>
      <x:c r="B26" s="54">
        <x:f>IF(B8&lt;DATEVALUE("3/31/2022"),"N/A",ANV0170_C1)</x:f>
      </x:c>
      <x:c r="C26" s="54">
        <x:f>IF(C8&lt;DATEVALUE("3/31/2022"),"N/A",ANV0170_C2)</x:f>
      </x:c>
      <x:c r="D26" s="119">
        <x:f>IF(C26="N/A", " ", IF(B26="N/A", " ",IF(AND(B26=0,C26=0,),"N/A",IF(ABS(B26)=0, "N/A", ((C26-B26)/ABS(B26))*100))))</x:f>
      </x:c>
      <x:c r="E26" s="54">
        <x:f>IF(E8&lt;DATEVALUE("3/31/2022"),"N/A",ANV0170_C3)</x:f>
      </x:c>
      <x:c r="F26" s="119">
        <x:f>IF(E26="N/A", " ", IF(C26="N/A", " ",IF(AND(C26=0,E26=0,),"N/A",IF(ABS(C26)=0, "N/A", ((E26-C26)/ABS(C26))*100))))</x:f>
      </x:c>
      <x:c r="G26" s="54">
        <x:f>IF(G8&lt;DATEVALUE("3/31/2022"),"N/A",ANV0170_C4)</x:f>
      </x:c>
      <x:c r="H26" s="119">
        <x:f>IF(G26="N/A", " ", IF(E26="N/A", " ",IF(AND(E26=0,G26=0,),"N/A",IF(ABS(E26)=0, "N/A", ((G26-E26)/ABS(E26))*100))))</x:f>
      </x:c>
      <x:c r="I26" s="54">
        <x:f>IF(I8&lt;DATEVALUE("3/31/2022"),"N/A",ANV0170_C5)</x:f>
      </x:c>
      <x:c r="J26" s="119">
        <x:f>IF(I26="N/A", " ", IF(G26="N/A", " ",IF(AND(G26=0,I26=0,),"N/A",IF(ABS(G26)=0, "N/A",((I26-G26)/ABS(G26))*100))))</x:f>
      </x:c>
    </x:row>
    <x:row r="27" spans="1:13" ht="13.15" customHeight="1" x14ac:dyDescent="0.2">
      <x:c r="A27" s="178" t="s">
        <x:v>1003</x:v>
      </x:c>
      <x:c r="B27" s="54">
        <x:f>A789E_C1</x:f>
      </x:c>
      <x:c r="C27" s="54">
        <x:f>A789E_C2</x:f>
      </x:c>
      <x:c r="D27" s="119">
        <x:f>IF(C27="N/A", " ", IF(B27="N/A", " ",IF(AND(B27=0,C27=0,),"N/A",IF(ABS(B27)=0, "N/A", ((C27-B27)/ABS(B27))*100))))</x:f>
      </x:c>
      <x:c r="E27" s="54">
        <x:f>A789E_C3</x:f>
      </x:c>
      <x:c r="F27" s="119">
        <x:f>IF(E27="N/A", " ", IF(C27="N/A", " ",IF(AND(C27=0,E27=0,),"N/A",IF(ABS(C27)=0, "N/A", ((E27-C27)/ABS(C27))*100))))</x:f>
      </x:c>
      <x:c r="G27" s="54">
        <x:f>A789E_C4</x:f>
      </x:c>
      <x:c r="H27" s="119">
        <x:f>IF(G27="N/A", " ", IF(E27="N/A", " ",IF(AND(E27=0,G27=0,),"N/A",IF(ABS(E27)=0, "N/A", ((G27-E27)/ABS(E27))*100))))</x:f>
      </x:c>
      <x:c r="I27" s="54">
        <x:f>A789E_C5</x:f>
      </x:c>
      <x:c r="J27" s="119">
        <x:f>IF(I27="N/A", " ", IF(G27="N/A", " ",IF(AND(G27=0,I27=0,),"N/A",IF(ABS(G27)=0, "N/A",((I27-G27)/ABS(G27))*100))))</x:f>
      </x:c>
    </x:row>
    <x:row r="28" spans="1:13" ht="13.15" customHeight="1" x14ac:dyDescent="0.2">
      <x:c r="A28" s="178" t="s">
        <x:v>1004</x:v>
      </x:c>
      <x:c r="B28" s="54"/>
      <x:c r="C28" s="54"/>
      <x:c r="D28" s="119"/>
      <x:c r="E28" s="54"/>
      <x:c r="F28" s="119"/>
      <x:c r="G28" s="54"/>
      <x:c r="H28" s="119"/>
      <x:c r="I28" s="54"/>
      <x:c r="J28" s="119"/>
    </x:row>
    <x:row r="29" spans="1:13" ht="13.15" customHeight="1" x14ac:dyDescent="0.2">
      <x:c r="A29" s="178" t="s">
        <x:v>1001</x:v>
      </x:c>
      <x:c r="B29" s="54">
        <x:f>IF(B8&lt;DATEVALUE("3/31/2022"),"N/A",ANV0172_C1)</x:f>
      </x:c>
      <x:c r="C29" s="54">
        <x:f>IF(C8&lt;DATEVALUE("3/31/2022"),"N/A",ANV0172_C2)</x:f>
      </x:c>
      <x:c r="D29" s="119">
        <x:f>IF(C29="N/A", " ", IF(B29="N/A", " ",IF(AND(B29=0,C29=0,),"N/A",IF(ABS(B29)=0, "N/A", ((C29-B29)/ABS(B29))*100))))</x:f>
      </x:c>
      <x:c r="E29" s="54">
        <x:f>IF(E8&lt;DATEVALUE("3/31/2022"),"N/A",ANV0172_C3)</x:f>
      </x:c>
      <x:c r="F29" s="119">
        <x:f>IF(E29="N/A", " ", IF(C29="N/A", " ",IF(AND(C29=0,E29=0,),"N/A",IF(ABS(C29)=0, "N/A", ((E29-C29)/ABS(C29))*100))))</x:f>
      </x:c>
      <x:c r="G29" s="54">
        <x:f>IF(G8&lt;DATEVALUE("3/31/2022"),"N/A",ANV0172_C4)</x:f>
      </x:c>
      <x:c r="H29" s="119">
        <x:f>IF(G29="N/A", " ", IF(E29="N/A", " ",IF(AND(E29=0,G29=0,),"N/A",IF(ABS(E29)=0, "N/A", ((G29-E29)/ABS(E29))*100))))</x:f>
      </x:c>
      <x:c r="I29" s="54">
        <x:f>IF(I8&lt;DATEVALUE("3/31/2022"),"N/A",ANV0172_C5)</x:f>
      </x:c>
      <x:c r="J29" s="119">
        <x:f>IF(I29="N/A", " ", IF(G29="N/A", " ",IF(AND(G29=0,I29=0,),"N/A",IF(ABS(G29)=0, "N/A",((I29-G29)/ABS(G29))*100))))</x:f>
      </x:c>
    </x:row>
    <x:row r="30" spans="1:13" ht="13.15" customHeight="1" s="10" customFormat="1" x14ac:dyDescent="0.2">
      <x:c r="A30" s="178" t="s">
        <x:v>1002</x:v>
      </x:c>
      <x:c r="B30" s="272">
        <x:f>IF(B8&lt;DATEVALUE("3/31/2022"),"N/A",ANV0173_C1)</x:f>
      </x:c>
      <x:c r="C30" s="272">
        <x:f>IF(C8&lt;DATEVALUE("3/31/2022"),"N/A",ANV0173_C2)</x:f>
      </x:c>
      <x:c r="D30" s="119">
        <x:f>IF(C30="N/A", " ", IF(B30="N/A", " ",IF(AND(B30=0,C30=0,),"N/A",IF(ABS(B30)=0, "N/A", ((C30-B30)/ABS(B30))*100))))</x:f>
      </x:c>
      <x:c r="E30" s="272">
        <x:f>IF(E8&lt;DATEVALUE("3/31/2022"),"N/A",ANV0173_C3)</x:f>
      </x:c>
      <x:c r="F30" s="119">
        <x:f>IF(E30="N/A", " ", IF(C30="N/A", " ",IF(AND(C30=0,E30=0,),"N/A",IF(ABS(C30)=0, "N/A", ((E30-C30)/ABS(C30))*100))))</x:f>
      </x:c>
      <x:c r="G30" s="272">
        <x:f>IF(G8&lt;DATEVALUE("3/31/2022"),"N/A",ANV0173_C4)</x:f>
      </x:c>
      <x:c r="H30" s="119">
        <x:f>IF(G30="N/A", " ", IF(E30="N/A", " ",IF(AND(E30=0,G30=0,),"N/A",IF(ABS(E30)=0, "N/A", ((G30-E30)/ABS(E30))*100))))</x:f>
      </x:c>
      <x:c r="I30" s="272">
        <x:f>IF(I8&lt;DATEVALUE("3/31/2022"),"N/A",ANV0173_C5)</x:f>
      </x:c>
      <x:c r="J30" s="119">
        <x:f>IF(I30="N/A", " ", IF(G30="N/A", " ",IF(AND(G30=0,I30=0,),"N/A",IF(ABS(G30)=0, "N/A",((I30-G30)/ABS(G30))*100))))</x:f>
      </x:c>
    </x:row>
    <x:row r="31" spans="1:13" ht="13.15" customHeight="1" x14ac:dyDescent="0.2">
      <x:c r="A31" s="178" t="s">
        <x:v>1003</x:v>
      </x:c>
      <x:c r="B31" s="54">
        <x:f>A789E1_C1</x:f>
      </x:c>
      <x:c r="C31" s="54">
        <x:f>A789E1_C2</x:f>
      </x:c>
      <x:c r="D31" s="119">
        <x:f>IF(C31="N/A", " ", IF(B31="N/A", " ",IF(AND(B31=0,C31=0,),"N/A",IF(ABS(B31)=0, "N/A", ((C31-B31)/ABS(B31))*100))))</x:f>
      </x:c>
      <x:c r="E31" s="54">
        <x:f>A789E1_C3</x:f>
      </x:c>
      <x:c r="F31" s="119">
        <x:f>IF(E31="N/A", " ", IF(C31="N/A", " ",IF(AND(C31=0,E31=0,),"N/A",IF(ABS(C31)=0, "N/A", ((E31-C31)/ABS(C31))*100))))</x:f>
      </x:c>
      <x:c r="G31" s="54">
        <x:f>A789E1_C4</x:f>
      </x:c>
      <x:c r="H31" s="119">
        <x:f>IF(G31="N/A", " ", IF(E31="N/A", " ",IF(AND(E31=0,G31=0,),"N/A",IF(ABS(E31)=0, "N/A", ((G31-E31)/ABS(E31))*100))))</x:f>
      </x:c>
      <x:c r="I31" s="54">
        <x:f>A789E1_C5</x:f>
      </x:c>
      <x:c r="J31" s="119">
        <x:f>IF(I31="N/A", " ", IF(G31="N/A", " ",IF(AND(G31=0,I31=0,),"N/A",IF(ABS(G31)=0, "N/A",((I31-G31)/ABS(G31))*100))))</x:f>
      </x:c>
    </x:row>
    <x:row r="32" spans="1:13" ht="13.15" customHeight="1" x14ac:dyDescent="0.2">
      <x:c r="A32" s="178" t="s">
        <x:v>1005</x:v>
      </x:c>
      <x:c r="B32" s="272">
        <x:f>A789E2_C1</x:f>
      </x:c>
      <x:c r="C32" s="54">
        <x:f>A789E2_C2</x:f>
      </x:c>
      <x:c r="D32" s="119">
        <x:f>IF(C32="N/A", " ", IF(B32="N/A", " ",IF(AND(B32=0,C32=0,),"N/A",IF(ABS(B32)=0, "N/A", ((C32-B32)/ABS(B32))*100))))</x:f>
      </x:c>
      <x:c r="E32" s="54">
        <x:f>A789E2_C3</x:f>
      </x:c>
      <x:c r="F32" s="119">
        <x:f>IF(E32="N/A", " ", IF(C32="N/A", " ",IF(AND(C32=0,E32=0,),"N/A",IF(ABS(C32)=0, "N/A", ((E32-C32)/ABS(C32))*100))))</x:f>
      </x:c>
      <x:c r="G32" s="54">
        <x:f>A789E2_C4</x:f>
      </x:c>
      <x:c r="H32" s="119">
        <x:f>IF(G32="N/A", " ", IF(E32="N/A", " ",IF(AND(E32=0,G32=0,),"N/A",IF(ABS(E32)=0, "N/A", ((G32-E32)/ABS(E32))*100))))</x:f>
      </x:c>
      <x:c r="I32" s="54">
        <x:f>A789E2_C5</x:f>
      </x:c>
      <x:c r="J32" s="119">
        <x:f>IF(I32="N/A", " ", IF(G32="N/A", " ",IF(AND(G32=0,I32=0,),"N/A",IF(ABS(G32)=0, "N/A",((I32-G32)/ABS(G32))*100))))</x:f>
      </x:c>
    </x:row>
    <x:row r="33" spans="1:13" ht="13.15" customHeight="1" x14ac:dyDescent="0.2">
      <x:c r="A33" s="178" t="s">
        <x:v>1006</x:v>
      </x:c>
      <x:c r="B33" s="272">
        <x:f>A789F_C1</x:f>
      </x:c>
      <x:c r="C33" s="272">
        <x:f>A789F_C2</x:f>
      </x:c>
      <x:c r="D33" s="119">
        <x:f>IF(C33="N/A", " ", IF(B33="N/A", " ",IF(AND(B33=0,C33=0,),"N/A",IF(ABS(B33)=0, "N/A", ((C33-B33)/ABS(B33))*100))))</x:f>
      </x:c>
      <x:c r="E33" s="54">
        <x:f>A789F_C3</x:f>
      </x:c>
      <x:c r="F33" s="119">
        <x:f>IF(E33="N/A", " ", IF(C33="N/A", " ",IF(AND(C33=0,E33=0,),"N/A",IF(ABS(C33)=0, "N/A", ((E33-C33)/ABS(C33))*100))))</x:f>
      </x:c>
      <x:c r="G33" s="54">
        <x:f>A789F_C4</x:f>
      </x:c>
      <x:c r="H33" s="119">
        <x:f>IF(G33="N/A", " ", IF(E33="N/A", " ",IF(AND(E33=0,G33=0,),"N/A",IF(ABS(E33)=0, "N/A", ((G33-E33)/ABS(E33))*100))))</x:f>
      </x:c>
      <x:c r="I33" s="54">
        <x:f>A789F_C5</x:f>
      </x:c>
      <x:c r="J33" s="119">
        <x:f>IF(I33="N/A", " ", IF(G33="N/A", " ",IF(AND(G33=0,I33=0,),"N/A",IF(ABS(G33)=0, "N/A",((I33-G33)/ABS(G33))*100))))</x:f>
      </x:c>
    </x:row>
    <x:row r="34" spans="1:13" ht="26.45" customHeight="1" x14ac:dyDescent="0.2">
      <x:c r="A34" s="202" t="s">
        <x:v>1007</x:v>
      </x:c>
      <x:c r="B34" s="54">
        <x:f>A789G_C1</x:f>
      </x:c>
      <x:c r="C34" s="54">
        <x:f>A789G_C2</x:f>
      </x:c>
      <x:c r="D34" s="119">
        <x:f>IF(C34="N/A", " ", IF(B34="N/A", " ",IF(AND(B34=0,C34=0,),"N/A",IF(ABS(B34)=0, "N/A", ((C34-B34)/ABS(B34))*100))))</x:f>
      </x:c>
      <x:c r="E34" s="54">
        <x:f>A789G_C3</x:f>
      </x:c>
      <x:c r="F34" s="119">
        <x:f>IF(E34="N/A", " ", IF(C34="N/A", " ",IF(AND(C34=0,E34=0,),"N/A",IF(ABS(C34)=0, "N/A", ((E34-C34)/ABS(C34))*100))))</x:f>
      </x:c>
      <x:c r="G34" s="54">
        <x:f>A789G_C4</x:f>
      </x:c>
      <x:c r="H34" s="119">
        <x:f>IF(G34="N/A", " ", IF(E34="N/A", " ",IF(AND(E34=0,G34=0,),"N/A",IF(ABS(E34)=0, "N/A", ((G34-E34)/ABS(E34))*100))))</x:f>
      </x:c>
      <x:c r="I34" s="54">
        <x:f>A789G_C5</x:f>
      </x:c>
      <x:c r="J34" s="119">
        <x:f>IF(I34="N/A", " ", IF(G34="N/A", " ",IF(AND(G34=0,I34=0,),"N/A",IF(ABS(G34)=0, "N/A",((I34-G34)/ABS(G34))*100))))</x:f>
      </x:c>
    </x:row>
    <x:row r="35" spans="1:13" x14ac:dyDescent="0.2">
      <x:c r="A35" s="202" t="s">
        <x:v>1008</x:v>
      </x:c>
      <x:c r="B35" s="54">
        <x:f>A789H_C1</x:f>
      </x:c>
      <x:c r="C35" s="54">
        <x:f>A789H_C2</x:f>
      </x:c>
      <x:c r="D35" s="119">
        <x:f>IF(C35="N/A", " ", IF(B35="N/A", " ",IF(AND(B35=0,C35=0,),"N/A",IF(ABS(B35)=0, "N/A", ((C35-B35)/ABS(B35))*100))))</x:f>
      </x:c>
      <x:c r="E35" s="54">
        <x:f>A789H_C3</x:f>
      </x:c>
      <x:c r="F35" s="119">
        <x:f>IF(E35="N/A", " ", IF(C35="N/A", " ",IF(AND(C35=0,E35=0,),"N/A",IF(ABS(C35)=0, "N/A", ((E35-C35)/ABS(C35))*100))))</x:f>
      </x:c>
      <x:c r="G35" s="54">
        <x:f>A789H_C4</x:f>
      </x:c>
      <x:c r="H35" s="119">
        <x:f>IF(G35="N/A", " ", IF(E35="N/A", " ",IF(AND(E35=0,G35=0,),"N/A",IF(ABS(E35)=0, "N/A", ((G35-E35)/ABS(E35))*100))))</x:f>
      </x:c>
      <x:c r="I35" s="54">
        <x:f>A789H_C5</x:f>
      </x:c>
      <x:c r="J35" s="119">
        <x:f>IF(I35="N/A", " ", IF(G35="N/A", " ",IF(AND(G35=0,I35=0,),"N/A",IF(ABS(G35)=0, "N/A",((I35-G35)/ABS(G35))*100))))</x:f>
      </x:c>
    </x:row>
    <x:row r="36" spans="1:13" ht="13.15" customHeight="1" x14ac:dyDescent="0.2">
      <x:c r="A36" s="202" t="s">
        <x:v>1009</x:v>
      </x:c>
      <x:c r="B36" s="54"/>
      <x:c r="C36" s="54"/>
      <x:c r="D36" s="119"/>
      <x:c r="E36" s="54"/>
      <x:c r="F36" s="119"/>
      <x:c r="G36" s="54"/>
      <x:c r="H36" s="119"/>
      <x:c r="I36" s="54"/>
      <x:c r="J36" s="119"/>
    </x:row>
    <x:row r="37" spans="1:13" ht="13.15" customHeight="1" x14ac:dyDescent="0.2">
      <x:c r="A37" s="178" t="s">
        <x:v>1010</x:v>
      </x:c>
      <x:c r="B37" s="54">
        <x:f>A879G_C1</x:f>
      </x:c>
      <x:c r="C37" s="54">
        <x:f>A879G_C2</x:f>
      </x:c>
      <x:c r="D37" s="119">
        <x:f>IF(C37="N/A", " ", IF(B37="N/A", " ",IF(AND(B37=0,C37=0,),"N/A",IF(ABS(B37)=0, "N/A", ((C37-B37)/ABS(B37))*100))))</x:f>
      </x:c>
      <x:c r="E37" s="54">
        <x:f>A879G_C3</x:f>
      </x:c>
      <x:c r="F37" s="119">
        <x:f>IF(E37="N/A", " ", IF(C37="N/A", " ",IF(AND(C37=0,E37=0,),"N/A",IF(ABS(C37)=0, "N/A", ((E37-C37)/ABS(C37))*100))))</x:f>
      </x:c>
      <x:c r="G37" s="54">
        <x:f>A879G_C4</x:f>
      </x:c>
      <x:c r="H37" s="119">
        <x:f>IF(G37="N/A", " ", IF(E37="N/A", " ",IF(AND(E37=0,G37=0,),"N/A",IF(ABS(E37)=0, "N/A", ((G37-E37)/ABS(E37))*100))))</x:f>
      </x:c>
      <x:c r="I37" s="54">
        <x:f>A879G_C5</x:f>
      </x:c>
      <x:c r="J37" s="119">
        <x:f>IF(I37="N/A", " ", IF(G37="N/A", " ",IF(AND(G37=0,I37=0,),"N/A",IF(ABS(G37)=0, "N/A",((I37-G37)/ABS(G37))*100))))</x:f>
      </x:c>
    </x:row>
    <x:row r="38" spans="1:13" ht="13.15" customHeight="1" x14ac:dyDescent="0.2">
      <x:c r="A38" s="178" t="s">
        <x:v>1011</x:v>
      </x:c>
      <x:c r="B38" s="54">
        <x:f>A879H_C1</x:f>
      </x:c>
      <x:c r="C38" s="54">
        <x:f>A879H_C2</x:f>
      </x:c>
      <x:c r="D38" s="119">
        <x:f>IF(C38="N/A", " ", IF(B38="N/A", " ",IF(AND(B38=0,C38=0,),"N/A",IF(ABS(B38)=0, "N/A", ((C38-B38)/ABS(B38))*100))))</x:f>
      </x:c>
      <x:c r="E38" s="54">
        <x:f>A879H_C3</x:f>
      </x:c>
      <x:c r="F38" s="119">
        <x:f>IF(E38="N/A", " ", IF(C38="N/A", " ",IF(AND(C38=0,E38=0,),"N/A",IF(ABS(C38)=0, "N/A", ((E38-C38)/ABS(C38))*100))))</x:f>
      </x:c>
      <x:c r="G38" s="54">
        <x:f>A879H_C4</x:f>
      </x:c>
      <x:c r="H38" s="119">
        <x:f>IF(G38="N/A", " ", IF(E38="N/A", " ",IF(AND(E38=0,G38=0,),"N/A",IF(ABS(E38)=0, "N/A", ((G38-E38)/ABS(E38))*100))))</x:f>
      </x:c>
      <x:c r="I38" s="54">
        <x:f>A879H_C5</x:f>
      </x:c>
      <x:c r="J38" s="119">
        <x:f>IF(I38="N/A", " ", IF(G38="N/A", " ",IF(AND(G38=0,I38=0,),"N/A",IF(ABS(G38)=0, "N/A",((I38-G38)/ABS(G38))*100))))</x:f>
      </x:c>
    </x:row>
    <x:row r="39" spans="1:13" ht="13.15" customHeight="1" x14ac:dyDescent="0.2">
      <x:c r="A39" s="178" t="s">
        <x:v>1012</x:v>
      </x:c>
      <x:c r="B39" s="54">
        <x:f>A879J_C1</x:f>
      </x:c>
      <x:c r="C39" s="54">
        <x:f>A879J_C2</x:f>
      </x:c>
      <x:c r="D39" s="119">
        <x:f>IF(C39="N/A", " ", IF(B39="N/A", " ",IF(AND(B39=0,C39=0,),"N/A",IF(ABS(B39)=0, "N/A", ((C39-B39)/ABS(B39))*100))))</x:f>
      </x:c>
      <x:c r="E39" s="54">
        <x:f>A879J_C3</x:f>
      </x:c>
      <x:c r="F39" s="119">
        <x:f>IF(E39="N/A", " ", IF(C39="N/A", " ",IF(AND(C39=0,E39=0,),"N/A",IF(ABS(C39)=0, "N/A", ((E39-C39)/ABS(C39))*100))))</x:f>
      </x:c>
      <x:c r="G39" s="54">
        <x:f>A879J_C4</x:f>
      </x:c>
      <x:c r="H39" s="119">
        <x:f>IF(G39="N/A", " ", IF(E39="N/A", " ",IF(AND(E39=0,G39=0,),"N/A",IF(ABS(E39)=0, "N/A", ((G39-E39)/ABS(E39))*100))))</x:f>
      </x:c>
      <x:c r="I39" s="54">
        <x:f>A879J_C5</x:f>
      </x:c>
      <x:c r="J39" s="119">
        <x:f>IF(I39="N/A", " ", IF(G39="N/A", " ",IF(AND(G39=0,I39=0,),"N/A",IF(ABS(G39)=0, "N/A",((I39-G39)/ABS(G39))*100))))</x:f>
      </x:c>
    </x:row>
    <x:row r="40" spans="1:13" ht="13.15" customHeight="1" x14ac:dyDescent="0.2">
      <x:c r="A40" s="178" t="s">
        <x:v>1013</x:v>
      </x:c>
      <x:c r="B40" s="54">
        <x:f>A879T_C1</x:f>
      </x:c>
      <x:c r="C40" s="54">
        <x:f>A879T_C2</x:f>
      </x:c>
      <x:c r="D40" s="119">
        <x:f>IF(C40="N/A", " ", IF(B40="N/A", " ",IF(AND(B40=0,C40=0,),"N/A",IF(ABS(B40)=0, "N/A", ((C40-B40)/ABS(B40))*100))))</x:f>
      </x:c>
      <x:c r="E40" s="54">
        <x:f>A879T_C3</x:f>
      </x:c>
      <x:c r="F40" s="119">
        <x:f>IF(E40="N/A", " ", IF(C40="N/A", " ",IF(AND(C40=0,E40=0,),"N/A",IF(ABS(C40)=0, "N/A", ((E40-C40)/ABS(C40))*100))))</x:f>
      </x:c>
      <x:c r="G40" s="54">
        <x:f>A879T_C4</x:f>
      </x:c>
      <x:c r="H40" s="119">
        <x:f>IF(G40="N/A", " ", IF(E40="N/A", " ",IF(AND(E40=0,G40=0,),"N/A",IF(ABS(E40)=0, "N/A", ((G40-E40)/ABS(E40))*100))))</x:f>
      </x:c>
      <x:c r="I40" s="54">
        <x:f>A879T_C5</x:f>
      </x:c>
      <x:c r="J40" s="119">
        <x:f>IF(I40="N/A", " ", IF(G40="N/A", " ",IF(AND(G40=0,I40=0,),"N/A",IF(ABS(G40)=0, "N/A",((I40-G40)/ABS(G40))*100))))</x:f>
      </x:c>
    </x:row>
    <x:row r="41" spans="1:13" ht="13.15" customHeight="1" s="10" customFormat="1" x14ac:dyDescent="0.2">
      <x:c r="A41" s="178" t="s">
        <x:v>1014</x:v>
      </x:c>
      <x:c r="B41" s="272">
        <x:f>A879K_C1</x:f>
      </x:c>
      <x:c r="C41" s="272">
        <x:f>A879K_C2</x:f>
      </x:c>
      <x:c r="D41" s="119">
        <x:f>IF(C41="N/A", " ", IF(B41="N/A", " ",IF(AND(B41=0,C41=0,),"N/A",IF(ABS(B41)=0, "N/A", ((C41-B41)/ABS(B41))*100))))</x:f>
      </x:c>
      <x:c r="E41" s="272">
        <x:f>A879K_C3</x:f>
      </x:c>
      <x:c r="F41" s="119">
        <x:f>IF(E41="N/A", " ", IF(C41="N/A", " ",IF(AND(C41=0,E41=0,),"N/A",IF(ABS(C41)=0, "N/A", ((E41-C41)/ABS(C41))*100))))</x:f>
      </x:c>
      <x:c r="G41" s="272">
        <x:f>A879K_C4</x:f>
      </x:c>
      <x:c r="H41" s="119">
        <x:f>IF(G41="N/A", " ", IF(E41="N/A", " ",IF(AND(E41=0,G41=0,),"N/A",IF(ABS(E41)=0, "N/A", ((G41-E41)/ABS(E41))*100))))</x:f>
      </x:c>
      <x:c r="I41" s="272">
        <x:f>A879K_C5</x:f>
      </x:c>
      <x:c r="J41" s="119">
        <x:f>IF(I41="N/A", " ", IF(G41="N/A", " ",IF(AND(G41=0,I41=0,),"N/A",IF(ABS(G41)=0, "N/A",((I41-G41)/ABS(G41))*100))))</x:f>
      </x:c>
    </x:row>
    <x:row r="42" spans="1:13" ht="13.15" customHeight="1" x14ac:dyDescent="0.2">
      <x:c r="A42" s="178" t="s">
        <x:v>1015</x:v>
      </x:c>
      <x:c r="B42" s="54">
        <x:f>A879L_C1</x:f>
      </x:c>
      <x:c r="C42" s="54">
        <x:f>A879L_C2</x:f>
      </x:c>
      <x:c r="D42" s="119">
        <x:f>IF(C42="N/A", " ", IF(B42="N/A", " ",IF(AND(B42=0,C42=0,),"N/A",IF(ABS(B42)=0, "N/A", ((C42-B42)/ABS(B42))*100))))</x:f>
      </x:c>
      <x:c r="E42" s="54">
        <x:f>A879L_C3</x:f>
      </x:c>
      <x:c r="F42" s="119">
        <x:f>IF(E42="N/A", " ", IF(C42="N/A", " ",IF(AND(C42=0,E42=0,),"N/A",IF(ABS(C42)=0, "N/A", ((E42-C42)/ABS(C42))*100))))</x:f>
      </x:c>
      <x:c r="G42" s="54">
        <x:f>A879L_C4</x:f>
      </x:c>
      <x:c r="H42" s="119">
        <x:f>IF(G42="N/A", " ", IF(E42="N/A", " ",IF(AND(E42=0,G42=0,),"N/A",IF(ABS(E42)=0, "N/A", ((G42-E42)/ABS(E42))*100))))</x:f>
      </x:c>
      <x:c r="I42" s="54">
        <x:f>A879L_C5</x:f>
      </x:c>
      <x:c r="J42" s="119">
        <x:f>IF(I42="N/A", " ", IF(G42="N/A", " ",IF(AND(G42=0,I42=0,),"N/A",IF(ABS(G42)=0, "N/A",((I42-G42)/ABS(G42))*100))))</x:f>
      </x:c>
    </x:row>
    <x:row r="43" spans="1:13" ht="13.15" customHeight="1" x14ac:dyDescent="0.2">
      <x:c r="A43" s="178" t="s">
        <x:v>1016</x:v>
      </x:c>
      <x:c r="B43" s="54">
        <x:f>A879M_C1</x:f>
      </x:c>
      <x:c r="C43" s="54">
        <x:f>A879M_C2</x:f>
      </x:c>
      <x:c r="D43" s="119">
        <x:f>IF(C43="N/A", " ", IF(B43="N/A", " ",IF(AND(B43=0,C43=0,),"N/A",IF(ABS(B43)=0, "N/A", ((C43-B43)/ABS(B43))*100))))</x:f>
      </x:c>
      <x:c r="E43" s="54">
        <x:f>A879M_C3</x:f>
      </x:c>
      <x:c r="F43" s="119">
        <x:f>IF(E43="N/A", " ", IF(C43="N/A", " ",IF(AND(C43=0,E43=0,),"N/A",IF(ABS(C43)=0, "N/A", ((E43-C43)/ABS(C43))*100))))</x:f>
      </x:c>
      <x:c r="G43" s="54">
        <x:f>A879M_C4</x:f>
      </x:c>
      <x:c r="H43" s="119">
        <x:f>IF(G43="N/A", " ", IF(E43="N/A", " ",IF(AND(E43=0,G43=0,),"N/A",IF(ABS(E43)=0, "N/A", ((G43-E43)/ABS(E43))*100))))</x:f>
      </x:c>
      <x:c r="I43" s="54">
        <x:f>A879M_C5</x:f>
      </x:c>
      <x:c r="J43" s="119">
        <x:f>IF(I43="N/A", " ", IF(G43="N/A", " ",IF(AND(G43=0,I43=0,),"N/A",IF(ABS(G43)=0, "N/A",((I43-G43)/ABS(G43))*100))))</x:f>
      </x:c>
    </x:row>
    <x:row r="44" spans="1:13" ht="13.15" customHeight="1" x14ac:dyDescent="0.2">
      <x:c r="A44" s="178" t="s">
        <x:v>1017</x:v>
      </x:c>
      <x:c r="B44" s="98">
        <x:f>A879N_C1</x:f>
      </x:c>
      <x:c r="C44" s="98">
        <x:f>A879N_C2</x:f>
      </x:c>
      <x:c r="D44" s="119">
        <x:f>IF(C44="N/A", " ", IF(B44="N/A", " ",IF(AND(B44=0,C44=0,),"N/A",IF(ABS(B44)=0, "N/A", ((C44-B44)/ABS(B44))*100))))</x:f>
      </x:c>
      <x:c r="E44" s="98">
        <x:f>A879N_C3</x:f>
      </x:c>
      <x:c r="F44" s="119">
        <x:f>IF(E44="N/A", " ", IF(C44="N/A", " ",IF(AND(C44=0,E44=0,),"N/A",IF(ABS(C44)=0, "N/A", ((E44-C44)/ABS(C44))*100))))</x:f>
      </x:c>
      <x:c r="G44" s="98">
        <x:f>A879N_C4</x:f>
      </x:c>
      <x:c r="H44" s="119">
        <x:f>IF(G44="N/A", " ", IF(E44="N/A", " ",IF(AND(E44=0,G44=0,),"N/A",IF(ABS(E44)=0, "N/A", ((G44-E44)/ABS(E44))*100))))</x:f>
      </x:c>
      <x:c r="I44" s="98">
        <x:f>A879N_C5</x:f>
      </x:c>
      <x:c r="J44" s="119">
        <x:f>IF(I44="N/A", " ", IF(G44="N/A", " ",IF(AND(G44=0,I44=0,),"N/A",IF(ABS(G44)=0, "N/A",((I44-G44)/ABS(G44))*100))))</x:f>
      </x:c>
    </x:row>
    <x:row r="45" spans="1:13" ht="13.15" customHeight="1" x14ac:dyDescent="0.2">
      <x:c r="A45" s="238" t="s">
        <x:v>1018</x:v>
      </x:c>
      <x:c r="B45" s="238"/>
      <x:c r="C45" s="238"/>
      <x:c r="D45" s="306"/>
      <x:c r="E45" s="238"/>
      <x:c r="F45" s="306"/>
      <x:c r="G45" s="238"/>
      <x:c r="H45" s="306"/>
      <x:c r="I45" s="334"/>
      <x:c r="J45" s="343"/>
    </x:row>
    <x:row r="46" spans="1:13" ht="13.15" customHeight="1" x14ac:dyDescent="0.2">
      <x:c r="A46" s="297" t="s">
        <x:v>1019</x:v>
      </x:c>
      <x:c r="B46" s="124"/>
      <x:c r="C46" s="233"/>
      <x:c r="D46" s="233"/>
      <x:c r="E46" s="233"/>
      <x:c r="F46" s="266"/>
      <x:c r="G46" s="124"/>
      <x:c r="H46" s="117" t="s">
        <x:v>1020</x:v>
      </x:c>
      <x:c r="J46" s="266"/>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5" right="0.5" top="0" bottom="0" header="0" footer="0"/>
  <x:pageSetup paperSize="1" pageOrder="downThenOver" orientation="landscape" blackAndWhite="0" draft="0" cellComments="none" errors="displayed" r:id="rId1"/>
  <x:headerFooter alignWithMargins="0"/>
  <x:ignoredErrors>
    <x:ignoredError sqref="G24" formula="1"/>
  </x:ignoredErrors>
  <x:tableParts count="0"/>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22196CA-5847-479B-8FC8-658B539E3155}" mc:Ignorable="x14ac xr xr2 xr3">
  <x:sheetPr>
    <x:outlinePr summaryBelow="1" summaryRight="1"/>
    <x:pageSetUpPr fitToPage="1"/>
  </x:sheetPr>
  <x:dimension ref="A1:J44"/>
  <x:sheetViews>
    <x:sheetView workbookViewId="0"/>
  </x:sheetViews>
  <x:sheetFormatPr defaultRowHeight="12.75" x14ac:dyDescent="0.2"/>
  <x:cols>
    <x:col min="1" max="1" width="43.285156" style="6" bestFit="1"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515"/>
      <x:c r="C1" s="100" t="s">
        <x:v>1021</x:v>
      </x:c>
      <x:c r="D1" s="140"/>
      <x:c r="F1" s="141"/>
      <x:c r="H1" s="141"/>
      <x:c r="J1" s="141"/>
    </x:row>
    <x:row r="2" spans="1:13" s="39" customFormat="1" x14ac:dyDescent="0.2">
      <x:c r="A2" s="44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 customHeight="1" s="39" customFormat="1" x14ac:dyDescent="0.2">
      <x:c r="A7" s="52"/>
      <x:c r="B7" s="105"/>
      <x:c r="C7" s="45"/>
      <x:c r="D7" s="478"/>
      <x:c r="E7" s="50"/>
      <x:c r="F7" s="50"/>
      <x:c r="G7" s="50"/>
      <x:c r="H7" s="50"/>
      <x:c r="I7" s="50"/>
      <x:c r="J7" s="50"/>
    </x:row>
    <x:row r="8" spans="1:13"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13.5" customHeight="1" x14ac:dyDescent="0.2">
      <x:c r="A9" s="109" t="s">
        <x:v>1022</x:v>
      </x:c>
      <x:c r="B9" s="48"/>
      <x:c r="C9" s="48"/>
      <x:c r="D9" s="260"/>
      <x:c r="E9" s="48"/>
      <x:c r="F9" s="260"/>
      <x:c r="G9" s="48"/>
      <x:c r="H9" s="260"/>
      <x:c r="I9" s="48"/>
      <x:c r="J9" s="260"/>
    </x:row>
    <x:row r="10" spans="1:13" ht="13.5" customHeight="1" x14ac:dyDescent="0.2">
      <x:c r="A10" s="150" t="s">
        <x:v>1023</x:v>
      </x:c>
      <x:c r="B10" s="54"/>
      <x:c r="C10" s="54"/>
      <x:c r="D10" s="119"/>
      <x:c r="E10" s="54"/>
      <x:c r="F10" s="119"/>
      <x:c r="G10" s="54"/>
      <x:c r="H10" s="119"/>
      <x:c r="I10" s="54"/>
      <x:c r="J10" s="119"/>
    </x:row>
    <x:row r="11" spans="1:13" ht="12.75" customHeight="1" x14ac:dyDescent="0.2">
      <x:c r="A11" s="178" t="s">
        <x:v>1024</x:v>
      </x:c>
      <x:c r="B11" s="219"/>
      <x:c r="C11" s="219"/>
      <x:c r="D11" s="119"/>
      <x:c r="E11" s="219"/>
      <x:c r="F11" s="119"/>
      <x:c r="G11" s="219"/>
      <x:c r="H11" s="119"/>
      <x:c r="I11" s="54"/>
      <x:c r="J11" s="119"/>
    </x:row>
    <x:row r="12" spans="1:13" ht="17.25" customHeight="1" x14ac:dyDescent="0.2">
      <x:c r="A12" s="150" t="s">
        <x:v>1025</x:v>
      </x:c>
      <x:c r="B12" s="54">
        <x:f>IF(B8&lt;DATEVALUE("3/31/2022"),"N/A",ADT0001_C1)</x:f>
      </x:c>
      <x:c r="C12" s="54">
        <x:f>IF(C8&lt;DATEVALUE("3/31/2022"),"N/A",ADT0001_C2)</x:f>
      </x:c>
      <x:c r="D12" s="119">
        <x:f>IF(C12="N/A", " ", IF(B12="N/A", " ",IF(AND(B12=0,C12=0,),"N/A",IF(ABS(B12)=0, "N/A", ((C12-B12)/ABS(B12))*100))))</x:f>
      </x:c>
      <x:c r="E12" s="54">
        <x:f>IF(E8&lt;DATEVALUE("3/31/2022"),"N/A",ADT0001_C3)</x:f>
      </x:c>
      <x:c r="F12" s="119">
        <x:f>IF(E12="N/A", " ", IF(C12="N/A", " ",IF(AND(C12=0,E12=0,),"N/A",IF(ABS(C12)=0, "N/A", ((E12-C12)/ABS(C12))*100))))</x:f>
      </x:c>
      <x:c r="G12" s="54">
        <x:f>IF(G8&lt;DATEVALUE("3/31/2022"),"N/A",ADT0001_C4)</x:f>
      </x:c>
      <x:c r="H12" s="119">
        <x:f>IF(G12="N/A", " ", IF(E12="N/A", " ",IF(AND(E12=0,G12=0,),"N/A",IF(ABS(E12)=0, "N/A", ((G12-E12)/ABS(E12))*100))))</x:f>
      </x:c>
      <x:c r="I12" s="54">
        <x:f>IF(I8&lt;DATEVALUE("3/31/2022"),"N/A",ADT0001_C5)</x:f>
      </x:c>
      <x:c r="J12" s="119">
        <x:f>IF(I12="N/A", " ", IF(G12="N/A", " ",IF(AND(G12=0,I12=0,),"N/A",IF(ABS(G12)=0, "N/A",((I12-G12)/ABS(G12))*100))))</x:f>
      </x:c>
    </x:row>
    <x:row r="13" spans="1:13" ht="13.15" customHeight="1" x14ac:dyDescent="0.2">
      <x:c r="A13" s="150" t="s">
        <x:v>1026</x:v>
      </x:c>
      <x:c r="B13" s="54">
        <x:f>IF(B8&lt;DATEVALUE("3/31/2022"),"N/A",ADT0003_C1)</x:f>
      </x:c>
      <x:c r="C13" s="54">
        <x:f>IF(C8&lt;DATEVALUE("3/31/2022"),"N/A",ADT0003_C2)</x:f>
      </x:c>
      <x:c r="D13" s="119">
        <x:f>IF(C13="N/A", " ", IF(B13="N/A", " ",IF(AND(B13=0,C13=0,),"N/A",IF(ABS(B13)=0, "N/A", ((C13-B13)/ABS(B13))*100))))</x:f>
      </x:c>
      <x:c r="E13" s="54">
        <x:f>IF(E8&lt;DATEVALUE("3/31/2022"),"N/A",ADT0003_C3)</x:f>
      </x:c>
      <x:c r="F13" s="119">
        <x:f>IF(E13="N/A", " ", IF(C13="N/A", " ",IF(AND(C13=0,E13=0,),"N/A",IF(ABS(C13)=0, "N/A", ((E13-C13)/ABS(C13))*100))))</x:f>
      </x:c>
      <x:c r="G13" s="54">
        <x:f>IF(G8&lt;DATEVALUE("3/31/2022"),"N/A",ADT0003_C4)</x:f>
      </x:c>
      <x:c r="H13" s="119">
        <x:f>IF(G13="N/A", " ", IF(E13="N/A", " ",IF(AND(E13=0,G13=0,),"N/A",IF(ABS(E13)=0, "N/A", ((G13-E13)/ABS(E13))*100))))</x:f>
      </x:c>
      <x:c r="I13" s="54">
        <x:f>IF(I8&lt;DATEVALUE("3/31/2022"),"N/A",ADT0003_C5)</x:f>
      </x:c>
      <x:c r="J13" s="119">
        <x:f>IF(I13="N/A", " ", IF(G13="N/A", " ",IF(AND(G13=0,I13=0,),"N/A",IF(ABS(G13)=0, "N/A",((I13-G13)/ABS(G13))*100))))</x:f>
      </x:c>
    </x:row>
    <x:row r="14" spans="1:13" ht="13.15" customHeight="1" x14ac:dyDescent="0.2">
      <x:c r="A14" s="150" t="s">
        <x:v>1027</x:v>
      </x:c>
      <x:c r="B14" s="54">
        <x:f>IF(B8&lt;DATEVALUE("3/31/2022"),"N/A",ADT0005_C1)</x:f>
      </x:c>
      <x:c r="C14" s="54">
        <x:f>IF(C8&lt;DATEVALUE("3/31/2022"),"N/A",ADT0005_C2)</x:f>
      </x:c>
      <x:c r="D14" s="119">
        <x:f>IF(C14="N/A", " ", IF(B14="N/A", " ",IF(AND(B14=0,C14=0,),"N/A",IF(ABS(B14)=0, "N/A", ((C14-B14)/ABS(B14))*100))))</x:f>
      </x:c>
      <x:c r="E14" s="54">
        <x:f>IF(E8&lt;DATEVALUE("3/31/2022"),"N/A",ADT0005_C3)</x:f>
      </x:c>
      <x:c r="F14" s="119">
        <x:f>IF(E14="N/A", " ", IF(C14="N/A", " ",IF(AND(C14=0,E14=0,),"N/A",IF(ABS(C14)=0, "N/A", ((E14-C14)/ABS(C14))*100))))</x:f>
      </x:c>
      <x:c r="G14" s="54">
        <x:f>IF(G8&lt;DATEVALUE("3/31/2022"),"N/A",ADT0005_C4)</x:f>
      </x:c>
      <x:c r="H14" s="119">
        <x:f>IF(G14="N/A", " ", IF(E14="N/A", " ",IF(AND(E14=0,G14=0,),"N/A",IF(ABS(E14)=0, "N/A", ((G14-E14)/ABS(E14))*100))))</x:f>
      </x:c>
      <x:c r="I14" s="54">
        <x:f>IF(I8&lt;DATEVALUE("3/31/2022"),"N/A",ADT0005_C5)</x:f>
      </x:c>
      <x:c r="J14" s="119">
        <x:f>IF(I14="N/A", " ", IF(G14="N/A", " ",IF(AND(G14=0,I14=0,),"N/A",IF(ABS(G14)=0, "N/A",((I14-G14)/ABS(G14))*100))))</x:f>
      </x:c>
    </x:row>
    <x:row r="15" spans="1:13" ht="13.15" customHeight="1" x14ac:dyDescent="0.2">
      <x:c r="A15" s="150" t="s">
        <x:v>1028</x:v>
      </x:c>
      <x:c r="B15" s="54">
        <x:f>IF(B8&lt;DATEVALUE("3/31/2022"),"N/A",ADT0007_C1)</x:f>
      </x:c>
      <x:c r="C15" s="54">
        <x:f>IF(C8&lt;DATEVALUE("3/31/2022"),"N/A",ADT0007_C2)</x:f>
      </x:c>
      <x:c r="D15" s="119">
        <x:f>IF(C15="N/A", " ", IF(B15="N/A", " ",IF(AND(B15=0,C15=0,),"N/A",IF(ABS(B15)=0, "N/A", ((C15-B15)/ABS(B15))*100))))</x:f>
      </x:c>
      <x:c r="E15" s="54">
        <x:f>IF(E8&lt;DATEVALUE("3/31/2022"),"N/A",ADT0007_C3)</x:f>
      </x:c>
      <x:c r="F15" s="119">
        <x:f>IF(E15="N/A", " ", IF(C15="N/A", " ",IF(AND(C15=0,E15=0,),"N/A",IF(ABS(C15)=0, "N/A", ((E15-C15)/ABS(C15))*100))))</x:f>
      </x:c>
      <x:c r="G15" s="54">
        <x:f>IF(G8&lt;DATEVALUE("3/31/2022"),"N/A",ADT0007_C4)</x:f>
      </x:c>
      <x:c r="H15" s="119">
        <x:f>IF(G15="N/A", " ", IF(E15="N/A", " ",IF(AND(E15=0,G15=0,),"N/A",IF(ABS(E15)=0, "N/A", ((G15-E15)/ABS(E15))*100))))</x:f>
      </x:c>
      <x:c r="I15" s="54">
        <x:f>IF(I8&lt;DATEVALUE("3/31/2022"),"N/A",ADT0007_C5)</x:f>
      </x:c>
      <x:c r="J15" s="119">
        <x:f>IF(I15="N/A", " ", IF(G15="N/A", " ",IF(AND(G15=0,I15=0,),"N/A",IF(ABS(G15)=0, "N/A",((I15-G15)/ABS(G15))*100))))</x:f>
      </x:c>
    </x:row>
    <x:row r="16" spans="1:13" ht="13.15" customHeight="1" x14ac:dyDescent="0.2">
      <x:c r="A16" s="178" t="s">
        <x:v>1029</x:v>
      </x:c>
      <x:c r="B16" s="54">
        <x:f>IF(B8&lt;DATEVALUE("3/31/2022"),"N/A",ADT0009_C1)</x:f>
      </x:c>
      <x:c r="C16" s="54">
        <x:f>IF(C8&lt;DATEVALUE("3/31/2022"),"N/A",ADT0009_C2)</x:f>
      </x:c>
      <x:c r="D16" s="119">
        <x:f>IF(C16="N/A", " ", IF(B16="N/A", " ",IF(AND(B16=0,C16=0,),"N/A",IF(ABS(B16)=0, "N/A", ((C16-B16)/ABS(B16))*100))))</x:f>
      </x:c>
      <x:c r="E16" s="54">
        <x:f>IF(E8&lt;DATEVALUE("3/31/2022"),"N/A",ADT0009_C3)</x:f>
      </x:c>
      <x:c r="F16" s="119">
        <x:f>IF(E16="N/A", " ", IF(C16="N/A", " ",IF(AND(C16=0,E16=0,),"N/A",IF(ABS(C16)=0, "N/A", ((E16-C16)/ABS(C16))*100))))</x:f>
      </x:c>
      <x:c r="G16" s="54">
        <x:f>IF(G8&lt;DATEVALUE("3/31/2022"),"N/A",ADT0009_C4)</x:f>
      </x:c>
      <x:c r="H16" s="119">
        <x:f>IF(G16="N/A", " ", IF(E16="N/A", " ",IF(AND(E16=0,G16=0,),"N/A",IF(ABS(E16)=0, "N/A", ((G16-E16)/ABS(E16))*100))))</x:f>
      </x:c>
      <x:c r="I16" s="54">
        <x:f>IF(I8&lt;DATEVALUE("3/31/2022"),"N/A",ADT0009_C5)</x:f>
      </x:c>
      <x:c r="J16" s="119">
        <x:f>IF(I16="N/A", " ", IF(G16="N/A", " ",IF(AND(G16=0,I16=0,),"N/A",IF(ABS(G16)=0, "N/A",((I16-G16)/ABS(G16))*100))))</x:f>
      </x:c>
    </x:row>
    <x:row r="17" spans="1:13" ht="13.15" customHeight="1" x14ac:dyDescent="0.2">
      <x:c r="A17" s="150" t="s">
        <x:v>1030</x:v>
      </x:c>
      <x:c r="B17" s="54">
        <x:f>IF(B8&lt;DATEVALUE("3/31/2022"),"N/A",ADT0011_C1)</x:f>
      </x:c>
      <x:c r="C17" s="54">
        <x:f>IF(C8&lt;DATEVALUE("3/31/2022"),"N/A",ADT0011_C2)</x:f>
      </x:c>
      <x:c r="D17" s="119">
        <x:f>IF(C17="N/A", " ", IF(B17="N/A", " ",IF(AND(B17=0,C17=0,),"N/A",IF(ABS(B17)=0, "N/A", ((C17-B17)/ABS(B17))*100))))</x:f>
      </x:c>
      <x:c r="E17" s="54">
        <x:f>IF(E8&lt;DATEVALUE("3/31/2022"),"N/A",ADT0011_C3)</x:f>
      </x:c>
      <x:c r="F17" s="119">
        <x:f>IF(E17="N/A", " ", IF(C17="N/A", " ",IF(AND(C17=0,E17=0,),"N/A",IF(ABS(C17)=0, "N/A", ((E17-C17)/ABS(C17))*100))))</x:f>
      </x:c>
      <x:c r="G17" s="54">
        <x:f>IF(G8&lt;DATEVALUE("3/31/2022"),"N/A",ADT0011_C4)</x:f>
      </x:c>
      <x:c r="H17" s="119">
        <x:f>IF(G17="N/A", " ", IF(E17="N/A", " ",IF(AND(E17=0,G17=0,),"N/A",IF(ABS(E17)=0, "N/A", ((G17-E17)/ABS(E17))*100))))</x:f>
      </x:c>
      <x:c r="I17" s="54">
        <x:f>IF(I8&lt;DATEVALUE("3/31/2022"),"N/A",ADT0011_C5)</x:f>
      </x:c>
      <x:c r="J17" s="119">
        <x:f>IF(I17="N/A", " ", IF(G17="N/A", " ",IF(AND(G17=0,I17=0,),"N/A",IF(ABS(G17)=0, "N/A",((I17-G17)/ABS(G17))*100))))</x:f>
      </x:c>
    </x:row>
    <x:row r="18" spans="1:13" ht="13.15" customHeight="1" x14ac:dyDescent="0.2">
      <x:c r="A18" s="150" t="s">
        <x:v>1031</x:v>
      </x:c>
      <x:c r="B18" s="54">
        <x:f>IF(B8&lt;DATEVALUE("3/31/2022"),"N/A",ADT0013_C1)</x:f>
      </x:c>
      <x:c r="C18" s="54">
        <x:f>IF(C8&lt;DATEVALUE("3/31/2022"),"N/A",ADT0013_C2)</x:f>
      </x:c>
      <x:c r="D18" s="119">
        <x:f>IF(C18="N/A", " ", IF(B18="N/A", " ",IF(AND(B18=0,C18=0,),"N/A",IF(ABS(B18)=0, "N/A", ((C18-B18)/ABS(B18))*100))))</x:f>
      </x:c>
      <x:c r="E18" s="54">
        <x:f>IF(E8&lt;DATEVALUE("3/31/2022"),"N/A",ADT0013_C3)</x:f>
      </x:c>
      <x:c r="F18" s="119">
        <x:f>IF(E18="N/A", " ", IF(C18="N/A", " ",IF(AND(C18=0,E18=0,),"N/A",IF(ABS(C18)=0, "N/A", ((E18-C18)/ABS(C18))*100))))</x:f>
      </x:c>
      <x:c r="G18" s="54">
        <x:f>IF(G8&lt;DATEVALUE("3/31/2022"),"N/A",ADT0013_C4)</x:f>
      </x:c>
      <x:c r="H18" s="119">
        <x:f>IF(G18="N/A", " ", IF(E18="N/A", " ",IF(AND(E18=0,G18=0,),"N/A",IF(ABS(E18)=0, "N/A", ((G18-E18)/ABS(E18))*100))))</x:f>
      </x:c>
      <x:c r="I18" s="54">
        <x:f>IF(I8&lt;DATEVALUE("3/31/2022"),"N/A",ADT0013_C5)</x:f>
      </x:c>
      <x:c r="J18" s="119">
        <x:f>IF(I18="N/A", " ", IF(G18="N/A", " ",IF(AND(G18=0,I18=0,),"N/A",IF(ABS(G18)=0, "N/A",((I18-G18)/ABS(G18))*100))))</x:f>
      </x:c>
    </x:row>
    <x:row r="19" spans="1:13" x14ac:dyDescent="0.2">
      <x:c r="A19" s="150" t="s">
        <x:v>1032</x:v>
      </x:c>
      <x:c r="B19" s="54">
        <x:f>IF(B8&lt;DATEVALUE("3/31/2022"),"N/A",ADT0015_C1)</x:f>
      </x:c>
      <x:c r="C19" s="54">
        <x:f>IF(C8&lt;DATEVALUE("3/31/2022"),"N/A",ADT0015_C2)</x:f>
      </x:c>
      <x:c r="D19" s="119">
        <x:f>IF(C19="N/A", " ", IF(B19="N/A", " ",IF(AND(B19=0,C19=0,),"N/A",IF(ABS(B19)=0, "N/A", ((C19-B19)/ABS(B19))*100))))</x:f>
      </x:c>
      <x:c r="E19" s="54">
        <x:f>IF(E8&lt;DATEVALUE("3/31/2022"),"N/A",ADT0015_C3)</x:f>
      </x:c>
      <x:c r="F19" s="119">
        <x:f>IF(E19="N/A", " ", IF(C19="N/A", " ",IF(AND(C19=0,E19=0,),"N/A",IF(ABS(C19)=0, "N/A", ((E19-C19)/ABS(C19))*100))))</x:f>
      </x:c>
      <x:c r="G19" s="54">
        <x:f>IF(G8&lt;DATEVALUE("3/31/2022"),"N/A",ADT0015_C4)</x:f>
      </x:c>
      <x:c r="H19" s="119">
        <x:f>IF(G19="N/A", " ", IF(E19="N/A", " ",IF(AND(E19=0,G19=0,),"N/A",IF(ABS(E19)=0, "N/A", ((G19-E19)/ABS(E19))*100))))</x:f>
      </x:c>
      <x:c r="I19" s="54">
        <x:f>IF(I8&lt;DATEVALUE("3/31/2022"),"N/A",ADT0015_C5)</x:f>
      </x:c>
      <x:c r="J19" s="119">
        <x:f>IF(I19="N/A", " ", IF(G19="N/A", " ",IF(AND(G19=0,I19=0,),"N/A",IF(ABS(G19)=0, "N/A",((I19-G19)/ABS(G19))*100))))</x:f>
      </x:c>
    </x:row>
    <x:row r="20" spans="1:13" ht="13.15" customHeight="1" x14ac:dyDescent="0.2">
      <x:c r="A20" s="109" t="s">
        <x:v>1033</x:v>
      </x:c>
      <x:c r="B20" s="54">
        <x:f>IF(B8&lt;DATEVALUE("3/31/2014"),"N/A",A1030_C1)</x:f>
      </x:c>
      <x:c r="C20" s="54">
        <x:f>IF(C8&lt;DATEVALUE("3/31/2014"),"N/A",A1030_C2)</x:f>
      </x:c>
      <x:c r="D20" s="119">
        <x:f>IF(C20="N/A", " ", IF(B20="N/A", " ",IF(AND(B20=0,C20=0,),"N/A",IF(ABS(B20)=0, "N/A", ((C20-B20)/ABS(B20))*100))))</x:f>
      </x:c>
      <x:c r="E20" s="54">
        <x:f>IF(E8&lt;DATEVALUE("3/31/2014"),"N/A",A1030_C3)</x:f>
      </x:c>
      <x:c r="F20" s="119">
        <x:f>IF(E20="N/A", " ", IF(C20="N/A", " ",IF(AND(C20=0,E20=0,),"N/A",IF(ABS(C20)=0, "N/A", ((E20-C20)/ABS(C20))*100))))</x:f>
      </x:c>
      <x:c r="G20" s="54">
        <x:f>IF(G8&lt;DATEVALUE("3/31/2014"),"N/A",A1030_C4)</x:f>
      </x:c>
      <x:c r="H20" s="119">
        <x:f>IF(G20="N/A", " ", IF(E20="N/A", " ",IF(AND(E20=0,G20=0,),"N/A",IF(ABS(E20)=0, "N/A", ((G20-E20)/ABS(E20))*100))))</x:f>
      </x:c>
      <x:c r="I20" s="54">
        <x:f>IF(I8&lt;DATEVALUE("3/31/2014"),"N/A",A1030_C5)</x:f>
      </x:c>
      <x:c r="J20" s="119">
        <x:f>IF(I20="N/A", " ", IF(G20="N/A", " ",IF(AND(G20=0,I20=0,),"N/A",IF(ABS(G20)=0, "N/A",((I20-G20)/ABS(G20))*100))))</x:f>
      </x:c>
    </x:row>
    <x:row r="22" spans="1:13" ht="13.15" customHeight="1" x14ac:dyDescent="0.2">
      <x:c r="A22" s="150" t="s">
        <x:v>1034</x:v>
      </x:c>
      <x:c r="B22" s="54"/>
      <x:c r="C22" s="54"/>
      <x:c r="D22" s="119"/>
      <x:c r="E22" s="54"/>
      <x:c r="F22" s="119"/>
      <x:c r="G22" s="54"/>
      <x:c r="H22" s="119"/>
      <x:c r="I22" s="54"/>
      <x:c r="J22" s="119"/>
    </x:row>
    <x:row r="23" spans="1:13" ht="13.15" customHeight="1" x14ac:dyDescent="0.2">
      <x:c r="A23" s="150" t="s">
        <x:v>1024</x:v>
      </x:c>
      <x:c r="B23" s="54"/>
      <x:c r="C23" s="54"/>
      <x:c r="D23" s="119"/>
      <x:c r="E23" s="54"/>
      <x:c r="F23" s="119"/>
      <x:c r="G23" s="54"/>
      <x:c r="H23" s="119"/>
      <x:c r="I23" s="54"/>
      <x:c r="J23" s="119"/>
    </x:row>
    <x:row r="24" spans="1:13" ht="13.15" customHeight="1" x14ac:dyDescent="0.2">
      <x:c r="A24" s="150" t="s">
        <x:v>1025</x:v>
      </x:c>
      <x:c r="B24" s="54">
        <x:f>IF(B8&lt;DATEVALUE("3/31/2022"),"N/A",ADT0002_C1)</x:f>
      </x:c>
      <x:c r="C24" s="54">
        <x:f>IF(C8&lt;DATEVALUE("3/31/2022"),"N/A",ADT0002_C2)</x:f>
      </x:c>
      <x:c r="D24" s="119">
        <x:f>IF(C24="N/A", " ", IF(B24="N/A", " ",IF(AND(B24=0,C24=0,),"N/A",IF(ABS(B24)=0, "N/A", ((C24-B24)/ABS(B24))*100))))</x:f>
      </x:c>
      <x:c r="E24" s="54">
        <x:f>IF(E8&lt;DATEVALUE("3/31/2022"),"N/A",ADT0002_C3)</x:f>
      </x:c>
      <x:c r="F24" s="119">
        <x:f>IF(E24="N/A", " ", IF(C24="N/A", " ",IF(AND(C24=0,E24=0,),"N/A",IF(ABS(C24)=0, "N/A", ((E24-C24)/ABS(C24))*100))))</x:f>
      </x:c>
      <x:c r="G24" s="54">
        <x:f>IF(G8&lt;DATEVALUE("3/31/2022"),"N/A",ADT0002_C4)</x:f>
      </x:c>
      <x:c r="H24" s="119">
        <x:f>IF(G24="N/A", " ", IF(E24="N/A", " ",IF(AND(E24=0,G24=0,),"N/A",IF(ABS(E24)=0, "N/A", ((G24-E24)/ABS(E24))*100))))</x:f>
      </x:c>
      <x:c r="I24" s="54">
        <x:f>IF(I8&lt;DATEVALUE("3/31/2022"),"N/A",ADT0002_C5)</x:f>
      </x:c>
      <x:c r="J24" s="119">
        <x:f>IF(I24="N/A", " ", IF(G24="N/A", " ",IF(AND(G24=0,I24=0,),"N/A",IF(ABS(G24)=0, "N/A",((I24-G24)/ABS(G24))*100))))</x:f>
      </x:c>
    </x:row>
    <x:row r="25" spans="1:13" ht="13.15" customHeight="1" x14ac:dyDescent="0.2">
      <x:c r="A25" s="150" t="s">
        <x:v>1026</x:v>
      </x:c>
      <x:c r="B25" s="54">
        <x:f>IF(B8&lt;DATEVALUE("3/31/2022"),"N/A",ADT0004_C1)</x:f>
      </x:c>
      <x:c r="C25" s="54">
        <x:f>IF(C8&lt;DATEVALUE("3/31/2022"),"N/A",ADT0004_C2)</x:f>
      </x:c>
      <x:c r="D25" s="119">
        <x:f>IF(C25="N/A", " ", IF(B25="N/A", " ",IF(AND(B25=0,C25=0,),"N/A",IF(ABS(B25)=0, "N/A", ((C25-B25)/ABS(B25))*100))))</x:f>
      </x:c>
      <x:c r="E25" s="54">
        <x:f>IF(E8&lt;DATEVALUE("3/31/2022"),"N/A",ADT0004_C3)</x:f>
      </x:c>
      <x:c r="F25" s="119">
        <x:f>IF(E25="N/A", " ", IF(C25="N/A", " ",IF(AND(C25=0,E25=0,),"N/A",IF(ABS(C25)=0, "N/A", ((E25-C25)/ABS(C25))*100))))</x:f>
      </x:c>
      <x:c r="G25" s="54">
        <x:f>IF(G8&lt;DATEVALUE("3/31/2022"),"N/A",ADT0004_C4)</x:f>
      </x:c>
      <x:c r="H25" s="119">
        <x:f>IF(G25="N/A", " ", IF(E25="N/A", " ",IF(AND(E25=0,G25=0,),"N/A",IF(ABS(E25)=0, "N/A", ((G25-E25)/ABS(E25))*100))))</x:f>
      </x:c>
      <x:c r="I25" s="54">
        <x:f>IF(I8&lt;DATEVALUE("3/31/2022"),"N/A",ADT0004_C5)</x:f>
      </x:c>
      <x:c r="J25" s="119">
        <x:f>IF(I25="N/A", " ", IF(G25="N/A", " ",IF(AND(G25=0,I25=0,),"N/A",IF(ABS(G25)=0, "N/A",((I25-G25)/ABS(G25))*100))))</x:f>
      </x:c>
    </x:row>
    <x:row r="26" spans="1:13" ht="13.15" customHeight="1" x14ac:dyDescent="0.2">
      <x:c r="A26" s="150" t="s">
        <x:v>1027</x:v>
      </x:c>
      <x:c r="B26" s="54">
        <x:f>IF(B8&lt;DATEVALUE("3/31/2022"),"N/A",ADT0006_C1)</x:f>
      </x:c>
      <x:c r="C26" s="54">
        <x:f>IF(C8&lt;DATEVALUE("3/31/2022"),"N/A",ADT0006_C2)</x:f>
      </x:c>
      <x:c r="D26" s="119">
        <x:f>IF(C26="N/A", " ", IF(B26="N/A", " ",IF(AND(B26=0,C26=0,),"N/A",IF(ABS(B26)=0, "N/A", ((C26-B26)/ABS(B26))*100))))</x:f>
      </x:c>
      <x:c r="E26" s="54">
        <x:f>IF(E8&lt;DATEVALUE("3/31/2022"),"N/A",ADT0006_C3)</x:f>
      </x:c>
      <x:c r="F26" s="119">
        <x:f>IF(E26="N/A", " ", IF(C26="N/A", " ",IF(AND(C26=0,E26=0,),"N/A",IF(ABS(C26)=0, "N/A", ((E26-C26)/ABS(C26))*100))))</x:f>
      </x:c>
      <x:c r="G26" s="54">
        <x:f>IF(G8&lt;DATEVALUE("3/31/2022"),"N/A",ADT0006_C4)</x:f>
      </x:c>
      <x:c r="H26" s="119">
        <x:f>IF(G26="N/A", " ", IF(E26="N/A", " ",IF(AND(E26=0,G26=0,),"N/A",IF(ABS(E26)=0, "N/A", ((G26-E26)/ABS(E26))*100))))</x:f>
      </x:c>
      <x:c r="I26" s="54">
        <x:f>IF(I8&lt;DATEVALUE("3/31/2022"),"N/A",ADT0006_C5)</x:f>
      </x:c>
      <x:c r="J26" s="119">
        <x:f>IF(I26="N/A", " ", IF(G26="N/A", " ",IF(AND(G26=0,I26=0,),"N/A",IF(ABS(G26)=0, "N/A",((I26-G26)/ABS(G26))*100))))</x:f>
      </x:c>
    </x:row>
    <x:row r="27" spans="1:13" ht="13.15" customHeight="1" x14ac:dyDescent="0.2">
      <x:c r="A27" s="150" t="s">
        <x:v>1028</x:v>
      </x:c>
      <x:c r="B27" s="54">
        <x:f>IF(B8&lt;DATEVALUE("3/31/2022"),"N/A",ADT0008_C1)</x:f>
      </x:c>
      <x:c r="C27" s="54">
        <x:f>IF(C8&lt;DATEVALUE("3/31/2022"),"N/A",ADT0008_C2)</x:f>
      </x:c>
      <x:c r="D27" s="119">
        <x:f>IF(C27="N/A", " ", IF(B27="N/A", " ",IF(AND(B27=0,C27=0,),"N/A",IF(ABS(B27)=0, "N/A", ((C27-B27)/ABS(B27))*100))))</x:f>
      </x:c>
      <x:c r="E27" s="54">
        <x:f>IF(E8&lt;DATEVALUE("3/31/2022"),"N/A",ADT0008_C3)</x:f>
      </x:c>
      <x:c r="F27" s="119">
        <x:f>IF(E27="N/A", " ", IF(C27="N/A", " ",IF(AND(C27=0,E27=0,),"N/A",IF(ABS(C27)=0, "N/A", ((E27-C27)/ABS(C27))*100))))</x:f>
      </x:c>
      <x:c r="G27" s="54">
        <x:f>IF(G8&lt;DATEVALUE("3/31/2022"),"N/A",ADT0008_C4)</x:f>
      </x:c>
      <x:c r="H27" s="119">
        <x:f>IF(G27="N/A", " ", IF(E27="N/A", " ",IF(AND(E27=0,G27=0,),"N/A",IF(ABS(E27)=0, "N/A", ((G27-E27)/ABS(E27))*100))))</x:f>
      </x:c>
      <x:c r="I27" s="54">
        <x:f>IF(I8&lt;DATEVALUE("3/31/2022"),"N/A",ADT0008_C5)</x:f>
      </x:c>
      <x:c r="J27" s="119">
        <x:f>IF(I27="N/A", " ", IF(G27="N/A", " ",IF(AND(G27=0,I27=0,),"N/A",IF(ABS(G27)=0, "N/A",((I27-G27)/ABS(G27))*100))))</x:f>
      </x:c>
    </x:row>
    <x:row r="28" spans="1:13" ht="13.15" customHeight="1" x14ac:dyDescent="0.2">
      <x:c r="A28" s="178" t="s">
        <x:v>1029</x:v>
      </x:c>
      <x:c r="B28" s="54">
        <x:f>IF(B8&lt;DATEVALUE("3/31/2022"),"N/A",ADT0010_C1)</x:f>
      </x:c>
      <x:c r="C28" s="54">
        <x:f>IF(C8&lt;DATEVALUE("3/31/2022"),"N/A",ADT0010_C2)</x:f>
      </x:c>
      <x:c r="D28" s="119">
        <x:f>IF(C28="N/A", " ", IF(B28="N/A", " ",IF(AND(B28=0,C28=0,),"N/A",IF(ABS(B28)=0, "N/A", ((C28-B28)/ABS(B28))*100))))</x:f>
      </x:c>
      <x:c r="E28" s="54">
        <x:f>IF(E8&lt;DATEVALUE("3/31/2022"),"N/A",ADT0010_C3)</x:f>
      </x:c>
      <x:c r="F28" s="119">
        <x:f>IF(E28="N/A", " ", IF(C28="N/A", " ",IF(AND(C28=0,E28=0,),"N/A",IF(ABS(C28)=0, "N/A", ((E28-C28)/ABS(C28))*100))))</x:f>
      </x:c>
      <x:c r="G28" s="54">
        <x:f>IF(G8&lt;DATEVALUE("3/31/2022"),"N/A",ADT0010_C4)</x:f>
      </x:c>
      <x:c r="H28" s="119">
        <x:f>IF(G28="N/A", " ", IF(E28="N/A", " ",IF(AND(E28=0,G28=0,),"N/A",IF(ABS(E28)=0, "N/A", ((G28-E28)/ABS(E28))*100))))</x:f>
      </x:c>
      <x:c r="I28" s="54">
        <x:f>IF(I8&lt;DATEVALUE("3/31/2022"),"N/A",ADT0010_C5)</x:f>
      </x:c>
      <x:c r="J28" s="119">
        <x:f>IF(I28="N/A", " ", IF(G28="N/A", " ",IF(AND(G28=0,I28=0,),"N/A",IF(ABS(G28)=0, "N/A",((I28-G28)/ABS(G28))*100))))</x:f>
      </x:c>
    </x:row>
    <x:row r="29" spans="1:13" ht="13.15" customHeight="1" x14ac:dyDescent="0.2">
      <x:c r="A29" s="150" t="s">
        <x:v>1030</x:v>
      </x:c>
      <x:c r="B29" s="54">
        <x:f>IF(B8&lt;DATEVALUE("3/31/2022"),"N/A",ADT0012_C1)</x:f>
      </x:c>
      <x:c r="C29" s="54">
        <x:f>IF(C8&lt;DATEVALUE("3/31/2022"),"N/A",ADT0012_C2)</x:f>
      </x:c>
      <x:c r="D29" s="119">
        <x:f>IF(C29="N/A", " ", IF(B29="N/A", " ",IF(AND(B29=0,C29=0,),"N/A",IF(ABS(B29)=0, "N/A", ((C29-B29)/ABS(B29))*100))))</x:f>
      </x:c>
      <x:c r="E29" s="54">
        <x:f>IF(E8&lt;DATEVALUE("3/31/2022"),"N/A",ADT0012_C3)</x:f>
      </x:c>
      <x:c r="F29" s="119">
        <x:f>IF(E29="N/A", " ", IF(C29="N/A", " ",IF(AND(C29=0,E29=0,),"N/A",IF(ABS(C29)=0, "N/A", ((E29-C29)/ABS(C29))*100))))</x:f>
      </x:c>
      <x:c r="G29" s="54">
        <x:f>IF(G8&lt;DATEVALUE("3/31/2022"),"N/A",ADT0012_C4)</x:f>
      </x:c>
      <x:c r="H29" s="119">
        <x:f>IF(G29="N/A", " ", IF(E29="N/A", " ",IF(AND(E29=0,G29=0,),"N/A",IF(ABS(E29)=0, "N/A", ((G29-E29)/ABS(E29))*100))))</x:f>
      </x:c>
      <x:c r="I29" s="54">
        <x:f>IF(I8&lt;DATEVALUE("3/31/2022"),"N/A",ADT0012_C5)</x:f>
      </x:c>
      <x:c r="J29" s="119">
        <x:f>IF(I29="N/A", " ", IF(G29="N/A", " ",IF(AND(G29=0,I29=0,),"N/A",IF(ABS(G29)=0, "N/A",((I29-G29)/ABS(G29))*100))))</x:f>
      </x:c>
    </x:row>
    <x:row r="30" spans="1:13" ht="13.15" customHeight="1" s="98" customFormat="1" x14ac:dyDescent="0.2">
      <x:c r="A30" s="150" t="s">
        <x:v>1031</x:v>
      </x:c>
      <x:c r="B30" s="54">
        <x:f>IF(B8&lt;DATEVALUE("3/31/2022"),"N/A",ADT0014_C1)</x:f>
      </x:c>
      <x:c r="C30" s="54">
        <x:f>IF(C8&lt;DATEVALUE("3/31/2022"),"N/A",ADT0014_C2)</x:f>
      </x:c>
      <x:c r="D30" s="119">
        <x:f>IF(C30="N/A", " ", IF(B30="N/A", " ",IF(AND(B30=0,C30=0,),"N/A",IF(ABS(B30)=0, "N/A", ((C30-B30)/ABS(B30))*100))))</x:f>
      </x:c>
      <x:c r="E30" s="54">
        <x:f>IF(E8&lt;DATEVALUE("3/31/2022"),"N/A",ADT0014_C3)</x:f>
      </x:c>
      <x:c r="F30" s="119">
        <x:f>IF(E30="N/A", " ", IF(C30="N/A", " ",IF(AND(C30=0,E30=0,),"N/A",IF(ABS(C30)=0, "N/A", ((E30-C30)/ABS(C30))*100))))</x:f>
      </x:c>
      <x:c r="G30" s="54">
        <x:f>IF(G8&lt;DATEVALUE("3/31/2022"),"N/A",ADT0014_C4)</x:f>
      </x:c>
      <x:c r="H30" s="119">
        <x:f>IF(G30="N/A", " ", IF(E30="N/A", " ",IF(AND(E30=0,G30=0,),"N/A",IF(ABS(E30)=0, "N/A", ((G30-E30)/ABS(E30))*100))))</x:f>
      </x:c>
      <x:c r="I30" s="54">
        <x:f>IF(I8&lt;DATEVALUE("3/31/2022"),"N/A",ADT0014_C5)</x:f>
      </x:c>
      <x:c r="J30" s="119">
        <x:f>IF(I30="N/A", " ", IF(G30="N/A", " ",IF(AND(G30=0,I30=0,),"N/A",IF(ABS(G30)=0, "N/A",((I30-G30)/ABS(G30))*100))))</x:f>
      </x:c>
    </x:row>
    <x:row r="31" spans="1:13" ht="13.15" customHeight="1" x14ac:dyDescent="0.2">
      <x:c r="A31" s="150" t="s">
        <x:v>1032</x:v>
      </x:c>
      <x:c r="B31" s="54">
        <x:f>IF(B8&lt;DATEVALUE("3/31/2022"),"N/A",ADT0016_C1)</x:f>
      </x:c>
      <x:c r="C31" s="54">
        <x:f>IF(C8&lt;DATEVALUE("3/31/2022"),"N/A",ADT0016_C2)</x:f>
      </x:c>
      <x:c r="D31" s="119">
        <x:f>IF(C31="N/A", " ", IF(B31="N/A", " ",IF(AND(B31=0,C31=0,),"N/A",IF(ABS(B31)=0, "N/A", ((C31-B31)/ABS(B31))*100))))</x:f>
      </x:c>
      <x:c r="E31" s="54">
        <x:f>IF(E8&lt;DATEVALUE("3/31/2022"),"N/A",ADT0016_C3)</x:f>
      </x:c>
      <x:c r="F31" s="119">
        <x:f>IF(E31="N/A", " ", IF(C31="N/A", " ",IF(AND(C31=0,E31=0,),"N/A",IF(ABS(C31)=0, "N/A", ((E31-C31)/ABS(C31))*100))))</x:f>
      </x:c>
      <x:c r="G31" s="54">
        <x:f>IF(G8&lt;DATEVALUE("3/31/2022"),"N/A",ADT0016_C4)</x:f>
      </x:c>
      <x:c r="H31" s="119">
        <x:f>IF(G31="N/A", " ", IF(E31="N/A", " ",IF(AND(E31=0,G31=0,),"N/A",IF(ABS(E31)=0, "N/A", ((G31-E31)/ABS(E31))*100))))</x:f>
      </x:c>
      <x:c r="I31" s="54">
        <x:f>IF(I8&lt;DATEVALUE("3/31/2022"),"N/A",ADT0016_C5)</x:f>
      </x:c>
      <x:c r="J31" s="119">
        <x:f>IF(I31="N/A", " ", IF(G31="N/A", " ",IF(AND(G31=0,I31=0,),"N/A",IF(ABS(G31)=0, "N/A",((I31-G31)/ABS(G31))*100))))</x:f>
      </x:c>
    </x:row>
    <x:row r="32" spans="1:13" ht="13.15" customHeight="1" x14ac:dyDescent="0.2">
      <x:c r="A32" s="109" t="s">
        <x:v>1035</x:v>
      </x:c>
      <x:c r="B32" s="54">
        <x:f>IF(B8&lt;DATEVALUE("3/31/2014"),"N/A",A1030C_C1)</x:f>
      </x:c>
      <x:c r="C32" s="54">
        <x:f>IF(C8&lt;DATEVALUE("3/31/2014"),"N/A",A1030C_C2)</x:f>
      </x:c>
      <x:c r="D32" s="119">
        <x:f>IF(C32="N/A", " ", IF(B32="N/A", " ",IF(AND(B32=0,C32=0,),"N/A",IF(ABS(B32)=0, "N/A", ((C32-B32)/ABS(B32))*100))))</x:f>
      </x:c>
      <x:c r="E32" s="54">
        <x:f>IF(E8&lt;DATEVALUE("3/31/2014"),"N/A",A1030C_C3)</x:f>
      </x:c>
      <x:c r="F32" s="119">
        <x:f>IF(E32="N/A", " ", IF(C32="N/A", " ",IF(AND(C32=0,E32=0,),"N/A",IF(ABS(C32)=0, "N/A", ((E32-C32)/ABS(C32))*100))))</x:f>
      </x:c>
      <x:c r="G32" s="54">
        <x:f>IF(G8&lt;DATEVALUE("3/31/2014"),"N/A",A1030C_C4)</x:f>
      </x:c>
      <x:c r="H32" s="119">
        <x:f>IF(G32="N/A", " ", IF(E32="N/A", " ",IF(AND(E32=0,G32=0,),"N/A",IF(ABS(E32)=0, "N/A", ((G32-E32)/ABS(E32))*100))))</x:f>
      </x:c>
      <x:c r="I32" s="54">
        <x:f>IF(I8&lt;DATEVALUE("3/31/2014"),"N/A",A1030C_C5)</x:f>
      </x:c>
      <x:c r="J32" s="119">
        <x:f>IF(I32="N/A", " ", IF(G32="N/A", " ",IF(AND(G32=0,I32=0,),"N/A",IF(ABS(G32)=0, "N/A",((I32-G32)/ABS(G32))*100))))</x:f>
      </x:c>
    </x:row>
    <x:row r="33" spans="1:13" ht="13.15" customHeight="1" x14ac:dyDescent="0.2">
      <x:c r="A33" s="247" t="s">
        <x:v>87</x:v>
      </x:c>
      <x:c r="B33" s="238"/>
      <x:c r="C33" s="238"/>
      <x:c r="D33" s="306"/>
      <x:c r="E33" s="238"/>
      <x:c r="F33" s="306"/>
      <x:c r="G33" s="238"/>
      <x:c r="H33" s="306"/>
      <x:c r="I33" s="443" t="s">
        <x:v>1036</x:v>
      </x:c>
      <x:c r="J33" s="443"/>
    </x:row>
    <x:row r="34" spans="1:13" x14ac:dyDescent="0.2">
      <x:c r="A34" s="96"/>
      <x:c r="B34" s="124"/>
      <x:c r="C34" s="124"/>
      <x:c r="D34" s="266"/>
      <x:c r="E34" s="124"/>
      <x:c r="F34" s="266"/>
      <x:c r="G34" s="124"/>
      <x:c r="H34" s="266"/>
      <x:c r="I34" s="124"/>
      <x:c r="J34" s="266"/>
    </x:row>
    <x:row r="35" spans="1:13" x14ac:dyDescent="0.2">
      <x:c r="A35" s="124"/>
      <x:c r="B35" s="124"/>
      <x:c r="C35" s="233"/>
      <x:c r="D35" s="233"/>
      <x:c r="E35" s="233"/>
      <x:c r="F35" s="266"/>
      <x:c r="G35" s="124"/>
      <x:c r="H35" s="266"/>
      <x:c r="J35" s="121"/>
    </x:row>
    <x:row r="36" spans="1:13" x14ac:dyDescent="0.2">
      <x:c r="B36" s="6"/>
      <x:c r="C36" s="6"/>
      <x:c r="D36" s="31"/>
      <x:c r="E36" s="6"/>
      <x:c r="F36" s="31"/>
      <x:c r="G36" s="6"/>
      <x:c r="H36" s="31"/>
      <x:c r="I36" s="6"/>
      <x:c r="J36" s="31"/>
    </x:row>
    <x:row r="37" spans="1:13" x14ac:dyDescent="0.2">
      <x:c r="C37" s="8"/>
      <x:c r="D37" s="32"/>
      <x:c r="E37" s="8"/>
    </x:row>
    <x:row r="42" spans="1:13" x14ac:dyDescent="0.2">
      <x:c r="A42" s="5"/>
    </x:row>
    <x:row r="43" spans="1:13" x14ac:dyDescent="0.2">
      <x:c r="A43" s="5"/>
    </x:row>
    <x:row r="44" spans="1:13" x14ac:dyDescent="0.2"/>
  </x:sheetData>
  <x:mergeCells count="1">
    <x:mergeCell ref="D5:J5"/>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A00-000000000000}" mc:Ignorable="x14ac xr xr2 xr3">
  <x:sheetPr codeName="Sheet13">
    <x:outlinePr summaryBelow="1" summaryRight="1"/>
    <x:pageSetUpPr fitToPage="1"/>
  </x:sheetPr>
  <x:dimension ref="A1:J44"/>
  <x:sheetViews>
    <x:sheetView workbookViewId="0"/>
  </x:sheetViews>
  <x:sheetFormatPr defaultRowHeight="12.75" x14ac:dyDescent="0.2"/>
  <x:cols>
    <x:col min="1" max="1" width="55.710938"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1037</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2.75" customHeight="1" x14ac:dyDescent="0.2">
      <x:c r="A7" s="5"/>
      <x:c r="E7" s="35"/>
      <x:c r="F7" s="31"/>
      <x:c r="G7" s="6"/>
      <x:c r="H7" s="31"/>
      <x:c r="I7" s="6"/>
      <x:c r="J7" s="31"/>
    </x:row>
    <x:row r="8" spans="1:13"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26.45" customHeight="1" x14ac:dyDescent="0.2">
      <x:c r="A9" s="109" t="s">
        <x:v>1038</x:v>
      </x:c>
      <x:c r="B9" s="48"/>
      <x:c r="C9" s="48"/>
      <x:c r="D9" s="260"/>
      <x:c r="E9" s="48"/>
      <x:c r="F9" s="260"/>
      <x:c r="G9" s="48"/>
      <x:c r="H9" s="260"/>
      <x:c r="I9" s="48"/>
      <x:c r="J9" s="260"/>
    </x:row>
    <x:row r="10" spans="1:13" ht="13.15" customHeight="1" x14ac:dyDescent="0.2">
      <x:c r="A10" s="150" t="s">
        <x:v>1039</x:v>
      </x:c>
      <x:c r="B10" s="54">
        <x:f>A814K_C1</x:f>
      </x:c>
      <x:c r="C10" s="54">
        <x:f>A814K_C2</x:f>
      </x:c>
      <x:c r="D10" s="119">
        <x:f>IF(C10="N/A", " ", IF(B10="N/A", " ",IF(AND(B10=0,C10=0,),"N/A",IF(ABS(B10)=0, "N/A", ((C10-B10)/ABS(B10))*100))))</x:f>
      </x:c>
      <x:c r="E10" s="54">
        <x:f>A814K_C3</x:f>
      </x:c>
      <x:c r="F10" s="119">
        <x:f>IF(E10="N/A", " ", IF(C10="N/A", " ",IF(AND(C10=0,E10=0,),"N/A",IF(ABS(C10)=0, "N/A", ((E10-C10)/ABS(C10))*100))))</x:f>
      </x:c>
      <x:c r="G10" s="54">
        <x:f>A814K_C4</x:f>
      </x:c>
      <x:c r="H10" s="119">
        <x:f>IF(G10="N/A", " ", IF(E10="N/A", " ",IF(AND(E10=0,G10=0,),"N/A",IF(ABS(E10)=0, "N/A", ((G10-E10)/ABS(E10))*100))))</x:f>
      </x:c>
      <x:c r="I10" s="54">
        <x:f>A814K_C5</x:f>
      </x:c>
      <x:c r="J10" s="119">
        <x:f>IF(I10="N/A", " ", IF(G10="N/A", " ",IF(AND(G10=0,I10=0,),"N/A",IF(ABS(G10)=0, "N/A",((I10-G10)/ABS(G10))*100))))</x:f>
      </x:c>
    </x:row>
    <x:row r="11" spans="1:13" ht="26.45" customHeight="1" x14ac:dyDescent="0.2">
      <x:c r="A11" s="202" t="s">
        <x:v>1040</x:v>
      </x:c>
      <x:c r="B11" s="219"/>
      <x:c r="C11" s="219"/>
      <x:c r="D11" s="119"/>
      <x:c r="E11" s="219"/>
      <x:c r="F11" s="119"/>
      <x:c r="G11" s="219"/>
      <x:c r="H11" s="119"/>
      <x:c r="I11" s="54"/>
      <x:c r="J11" s="119"/>
    </x:row>
    <x:row r="12" spans="1:13" ht="25.15" customHeight="1" x14ac:dyDescent="0.2">
      <x:c r="A12" s="150" t="s">
        <x:v>1041</x:v>
      </x:c>
      <x:c r="B12" s="54">
        <x:f>A811D_C1</x:f>
      </x:c>
      <x:c r="C12" s="54">
        <x:f>A811D_C2</x:f>
      </x:c>
      <x:c r="D12" s="119">
        <x:f>IF(C12="N/A", " ", IF(B12="N/A", " ",IF(AND(B12=0,C12=0,),"N/A",IF(ABS(B12)=0, "N/A", ((C12-B12)/ABS(B12))*100))))</x:f>
      </x:c>
      <x:c r="E12" s="54">
        <x:f>A811D_C3</x:f>
      </x:c>
      <x:c r="F12" s="119">
        <x:f>IF(E12="N/A", " ", IF(C12="N/A", " ",IF(AND(C12=0,E12=0,),"N/A",IF(ABS(C12)=0, "N/A", ((E12-C12)/ABS(C12))*100))))</x:f>
      </x:c>
      <x:c r="G12" s="54">
        <x:f>A811D_C4</x:f>
      </x:c>
      <x:c r="H12" s="119">
        <x:f>IF(G12="N/A", " ", IF(E12="N/A", " ",IF(AND(E12=0,G12=0,),"N/A",IF(ABS(E12)=0, "N/A", ((G12-E12)/ABS(E12))*100))))</x:f>
      </x:c>
      <x:c r="I12" s="54">
        <x:f>A811D_C5</x:f>
      </x:c>
      <x:c r="J12" s="119">
        <x:f>IF(I12="N/A", " ", IF(G12="N/A", " ",IF(AND(G12=0,I12=0,),"N/A",IF(ABS(G12)=0, "N/A",((I12-G12)/ABS(G12))*100))))</x:f>
      </x:c>
    </x:row>
    <x:row r="13" spans="1:13" ht="13.15" customHeight="1" x14ac:dyDescent="0.2">
      <x:c r="A13" s="150" t="s">
        <x:v>1042</x:v>
      </x:c>
      <x:c r="B13" s="54">
        <x:f>A812C_C1</x:f>
      </x:c>
      <x:c r="C13" s="54">
        <x:f>A812C_C2</x:f>
      </x:c>
      <x:c r="D13" s="119">
        <x:f>IF(C13="N/A", " ", IF(B13="N/A", " ",IF(AND(B13=0,C13=0,),"N/A",IF(ABS(B13)=0, "N/A", ((C13-B13)/ABS(B13))*100))))</x:f>
      </x:c>
      <x:c r="E13" s="54">
        <x:f>A812C_C3</x:f>
      </x:c>
      <x:c r="F13" s="119">
        <x:f>IF(E13="N/A", " ", IF(C13="N/A", " ",IF(AND(C13=0,E13=0,),"N/A",IF(ABS(C13)=0, "N/A", ((E13-C13)/ABS(C13))*100))))</x:f>
      </x:c>
      <x:c r="G13" s="54">
        <x:f>A812C_C4</x:f>
      </x:c>
      <x:c r="H13" s="119">
        <x:f>IF(G13="N/A", " ", IF(E13="N/A", " ",IF(AND(E13=0,G13=0,),"N/A",IF(ABS(E13)=0, "N/A", ((G13-E13)/ABS(E13))*100))))</x:f>
      </x:c>
      <x:c r="I13" s="54">
        <x:f>A812C_C5</x:f>
      </x:c>
      <x:c r="J13" s="119">
        <x:f>IF(I13="N/A", " ", IF(G13="N/A", " ",IF(AND(G13=0,I13=0,),"N/A",IF(ABS(G13)=0, "N/A",((I13-G13)/ABS(G13))*100))))</x:f>
      </x:c>
    </x:row>
    <x:row r="14" spans="1:13" ht="13.15" customHeight="1" x14ac:dyDescent="0.2">
      <x:c r="A14" s="150" t="s">
        <x:v>1043</x:v>
      </x:c>
      <x:c r="B14" s="54">
        <x:f>A815C_C1</x:f>
      </x:c>
      <x:c r="C14" s="54">
        <x:f>A815C_C2</x:f>
      </x:c>
      <x:c r="D14" s="119">
        <x:f>IF(C14="N/A", " ", IF(B14="N/A", " ",IF(AND(B14=0,C14=0,),"N/A",IF(ABS(B14)=0, "N/A", ((C14-B14)/ABS(B14))*100))))</x:f>
      </x:c>
      <x:c r="E14" s="54">
        <x:f>A815C_C3</x:f>
      </x:c>
      <x:c r="F14" s="119">
        <x:f>IF(E14="N/A", " ", IF(C14="N/A", " ",IF(AND(C14=0,E14=0,),"N/A",IF(ABS(C14)=0, "N/A", ((E14-C14)/ABS(C14))*100))))</x:f>
      </x:c>
      <x:c r="G14" s="54">
        <x:f>A815C_C4</x:f>
      </x:c>
      <x:c r="H14" s="119">
        <x:f>IF(G14="N/A", " ", IF(E14="N/A", " ",IF(AND(E14=0,G14=0,),"N/A",IF(ABS(E14)=0, "N/A", ((G14-E14)/ABS(E14))*100))))</x:f>
      </x:c>
      <x:c r="I14" s="54">
        <x:f>A815C_C5</x:f>
      </x:c>
      <x:c r="J14" s="119">
        <x:f>IF(I14="N/A", " ", IF(G14="N/A", " ",IF(AND(G14=0,I14=0,),"N/A",IF(ABS(G14)=0, "N/A",((I14-G14)/ABS(G14))*100))))</x:f>
      </x:c>
    </x:row>
    <x:row r="15" spans="1:13" ht="13.15" customHeight="1" x14ac:dyDescent="0.2">
      <x:c r="A15" s="150" t="s">
        <x:v>1044</x:v>
      </x:c>
      <x:c r="B15" s="54">
        <x:f>A822C_C1</x:f>
      </x:c>
      <x:c r="C15" s="54">
        <x:f>A822C_C2</x:f>
      </x:c>
      <x:c r="D15" s="119">
        <x:f>IF(C15="N/A", " ", IF(B15="N/A", " ",IF(AND(B15=0,C15=0,),"N/A",IF(ABS(B15)=0, "N/A", ((C15-B15)/ABS(B15))*100))))</x:f>
      </x:c>
      <x:c r="E15" s="54">
        <x:f>A822C_C3</x:f>
      </x:c>
      <x:c r="F15" s="119">
        <x:f>IF(E15="N/A", " ", IF(C15="N/A", " ",IF(AND(C15=0,E15=0,),"N/A",IF(ABS(C15)=0, "N/A", ((E15-C15)/ABS(C15))*100))))</x:f>
      </x:c>
      <x:c r="G15" s="54">
        <x:f>A822C_C4</x:f>
      </x:c>
      <x:c r="H15" s="119">
        <x:f>IF(G15="N/A", " ", IF(E15="N/A", " ",IF(AND(E15=0,G15=0,),"N/A",IF(ABS(E15)=0, "N/A", ((G15-E15)/ABS(E15))*100))))</x:f>
      </x:c>
      <x:c r="I15" s="54">
        <x:f>A822C_C5</x:f>
      </x:c>
      <x:c r="J15" s="119">
        <x:f>IF(I15="N/A", " ", IF(G15="N/A", " ",IF(AND(G15=0,I15=0,),"N/A",IF(ABS(G15)=0, "N/A",((I15-G15)/ABS(G15))*100))))</x:f>
      </x:c>
    </x:row>
    <x:row r="16" spans="1:13" ht="13.15" customHeight="1" x14ac:dyDescent="0.2">
      <x:c r="A16" s="178" t="s">
        <x:v>1045</x:v>
      </x:c>
      <x:c r="B16" s="54">
        <x:f>IF(B8&lt;=DATEVALUE("12/31/2021"),A816B5_C1+A811E_C1+A811B5_C1+A811C5_C1,A816B5_C1)</x:f>
      </x:c>
      <x:c r="C16" s="54">
        <x:f>IF(C8&lt;=DATEVALUE("12/31/2021"),A816B5_C2+A811E_C2+A811B5_C2+A811C5_C2,A816B5_C2)</x:f>
      </x:c>
      <x:c r="D16" s="119">
        <x:f>IF(C16="N/A", " ", IF(B16="N/A", " ",IF(AND(B16=0,C16=0,),"N/A",IF(ABS(B16)=0, "N/A", ((C16-B16)/ABS(B16))*100))))</x:f>
      </x:c>
      <x:c r="E16" s="54">
        <x:f>IF(E8&lt;=DATEVALUE("12/31/2021"),A816B5_C3+A811E_C3+A811B5_C3+A811C5_C3,A816B5_C3)</x:f>
      </x:c>
      <x:c r="F16" s="119">
        <x:f>IF(E16="N/A", " ", IF(C16="N/A", " ",IF(AND(C16=0,E16=0,),"N/A",IF(ABS(C16)=0, "N/A", ((E16-C16)/ABS(C16))*100))))</x:f>
      </x:c>
      <x:c r="G16" s="54">
        <x:f>IF(G8&lt;=DATEVALUE("12/31/2021"),A816B5_C4+A811E_C4+A811B5_C4+A811C5_C4,A816B5_C4)</x:f>
      </x:c>
      <x:c r="H16" s="119">
        <x:f>IF(G16="N/A", " ", IF(E16="N/A", " ",IF(AND(E16=0,G16=0,),"N/A",IF(ABS(E16)=0, "N/A", ((G16-E16)/ABS(E16))*100))))</x:f>
      </x:c>
      <x:c r="I16" s="54">
        <x:f>IF(I8&lt;=DATEVALUE("12/31/2021"),A816B5_C5+A811E_C5+A811B5_C5+A811C5_C5,A816B5_C5)</x:f>
      </x:c>
      <x:c r="J16" s="119">
        <x:f>IF(I16="N/A", " ", IF(G16="N/A", " ",IF(AND(G16=0,I16=0,),"N/A",IF(ABS(G16)=0, "N/A",((I16-G16)/ABS(G16))*100))))</x:f>
      </x:c>
    </x:row>
    <x:row r="17" spans="1:13" ht="13.15" customHeight="1" x14ac:dyDescent="0.2">
      <x:c r="A17" s="109" t="s">
        <x:v>1046</x:v>
      </x:c>
      <x:c r="B17" s="54">
        <x:f>A816T_C1</x:f>
      </x:c>
      <x:c r="C17" s="54">
        <x:f>A816T_C2</x:f>
      </x:c>
      <x:c r="D17" s="119">
        <x:f>IF(C17="N/A", " ", IF(B17="N/A", " ",IF(AND(B17=0,C17=0,),"N/A",IF(ABS(B17)=0, "N/A", ((C17-B17)/ABS(B17))*100))))</x:f>
      </x:c>
      <x:c r="E17" s="54">
        <x:f>A816T_C3</x:f>
      </x:c>
      <x:c r="F17" s="119">
        <x:f>IF(E17="N/A", " ", IF(C17="N/A", " ",IF(AND(C17=0,E17=0,),"N/A",IF(ABS(C17)=0, "N/A", ((E17-C17)/ABS(C17))*100))))</x:f>
      </x:c>
      <x:c r="G17" s="54">
        <x:f>A816T_C4</x:f>
      </x:c>
      <x:c r="H17" s="119">
        <x:f>IF(G17="N/A", " ", IF(E17="N/A", " ",IF(AND(E17=0,G17=0,),"N/A",IF(ABS(E17)=0, "N/A", ((G17-E17)/ABS(E17))*100))))</x:f>
      </x:c>
      <x:c r="I17" s="54">
        <x:f>A816T_C5</x:f>
      </x:c>
      <x:c r="J17" s="119">
        <x:f>IF(I17="N/A", " ", IF(G17="N/A", " ",IF(AND(G17=0,I17=0,),"N/A",IF(ABS(G17)=0, "N/A",((I17-G17)/ABS(G17))*100))))</x:f>
      </x:c>
    </x:row>
    <x:row r="18" spans="1:13" ht="13.15" customHeight="1" x14ac:dyDescent="0.2">
      <x:c r="A18" s="109" t="s">
        <x:v>1047</x:v>
      </x:c>
      <x:c r="B18" s="516">
        <x:f>A816A_C1</x:f>
      </x:c>
      <x:c r="C18" s="54">
        <x:f>A816A_C2</x:f>
      </x:c>
      <x:c r="D18" s="119">
        <x:f>IF(C18="N/A", " ", IF(B18="N/A", " ",IF(AND(B18=0,C18=0,),"N/A",IF(ABS(B18)=0, "N/A", ((C18-B18)/ABS(B18))*100))))</x:f>
      </x:c>
      <x:c r="E18" s="54">
        <x:f>A816A_C3</x:f>
      </x:c>
      <x:c r="F18" s="119">
        <x:f>IF(E18="N/A", " ", IF(C18="N/A", " ",IF(AND(C18=0,E18=0,),"N/A",IF(ABS(C18)=0, "N/A", ((E18-C18)/ABS(C18))*100))))</x:f>
      </x:c>
      <x:c r="G18" s="54">
        <x:f>A816A_C4</x:f>
      </x:c>
      <x:c r="H18" s="119">
        <x:f>IF(G18="N/A", " ", IF(E18="N/A", " ",IF(AND(E18=0,G18=0,),"N/A",IF(ABS(E18)=0, "N/A", ((G18-E18)/ABS(E18))*100))))</x:f>
      </x:c>
      <x:c r="I18" s="54">
        <x:f>A816A_C5</x:f>
      </x:c>
      <x:c r="J18" s="119">
        <x:f>IF(I18="N/A", " ", IF(G18="N/A", " ",IF(AND(G18=0,I18=0,),"N/A",IF(ABS(G18)=0, "N/A",((I18-G18)/ABS(G18))*100))))</x:f>
      </x:c>
    </x:row>
    <x:row r="19" spans="1:13" ht="13.15" customHeight="1" s="10" customFormat="1" x14ac:dyDescent="0.2">
      <x:c r="A19" s="109" t="s">
        <x:v>1048</x:v>
      </x:c>
      <x:c r="B19" s="272"/>
      <x:c r="C19" s="272"/>
      <x:c r="D19" s="119"/>
      <x:c r="E19" s="272"/>
      <x:c r="F19" s="119"/>
      <x:c r="G19" s="272"/>
      <x:c r="H19" s="119"/>
      <x:c r="I19" s="272"/>
      <x:c r="J19" s="119"/>
    </x:row>
    <x:row r="20" spans="1:13" ht="24" customHeight="1" x14ac:dyDescent="0.2">
      <x:c r="A20" s="150" t="s">
        <x:v>1049</x:v>
      </x:c>
      <x:c r="B20" s="54">
        <x:f>IF(B8&lt;DATEVALUE("3/31/2022"),"N/A",ALQ0013_C1)</x:f>
      </x:c>
      <x:c r="C20" s="54">
        <x:f>IF(C8&lt;DATEVALUE("3/31/2022"),"N/A",ALQ0013_C2)</x:f>
      </x:c>
      <x:c r="D20" s="119">
        <x:f>IF(C20="N/A", " ", IF(B20="N/A", " ",IF(AND(B20=0,C20=0,),"N/A",IF(ABS(B20)=0, "N/A", ((C20-B20)/ABS(B20))*100))))</x:f>
      </x:c>
      <x:c r="E20" s="54">
        <x:f>IF(E8&lt;DATEVALUE("3/31/2022"),"N/A",ALQ0013_C3)</x:f>
      </x:c>
      <x:c r="F20" s="119">
        <x:f>IF(E20="N/A", " ", IF(C20="N/A", " ",IF(AND(C20=0,E20=0,),"N/A",IF(ABS(C20)=0, "N/A", ((E20-C20)/ABS(C20))*100))))</x:f>
      </x:c>
      <x:c r="G20" s="54">
        <x:f>IF(G8&lt;DATEVALUE("3/31/2022"),"N/A",ALQ0013_C4)</x:f>
      </x:c>
      <x:c r="H20" s="119">
        <x:f>IF(G20="N/A", " ", IF(E20="N/A", " ",IF(AND(E20=0,G20=0,),"N/A",IF(ABS(E20)=0, "N/A", ((G20-E20)/ABS(E20))*100))))</x:f>
      </x:c>
      <x:c r="I20" s="54">
        <x:f>IF(I8&lt;DATEVALUE("3/31/2022"),"N/A",ALQ0013_C5)</x:f>
      </x:c>
      <x:c r="J20" s="119">
        <x:f>IF(I20="N/A", " ", IF(G20="N/A", " ",IF(AND(G20=0,I20=0,),"N/A",IF(ABS(G20)=0, "N/A",((I20-G20)/ABS(G20))*100))))</x:f>
      </x:c>
    </x:row>
    <x:row r="21" spans="1:13" ht="13.15" customHeight="1" x14ac:dyDescent="0.2">
      <x:c r="A21" s="150" t="s">
        <x:v>1050</x:v>
      </x:c>
      <x:c r="B21" s="54">
        <x:f>IF(B8&lt;DATEVALUE("3/31/2022"),"N/A",ALQ0017_C1)</x:f>
      </x:c>
      <x:c r="C21" s="54">
        <x:f>IF(C8&lt;DATEVALUE("3/31/2022"),"N/A",ALQ0017_C2)</x:f>
      </x:c>
      <x:c r="D21" s="119">
        <x:f>IF(C21="N/A", " ", IF(B21="N/A", " ",IF(AND(B21=0,C21=0,),"N/A",IF(ABS(B21)=0, "N/A", ((C21-B21)/ABS(B21))*100))))</x:f>
      </x:c>
      <x:c r="E21" s="54">
        <x:f>IF(E8&lt;DATEVALUE("3/31/2022"),"N/A",ALQ0017_C3)</x:f>
      </x:c>
      <x:c r="F21" s="119">
        <x:f>IF(E21="N/A", " ", IF(C21="N/A", " ",IF(AND(C21=0,E21=0,),"N/A",IF(ABS(C21)=0, "N/A", ((E21-C21)/ABS(C21))*100))))</x:f>
      </x:c>
      <x:c r="G21" s="54">
        <x:f>IF(G8&lt;DATEVALUE("3/31/2022"),"N/A",ALQ0017_C4)</x:f>
      </x:c>
      <x:c r="H21" s="119">
        <x:f>IF(G21="N/A", " ", IF(E21="N/A", " ",IF(AND(E21=0,G21=0,),"N/A",IF(ABS(E21)=0, "N/A", ((G21-E21)/ABS(E21))*100))))</x:f>
      </x:c>
      <x:c r="I21" s="54">
        <x:f>IF(I8&lt;DATEVALUE("3/31/2022"),"N/A",ALQ0017_C5)</x:f>
      </x:c>
      <x:c r="J21" s="119">
        <x:f>IF(I21="N/A", " ", IF(G21="N/A", " ",IF(AND(G21=0,I21=0,),"N/A",IF(ABS(G21)=0, "N/A",((I21-G21)/ABS(G21))*100))))</x:f>
      </x:c>
    </x:row>
    <x:row r="22" spans="1:13" ht="13.15" customHeight="1" x14ac:dyDescent="0.2">
      <x:c r="A22" s="150" t="s">
        <x:v>1051</x:v>
      </x:c>
      <x:c r="B22" s="54">
        <x:f>IF(B8&lt;DATEVALUE("3/31/2022"),"N/A",ALQ0020_C1)</x:f>
      </x:c>
      <x:c r="C22" s="54">
        <x:f>IF(C8&lt;DATEVALUE("3/31/2022"),"N/A",ALQ0020_C2)</x:f>
      </x:c>
      <x:c r="D22" s="119">
        <x:f>IF(C22="N/A", " ", IF(B22="N/A", " ",IF(AND(B22=0,C22=0,),"N/A",IF(ABS(B22)=0, "N/A", ((C22-B22)/ABS(B22))*100))))</x:f>
      </x:c>
      <x:c r="E22" s="54">
        <x:f>IF(E8&lt;DATEVALUE("3/31/2022"),"N/A",ALQ0020_C3)</x:f>
      </x:c>
      <x:c r="F22" s="119">
        <x:f>IF(E22="N/A", " ", IF(C22="N/A", " ",IF(AND(C22=0,E22=0,),"N/A",IF(ABS(C22)=0, "N/A", ((E22-C22)/ABS(C22))*100))))</x:f>
      </x:c>
      <x:c r="G22" s="54">
        <x:f>IF(G8&lt;DATEVALUE("3/31/2022"),"N/A",ALQ0020_C4)</x:f>
      </x:c>
      <x:c r="H22" s="119">
        <x:f>IF(G22="N/A", " ", IF(E22="N/A", " ",IF(AND(E22=0,G22=0,),"N/A",IF(ABS(E22)=0, "N/A", ((G22-E22)/ABS(E22))*100))))</x:f>
      </x:c>
      <x:c r="I22" s="54">
        <x:f>IF(I8&lt;DATEVALUE("3/31/2022"),"N/A",ALQ0020_C5)</x:f>
      </x:c>
      <x:c r="J22" s="119">
        <x:f>IF(I22="N/A", " ", IF(G22="N/A", " ",IF(AND(G22=0,I22=0,),"N/A",IF(ABS(G22)=0, "N/A",((I22-G22)/ABS(G22))*100))))</x:f>
      </x:c>
    </x:row>
    <x:row r="23" spans="1:13" ht="13.15" customHeight="1" x14ac:dyDescent="0.2">
      <x:c r="A23" s="150" t="s">
        <x:v>1052</x:v>
      </x:c>
      <x:c r="B23" s="54">
        <x:f>IF(B8&lt;DATEVALUE("3/31/2022"),"N/A",ALQ0021_C1)</x:f>
      </x:c>
      <x:c r="C23" s="54">
        <x:f>IF(C8&lt;DATEVALUE("3/31/2022"),"N/A",ALQ0021_C2)</x:f>
      </x:c>
      <x:c r="D23" s="119">
        <x:f>IF(C23="N/A", " ", IF(B23="N/A", " ",IF(AND(B23=0,C23=0,),"N/A",IF(ABS(B23)=0, "N/A", ((C23-B23)/ABS(B23))*100))))</x:f>
      </x:c>
      <x:c r="E23" s="54">
        <x:f>IF(E8&lt;DATEVALUE("3/31/2022"),"N/A",ALQ0021_C3)</x:f>
      </x:c>
      <x:c r="F23" s="119">
        <x:f>IF(E23="N/A", " ", IF(C23="N/A", " ",IF(AND(C23=0,E23=0,),"N/A",IF(ABS(C23)=0, "N/A", ((E23-C23)/ABS(C23))*100))))</x:f>
      </x:c>
      <x:c r="G23" s="54">
        <x:f>IF(G8&lt;DATEVALUE("3/31/2022"),"N/A",ALQ0021_C4)</x:f>
      </x:c>
      <x:c r="H23" s="119">
        <x:f>IF(G23="N/A", " ", IF(E23="N/A", " ",IF(AND(E23=0,G23=0,),"N/A",IF(ABS(E23)=0, "N/A", ((G23-E23)/ABS(E23))*100))))</x:f>
      </x:c>
      <x:c r="I23" s="54">
        <x:f>IF(I8&lt;DATEVALUE("3/31/2022"),"N/A",ALQ0021_C5)</x:f>
      </x:c>
      <x:c r="J23" s="119">
        <x:f>IF(I23="N/A", " ", IF(G23="N/A", " ",IF(AND(G23=0,I23=0,),"N/A",IF(ABS(G23)=0, "N/A",((I23-G23)/ABS(G23))*100))))</x:f>
      </x:c>
    </x:row>
    <x:row r="24" spans="1:13" ht="13.15" customHeight="1" x14ac:dyDescent="0.2">
      <x:c r="A24" s="150" t="s">
        <x:v>1053</x:v>
      </x:c>
      <x:c r="B24" s="54">
        <x:f>IF(B8&lt;DATEVALUE("3/31/2022"),"N/A",ALQ0022_C1)</x:f>
      </x:c>
      <x:c r="C24" s="54">
        <x:f>IF(C8&lt;DATEVALUE("3/31/2022"),"N/A",ALQ0022_C2)</x:f>
      </x:c>
      <x:c r="D24" s="119">
        <x:f>IF(C24="N/A", " ", IF(B24="N/A", " ",IF(AND(B24=0,C24=0,),"N/A",IF(ABS(B24)=0, "N/A", ((C24-B24)/ABS(B24))*100))))</x:f>
      </x:c>
      <x:c r="E24" s="54">
        <x:f>IF(E8&lt;DATEVALUE("3/31/2022"),"N/A",ALQ0022_C3)</x:f>
      </x:c>
      <x:c r="F24" s="119">
        <x:f>IF(E24="N/A", " ", IF(C24="N/A", " ",IF(AND(C24=0,E24=0,),"N/A",IF(ABS(C24)=0, "N/A", ((E24-C24)/ABS(C24))*100))))</x:f>
      </x:c>
      <x:c r="G24" s="54">
        <x:f>IF(G8&lt;DATEVALUE("3/31/2022"),"N/A",ALQ0022_C4)</x:f>
      </x:c>
      <x:c r="H24" s="119">
        <x:f>IF(G24="N/A", " ", IF(E24="N/A", " ",IF(AND(E24=0,G24=0,),"N/A",IF(ABS(E24)=0, "N/A", ((G24-E24)/ABS(E24))*100))))</x:f>
      </x:c>
      <x:c r="I24" s="54">
        <x:f>IF(I8&lt;DATEVALUE("3/31/2022"),"N/A",ALQ0022_C5)</x:f>
      </x:c>
      <x:c r="J24" s="119">
        <x:f>IF(I24="N/A", " ", IF(G24="N/A", " ",IF(AND(G24=0,I24=0,),"N/A",IF(ABS(G24)=0, "N/A",((I24-G24)/ABS(G24))*100))))</x:f>
      </x:c>
    </x:row>
    <x:row r="25" spans="1:13" ht="13.15" customHeight="1" x14ac:dyDescent="0.2">
      <x:c r="A25" s="150" t="s">
        <x:v>1054</x:v>
      </x:c>
      <x:c r="B25" s="54">
        <x:f>IF(B8&lt;DATEVALUE("3/31/2022"),"N/A",ALQ0023_C1)</x:f>
      </x:c>
      <x:c r="C25" s="54">
        <x:f>IF(C8&lt;DATEVALUE("3/31/2022"),"N/A",ALQ0023_C2)</x:f>
      </x:c>
      <x:c r="D25" s="119">
        <x:f>IF(C25="N/A", " ", IF(B25="N/A", " ",IF(AND(B25=0,C25=0,),"N/A",IF(ABS(B25)=0, "N/A", ((C25-B25)/ABS(B25))*100))))</x:f>
      </x:c>
      <x:c r="E25" s="54">
        <x:f>IF(E8&lt;DATEVALUE("3/31/2022"),"N/A",ALQ0023_C3)</x:f>
      </x:c>
      <x:c r="F25" s="119">
        <x:f>IF(E25="N/A", " ", IF(C25="N/A", " ",IF(AND(C25=0,E25=0,),"N/A",IF(ABS(C25)=0, "N/A", ((E25-C25)/ABS(C25))*100))))</x:f>
      </x:c>
      <x:c r="G25" s="54">
        <x:f>IF(G8&lt;DATEVALUE("3/31/2022"),"N/A",ALQ0023_C4)</x:f>
      </x:c>
      <x:c r="H25" s="119">
        <x:f>IF(G25="N/A", " ", IF(E25="N/A", " ",IF(AND(E25=0,G25=0,),"N/A",IF(ABS(E25)=0, "N/A", ((G25-E25)/ABS(E25))*100))))</x:f>
      </x:c>
      <x:c r="I25" s="54">
        <x:f>IF(I8&lt;DATEVALUE("3/31/2022"),"N/A",ALQ0023_C5)</x:f>
      </x:c>
      <x:c r="J25" s="119">
        <x:f>IF(I25="N/A", " ", IF(G25="N/A", " ",IF(AND(G25=0,I25=0,),"N/A",IF(ABS(G25)=0, "N/A",((I25-G25)/ABS(G25))*100))))</x:f>
      </x:c>
    </x:row>
    <x:row r="26" spans="1:13" ht="13.15" customHeight="1" x14ac:dyDescent="0.2">
      <x:c r="A26" s="150" t="s">
        <x:v>1055</x:v>
      </x:c>
      <x:c r="B26" s="54">
        <x:f>IF(B8&lt;DATEVALUE("3/31/2022"),"N/A",ALQ0026_C1)</x:f>
      </x:c>
      <x:c r="C26" s="54">
        <x:f>IF(C8&lt;DATEVALUE("3/31/2022"),"N/A",ALQ0026_C2)</x:f>
      </x:c>
      <x:c r="D26" s="119">
        <x:f>IF(C26="N/A", " ", IF(B26="N/A", " ",IF(AND(B26=0,C26=0,),"N/A",IF(ABS(B26)=0, "N/A", ((C26-B26)/ABS(B26))*100))))</x:f>
      </x:c>
      <x:c r="E26" s="54">
        <x:f>IF(E8&lt;DATEVALUE("3/31/2022"),"N/A",ALQ0026_C3)</x:f>
      </x:c>
      <x:c r="F26" s="119">
        <x:f>IF(E26="N/A", " ", IF(C26="N/A", " ",IF(AND(C26=0,E26=0,),"N/A",IF(ABS(C26)=0, "N/A", ((E26-C26)/ABS(C26))*100))))</x:f>
      </x:c>
      <x:c r="G26" s="54">
        <x:f>IF(G8&lt;DATEVALUE("3/31/2022"),"N/A",ALQ0026_C4)</x:f>
      </x:c>
      <x:c r="H26" s="119">
        <x:f>IF(G26="N/A", " ", IF(E26="N/A", " ",IF(AND(E26=0,G26=0,),"N/A",IF(ABS(E26)=0, "N/A", ((G26-E26)/ABS(E26))*100))))</x:f>
      </x:c>
      <x:c r="I26" s="54">
        <x:f>IF(I8&lt;DATEVALUE("3/31/2022"),"N/A",ALQ0026_C5)</x:f>
      </x:c>
      <x:c r="J26" s="119">
        <x:f>IF(I26="N/A", " ", IF(G26="N/A", " ",IF(AND(G26=0,I26=0,),"N/A",IF(ABS(G26)=0, "N/A",((I26-G26)/ABS(G26))*100))))</x:f>
      </x:c>
    </x:row>
    <x:row r="27" spans="1:13" ht="13.15" customHeight="1" x14ac:dyDescent="0.2">
      <x:c r="A27" s="150" t="s">
        <x:v>1056</x:v>
      </x:c>
      <x:c r="B27" s="54">
        <x:f>IF(B8&lt;DATEVALUE("3/31/2022"),"N/A",ALQ0027_C1)</x:f>
      </x:c>
      <x:c r="C27" s="54">
        <x:f>IF(C8&lt;DATEVALUE("3/31/2022"),"N/A",ALQ0027_C2)</x:f>
      </x:c>
      <x:c r="D27" s="119">
        <x:f>IF(C27="N/A", " ", IF(B27="N/A", " ",IF(AND(B27=0,C27=0,),"N/A",IF(ABS(B27)=0, "N/A", ((C27-B27)/ABS(B27))*100))))</x:f>
      </x:c>
      <x:c r="E27" s="54">
        <x:f>IF(E8&lt;DATEVALUE("3/31/2022"),"N/A",ALQ0027_C3)</x:f>
      </x:c>
      <x:c r="F27" s="119">
        <x:f>IF(E27="N/A", " ", IF(C27="N/A", " ",IF(AND(C27=0,E27=0,),"N/A",IF(ABS(C27)=0, "N/A", ((E27-C27)/ABS(C27))*100))))</x:f>
      </x:c>
      <x:c r="G27" s="54">
        <x:f>IF(G8&lt;DATEVALUE("3/31/2022"),"N/A",ALQ0027_C4)</x:f>
      </x:c>
      <x:c r="H27" s="119">
        <x:f>IF(G27="N/A", " ", IF(E27="N/A", " ",IF(AND(E27=0,G27=0,),"N/A",IF(ABS(E27)=0, "N/A", ((G27-E27)/ABS(E27))*100))))</x:f>
      </x:c>
      <x:c r="I27" s="54">
        <x:f>IF(I8&lt;DATEVALUE("3/31/2022"),"N/A",ALQ0027_C5)</x:f>
      </x:c>
      <x:c r="J27" s="119">
        <x:f>IF(I27="N/A", " ", IF(G27="N/A", " ",IF(AND(G27=0,I27=0,),"N/A",IF(ABS(G27)=0, "N/A",((I27-G27)/ABS(G27))*100))))</x:f>
      </x:c>
    </x:row>
    <x:row r="28" spans="1:13" ht="13.15" customHeight="1" s="98" customFormat="1" x14ac:dyDescent="0.2">
      <x:c r="A28" s="150" t="s">
        <x:v>1057</x:v>
      </x:c>
      <x:c r="B28" s="54">
        <x:f>IF(B8&lt;DATEVALUE("3/31/2022"),"N/A",ALQ0028_C1)</x:f>
      </x:c>
      <x:c r="C28" s="54">
        <x:f>IF(C8&lt;DATEVALUE("3/31/2022"),"N/A",ALQ0028_C2)</x:f>
      </x:c>
      <x:c r="D28" s="119">
        <x:f>IF(C28="N/A", " ", IF(B28="N/A", " ",IF(AND(B28=0,C28=0,),"N/A",IF(ABS(B28)=0, "N/A", ((C28-B28)/ABS(B28))*100))))</x:f>
      </x:c>
      <x:c r="E28" s="54">
        <x:f>IF(E8&lt;DATEVALUE("3/31/2022"),"N/A",ALQ0028_C3)</x:f>
      </x:c>
      <x:c r="F28" s="119">
        <x:f>IF(E28="N/A", " ", IF(C28="N/A", " ",IF(AND(C28=0,E28=0,),"N/A",IF(ABS(C28)=0, "N/A", ((E28-C28)/ABS(C28))*100))))</x:f>
      </x:c>
      <x:c r="G28" s="54">
        <x:f>IF(G8&lt;DATEVALUE("3/31/2022"),"N/A",ALQ0028_C4)</x:f>
      </x:c>
      <x:c r="H28" s="119">
        <x:f>IF(G28="N/A", " ", IF(E28="N/A", " ",IF(AND(E28=0,G28=0,),"N/A",IF(ABS(E28)=0, "N/A", ((G28-E28)/ABS(E28))*100))))</x:f>
      </x:c>
      <x:c r="I28" s="54">
        <x:f>IF(I8&lt;DATEVALUE("3/31/2022"),"N/A",ALQ0028_C5)</x:f>
      </x:c>
      <x:c r="J28" s="119">
        <x:f>IF(I28="N/A", " ", IF(G28="N/A", " ",IF(AND(G28=0,I28=0,),"N/A",IF(ABS(G28)=0, "N/A",((I28-G28)/ABS(G28))*100))))</x:f>
      </x:c>
    </x:row>
    <x:row r="29" spans="1:13" ht="13.15" customHeight="1" x14ac:dyDescent="0.2">
      <x:c r="A29" s="150" t="s">
        <x:v>1058</x:v>
      </x:c>
      <x:c r="B29" s="54">
        <x:f>IF(B8&lt;DATEVALUE("3/31/2022"),"N/A",ALQ0029_C1)</x:f>
      </x:c>
      <x:c r="C29" s="54">
        <x:f>IF(C8&lt;DATEVALUE("3/31/2022"),"N/A",ALQ0029_C2)</x:f>
      </x:c>
      <x:c r="D29" s="119">
        <x:f>IF(C29="N/A", " ", IF(B29="N/A", " ",IF(AND(B29=0,C29=0,),"N/A",IF(ABS(B29)=0, "N/A", ((C29-B29)/ABS(B29))*100))))</x:f>
      </x:c>
      <x:c r="E29" s="54">
        <x:f>IF(E8&lt;DATEVALUE("3/31/2022"),"N/A",ALQ0029_C3)</x:f>
      </x:c>
      <x:c r="F29" s="119">
        <x:f>IF(E29="N/A", " ", IF(C29="N/A", " ",IF(AND(C29=0,E29=0,),"N/A",IF(ABS(C29)=0, "N/A", ((E29-C29)/ABS(C29))*100))))</x:f>
      </x:c>
      <x:c r="G29" s="54">
        <x:f>IF(G8&lt;DATEVALUE("3/31/2022"),"N/A",ALQ0029_C4)</x:f>
      </x:c>
      <x:c r="H29" s="119">
        <x:f>IF(G29="N/A", " ", IF(E29="N/A", " ",IF(AND(E29=0,G29=0,),"N/A",IF(ABS(E29)=0, "N/A", ((G29-E29)/ABS(E29))*100))))</x:f>
      </x:c>
      <x:c r="I29" s="54">
        <x:f>IF(I8&lt;DATEVALUE("3/31/2022"),"N/A",ALQ0029_C5)</x:f>
      </x:c>
      <x:c r="J29" s="119">
        <x:f>IF(I29="N/A", " ", IF(G29="N/A", " ",IF(AND(G29=0,I29=0,),"N/A",IF(ABS(G29)=0, "N/A",((I29-G29)/ABS(G29))*100))))</x:f>
      </x:c>
    </x:row>
    <x:row r="30" spans="1:13" ht="13.15" customHeight="1" x14ac:dyDescent="0.2">
      <x:c r="A30" s="150" t="s">
        <x:v>1059</x:v>
      </x:c>
      <x:c r="B30" s="54">
        <x:f>IF(B8&lt;DATEVALUE("3/31/2022"),"N/A",ALQ0030_C1)</x:f>
      </x:c>
      <x:c r="C30" s="54">
        <x:f>IF(C8&lt;DATEVALUE("3/31/2022"),"N/A",ALQ0030_C2)</x:f>
      </x:c>
      <x:c r="D30" s="119">
        <x:f>IF(C30="N/A", " ", IF(B30="N/A", " ",IF(AND(B30=0,C30=0,),"N/A",IF(ABS(B30)=0, "N/A", ((C30-B30)/ABS(B30))*100))))</x:f>
      </x:c>
      <x:c r="E30" s="54">
        <x:f>IF(E8&lt;DATEVALUE("3/31/2022"),"N/A",ALQ0030_C3)</x:f>
      </x:c>
      <x:c r="F30" s="119">
        <x:f>IF(E30="N/A", " ", IF(C30="N/A", " ",IF(AND(C30=0,E30=0,),"N/A",IF(ABS(C30)=0, "N/A", ((E30-C30)/ABS(C30))*100))))</x:f>
      </x:c>
      <x:c r="G30" s="54">
        <x:f>IF(G8&lt;DATEVALUE("3/31/2022"),"N/A",ALQ0030_C4)</x:f>
      </x:c>
      <x:c r="H30" s="119">
        <x:f>IF(G30="N/A", " ", IF(E30="N/A", " ",IF(AND(E30=0,G30=0,),"N/A",IF(ABS(E30)=0, "N/A", ((G30-E30)/ABS(E30))*100))))</x:f>
      </x:c>
      <x:c r="I30" s="54">
        <x:f>IF(I8&lt;DATEVALUE("3/31/2022"),"N/A",ALQ0030_C5)</x:f>
      </x:c>
      <x:c r="J30" s="119">
        <x:f>IF(I30="N/A", " ", IF(G30="N/A", " ",IF(AND(G30=0,I30=0,),"N/A",IF(ABS(G30)=0, "N/A",((I30-G30)/ABS(G30))*100))))</x:f>
      </x:c>
    </x:row>
    <x:row r="31" spans="1:13" ht="13.15" customHeight="1" x14ac:dyDescent="0.2">
      <x:c r="A31" s="150" t="s">
        <x:v>1060</x:v>
      </x:c>
      <x:c r="B31" s="54">
        <x:f>A819_C1</x:f>
      </x:c>
      <x:c r="C31" s="54">
        <x:f>A819_C2</x:f>
      </x:c>
      <x:c r="D31" s="119">
        <x:f>IF(C31="N/A", " ", IF(B31="N/A", " ",IF(AND(B31=0,C31=0,),"N/A",IF(ABS(B31)=0, "N/A", ((C31-B31)/ABS(B31))*100))))</x:f>
      </x:c>
      <x:c r="E31" s="54">
        <x:f>A819_C3</x:f>
      </x:c>
      <x:c r="F31" s="119">
        <x:f>IF(E31="N/A", " ", IF(C31="N/A", " ",IF(AND(C31=0,E31=0,),"N/A",IF(ABS(C31)=0, "N/A", ((E31-C31)/ABS(C31))*100))))</x:f>
      </x:c>
      <x:c r="G31" s="54">
        <x:f>A819_C4</x:f>
      </x:c>
      <x:c r="H31" s="119">
        <x:f>IF(G31="N/A", " ", IF(E31="N/A", " ",IF(AND(E31=0,G31=0,),"N/A",IF(ABS(E31)=0, "N/A", ((G31-E31)/ABS(E31))*100))))</x:f>
      </x:c>
      <x:c r="I31" s="54">
        <x:f>A819_C5</x:f>
      </x:c>
      <x:c r="J31" s="119">
        <x:f>IF(I31="N/A", " ", IF(G31="N/A", " ",IF(AND(G31=0,I31=0,),"N/A",IF(ABS(G31)=0, "N/A",((I31-G31)/ABS(G31))*100))))</x:f>
      </x:c>
    </x:row>
    <x:row r="32" spans="1:13" ht="13.15" customHeight="1" x14ac:dyDescent="0.2">
      <x:c r="A32" s="178" t="s">
        <x:v>1061</x:v>
      </x:c>
      <x:c r="B32" s="54">
        <x:f>A818A_C1</x:f>
      </x:c>
      <x:c r="C32" s="54">
        <x:f>A818A_C2</x:f>
      </x:c>
      <x:c r="D32" s="119">
        <x:f>IF(C32="N/A", " ", IF(B32="N/A", " ",IF(AND(B32=0,C32=0,),"N/A",IF(ABS(B32)=0, "N/A", ((C32-B32)/ABS(B32))*100))))</x:f>
      </x:c>
      <x:c r="E32" s="54">
        <x:f>A818A_C3</x:f>
      </x:c>
      <x:c r="F32" s="119">
        <x:f>IF(E32="N/A", " ", IF(C32="N/A", " ",IF(AND(C32=0,E32=0,),"N/A",IF(ABS(C32)=0, "N/A", ((E32-C32)/ABS(C32))*100))))</x:f>
      </x:c>
      <x:c r="G32" s="54">
        <x:f>A818A_C4</x:f>
      </x:c>
      <x:c r="H32" s="119">
        <x:f>IF(G32="N/A", " ", IF(E32="N/A", " ",IF(AND(E32=0,G32=0,),"N/A",IF(ABS(E32)=0, "N/A", ((G32-E32)/ABS(E32))*100))))</x:f>
      </x:c>
      <x:c r="I32" s="54">
        <x:f>A818A_C5</x:f>
      </x:c>
      <x:c r="J32" s="119">
        <x:f>IF(I32="N/A", " ", IF(G32="N/A", " ",IF(AND(G32=0,I32=0,),"N/A",IF(ABS(G32)=0, "N/A",((I32-G32)/ABS(G32))*100))))</x:f>
      </x:c>
    </x:row>
    <x:row r="33" spans="1:13" ht="13.15" customHeight="1" x14ac:dyDescent="0.2">
      <x:c r="A33" s="247" t="s">
        <x:v>87</x:v>
      </x:c>
      <x:c r="B33" s="238"/>
      <x:c r="C33" s="238"/>
      <x:c r="D33" s="306"/>
      <x:c r="E33" s="238"/>
      <x:c r="F33" s="306"/>
      <x:c r="G33" s="238"/>
      <x:c r="H33" s="306"/>
      <x:c r="I33" s="388" t="s">
        <x:v>1062</x:v>
      </x:c>
      <x:c r="J33" s="306"/>
    </x:row>
    <x:row r="34" spans="1:13" x14ac:dyDescent="0.2">
      <x:c r="A34" s="96"/>
      <x:c r="B34" s="124"/>
      <x:c r="C34" s="124"/>
      <x:c r="D34" s="266"/>
      <x:c r="E34" s="124"/>
      <x:c r="F34" s="266"/>
      <x:c r="G34" s="124"/>
      <x:c r="H34" s="266"/>
      <x:c r="I34" s="124"/>
      <x:c r="J34" s="266"/>
    </x:row>
    <x:row r="35" spans="1:13" x14ac:dyDescent="0.2">
      <x:c r="A35" s="124"/>
      <x:c r="B35" s="124"/>
      <x:c r="C35" s="233"/>
      <x:c r="D35" s="233"/>
      <x:c r="E35" s="233"/>
      <x:c r="F35" s="266"/>
      <x:c r="G35" s="124"/>
      <x:c r="H35" s="266"/>
      <x:c r="J35" s="121"/>
    </x:row>
    <x:row r="36" spans="1:13" x14ac:dyDescent="0.2">
      <x:c r="B36" s="6"/>
      <x:c r="C36" s="6"/>
      <x:c r="D36" s="31"/>
      <x:c r="E36" s="6"/>
      <x:c r="F36" s="31"/>
      <x:c r="G36" s="6"/>
      <x:c r="H36" s="31"/>
      <x:c r="I36" s="6"/>
      <x:c r="J36" s="31"/>
    </x:row>
    <x:row r="37" spans="1:13" x14ac:dyDescent="0.2">
      <x:c r="C37" s="8"/>
      <x:c r="D37" s="32"/>
      <x:c r="E37" s="8"/>
    </x:row>
    <x:row r="42" spans="1:13" x14ac:dyDescent="0.2">
      <x:c r="A42" s="5"/>
    </x:row>
    <x:row r="43" spans="1:13" x14ac:dyDescent="0.2">
      <x:c r="A43" s="5"/>
    </x:row>
    <x:row r="44" spans="1:13" x14ac:dyDescent="0.2"/>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D29 H29 F29 G11" formula="1"/>
    <x:ignoredError sqref="D28 H28 F28" twoDigitTextYear="1"/>
  </x:ignoredErrors>
  <x:tableParts count="0"/>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B00-000000000000}" mc:Ignorable="x14ac xr xr2 xr3">
  <x:sheetPr codeName="Sheet25">
    <x:outlinePr summaryBelow="1" summaryRight="1"/>
    <x:pageSetUpPr fitToPage="1"/>
  </x:sheetPr>
  <x:dimension ref="A1:J58"/>
  <x:sheetViews>
    <x:sheetView workbookViewId="0"/>
  </x:sheetViews>
  <x:sheetFormatPr defaultRowHeight="12.75" x14ac:dyDescent="0.2"/>
  <x:cols>
    <x:col min="1" max="1" width="50.710938"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1063</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2.75" customHeight="1" x14ac:dyDescent="0.2">
      <x:c r="A7" s="5"/>
      <x:c r="E7" s="35"/>
      <x:c r="F7" s="31"/>
      <x:c r="G7" s="6"/>
      <x:c r="H7" s="31"/>
      <x:c r="I7" s="6"/>
      <x:c r="J7" s="31"/>
    </x:row>
    <x:row r="8" spans="1:13"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5" customHeight="1" x14ac:dyDescent="0.2">
      <x:c r="A9" s="179"/>
      <x:c r="B9" s="48"/>
      <x:c r="C9" s="48"/>
      <x:c r="D9" s="260"/>
      <x:c r="E9" s="48"/>
      <x:c r="F9" s="260"/>
      <x:c r="G9" s="48"/>
      <x:c r="H9" s="260"/>
      <x:c r="I9" s="48"/>
      <x:c r="J9" s="260"/>
    </x:row>
    <x:row r="10" spans="1:13" ht="13.15" customHeight="1" x14ac:dyDescent="0.2">
      <x:c r="A10" s="202" t="s">
        <x:v>1064</x:v>
      </x:c>
      <x:c r="B10" s="54"/>
      <x:c r="C10" s="54"/>
      <x:c r="D10" s="119"/>
      <x:c r="E10" s="54"/>
      <x:c r="F10" s="119"/>
      <x:c r="G10" s="54"/>
      <x:c r="H10" s="119"/>
      <x:c r="I10" s="54"/>
      <x:c r="J10" s="119"/>
    </x:row>
    <x:row r="11" spans="1:13" ht="13.15" customHeight="1" x14ac:dyDescent="0.2">
      <x:c r="A11" s="202" t="s">
        <x:v>1065</x:v>
      </x:c>
      <x:c r="B11" s="54"/>
      <x:c r="C11" s="54"/>
      <x:c r="D11" s="119"/>
      <x:c r="E11" s="54"/>
      <x:c r="F11" s="119"/>
      <x:c r="G11" s="54"/>
      <x:c r="H11" s="119"/>
      <x:c r="I11" s="54"/>
      <x:c r="J11" s="119"/>
    </x:row>
    <x:row r="12" spans="1:13" ht="13.15" customHeight="1" x14ac:dyDescent="0.2">
      <x:c r="A12" s="178" t="s">
        <x:v>1066</x:v>
      </x:c>
      <x:c r="B12" s="54">
        <x:f>IF(B8&lt;DATEVALUE("3/31/2009"),"N/A",A884_C1)</x:f>
      </x:c>
      <x:c r="C12" s="54">
        <x:f>IF(C8&lt;DATEVALUE("3/31/2009"),"N/A",A884_C2)</x:f>
      </x:c>
      <x:c r="D12" s="119">
        <x:f>IF(C12="N/A", " ", IF(B12="N/A", " ",IF(AND(B12=0,C12=0,),"N/A",IF(ABS(B12)=0, "N/A", ((C12-B12)/ABS(B12))*100))))</x:f>
      </x:c>
      <x:c r="E12" s="54">
        <x:f>IF(E8&lt;DATEVALUE("3/31/2009"),"N/A",A884_C3)</x:f>
      </x:c>
      <x:c r="F12" s="119">
        <x:f>IF(E12="N/A", " ", IF(C12="N/A", " ",IF(AND(C12=0,E12=0,),"N/A",IF(ABS(C12)=0, "N/A", ((E12-C12)/ABS(C12))*100))))</x:f>
      </x:c>
      <x:c r="G12" s="54">
        <x:f>IF(G8&lt;DATEVALUE("3/31/2009"),"N/A",A884_C4)</x:f>
      </x:c>
      <x:c r="H12" s="119">
        <x:f>IF(G12="N/A", " ", IF(E12="N/A", " ",IF(AND(E12=0,G12=0,),"N/A",IF(ABS(E12)=0, "N/A", ((G12-E12)/ABS(E12))*100))))</x:f>
      </x:c>
      <x:c r="I12" s="54">
        <x:f>IF(I8&lt;DATEVALUE("3/31/2009"),"N/A",A884_C5)</x:f>
      </x:c>
      <x:c r="J12" s="119">
        <x:f>IF(I12="N/A", " ", IF(G12="N/A", " ",IF(AND(G12=0,I12=0,),"N/A",IF(ABS(G12)=0, "N/A",((I12-G12)/ABS(G12))*100))))</x:f>
      </x:c>
    </x:row>
    <x:row r="13" spans="1:13" ht="13.15" customHeight="1" x14ac:dyDescent="0.2">
      <x:c r="A13" s="178" t="s">
        <x:v>1067</x:v>
      </x:c>
      <x:c r="B13" s="54">
        <x:f>IF(B8&lt;DATEVALUE("6/30/2013"),"N/A",A884C_C1)</x:f>
      </x:c>
      <x:c r="C13" s="54">
        <x:f>IF(C8&lt;DATEVALUE("6/30/2013"),"N/A",A884C_C2)</x:f>
      </x:c>
      <x:c r="D13" s="119">
        <x:f>IF(C13="N/A", " ", IF(B13="N/A", " ",IF(AND(B13=0,C13=0,),"N/A",IF(ABS(B13)=0, "N/A", ((C13-B13)/ABS(B13))*100))))</x:f>
      </x:c>
      <x:c r="E13" s="54">
        <x:f>IF(E8&lt;DATEVALUE("6/30/2013"),"N/A",A884C_C3)</x:f>
      </x:c>
      <x:c r="F13" s="119">
        <x:f>IF(E13="N/A", " ", IF(C13="N/A", " ",IF(AND(C13=0,E13=0,),"N/A",IF(ABS(C13)=0, "N/A", ((E13-C13)/ABS(C13))*100))))</x:f>
      </x:c>
      <x:c r="G13" s="54">
        <x:f>IF(G8&lt;DATEVALUE("6/30/2013"),"N/A",A884C_C4)</x:f>
      </x:c>
      <x:c r="H13" s="119">
        <x:f>IF(G13="N/A", " ", IF(E13="N/A", " ",IF(AND(E13=0,G13=0,),"N/A",IF(ABS(E13)=0, "N/A", ((G13-E13)/ABS(E13))*100))))</x:f>
      </x:c>
      <x:c r="I13" s="54">
        <x:f>IF(I8&lt;DATEVALUE("6/30/2013"),"N/A",A884C_C5)</x:f>
      </x:c>
      <x:c r="J13" s="119">
        <x:f>IF(I13="N/A", " ", IF(G13="N/A", " ",IF(AND(G13=0,I13=0,),"N/A",IF(ABS(G13)=0, "N/A",((I13-G13)/ABS(G13))*100))))</x:f>
      </x:c>
    </x:row>
    <x:row r="14" spans="1:13" ht="13.15" customHeight="1" x14ac:dyDescent="0.2">
      <x:c r="A14" s="178" t="s">
        <x:v>1068</x:v>
      </x:c>
      <x:c r="B14" s="54">
        <x:f>IF(B8&lt;DATEVALUE("3/31/2022"),"N/A",ALQ0040_C1)</x:f>
      </x:c>
      <x:c r="C14" s="54">
        <x:f>IF(C8&lt;DATEVALUE("3/31/2022"),"N/A",ALQ0040_C2)</x:f>
      </x:c>
      <x:c r="D14" s="119">
        <x:f>IF(C14="N/A", " ", IF(B14="N/A", " ",IF(AND(B14=0,C14=0,),"N/A",IF(ABS(B14)=0, "N/A", ((C14-B14)/ABS(B14))*100))))</x:f>
      </x:c>
      <x:c r="E14" s="54">
        <x:f>IF(E8&lt;DATEVALUE("3/31/2022"),"N/A",ALQ0040_C3)</x:f>
      </x:c>
      <x:c r="F14" s="119">
        <x:f>IF(E14="N/A", " ", IF(C14="N/A", " ",IF(AND(C14=0,E14=0,),"N/A",IF(ABS(C14)=0, "N/A", ((E14-C14)/ABS(C14))*100))))</x:f>
      </x:c>
      <x:c r="G14" s="54">
        <x:f>IF(G8&lt;DATEVALUE("3/31/2022"),"N/A",ALQ0040_C4)</x:f>
      </x:c>
      <x:c r="H14" s="119">
        <x:f>IF(G14="N/A", " ", IF(E14="N/A", " ",IF(AND(E14=0,G14=0,),"N/A",IF(ABS(E14)=0, "N/A", ((G14-E14)/ABS(E14))*100))))</x:f>
      </x:c>
      <x:c r="I14" s="54">
        <x:f>IF(I8&lt;DATEVALUE("3/31/2022"),"N/A",ALQ0040_C5)</x:f>
      </x:c>
      <x:c r="J14" s="119">
        <x:f>IF(I14="N/A", " ", IF(G14="N/A", " ",IF(AND(G14=0,I14=0,),"N/A",IF(ABS(G14)=0, "N/A",((I14-G14)/ABS(G14))*100))))</x:f>
      </x:c>
    </x:row>
    <x:row r="15" spans="1:13" ht="13.15" customHeight="1" x14ac:dyDescent="0.2">
      <x:c r="A15" s="178" t="s">
        <x:v>1069</x:v>
      </x:c>
      <x:c r="B15" s="54">
        <x:f>IF(B8&lt;DATEVALUE("3/31/2023"),"N/A",ALQ0060_C1)</x:f>
      </x:c>
      <x:c r="C15" s="54">
        <x:f t="array" ref="C15:C15">IF(C8&lt;DATEVALUE("3/31/2023"),"N/A",ALQ0060_C2)</x:f>
      </x:c>
      <x:c r="D15" s="119">
        <x:f>IF(C15="N/A", " ", IF(B15="N/A", " ",IF(AND(B15=0,C15=0,),"N/A",IF(ABS(B15)=0, "N/A", ((C15-B15)/ABS(B15))*100))))</x:f>
      </x:c>
      <x:c r="E15" s="54">
        <x:f t="array" ref="E15:E15">IF(E8&lt;DATEVALUE("3/31/2023"),"N/A",ALQ0060_C3)</x:f>
      </x:c>
      <x:c r="F15" s="119">
        <x:f>IF(E15="N/A", " ", IF(C15="N/A", " ",IF(AND(C15=0,E15=0,),"N/A",IF(ABS(C15)=0, "N/A", ((E15-C15)/ABS(C15))*100))))</x:f>
      </x:c>
      <x:c r="G15" s="54">
        <x:f t="array" ref="G15:G15">IF(G8&lt;DATEVALUE("3/31/2023"),"N/A",ALQ0060_C4)</x:f>
      </x:c>
      <x:c r="H15" s="119">
        <x:f>IF(G15="N/A", " ", IF(E15="N/A", " ",IF(AND(E15=0,G15=0,),"N/A",IF(ABS(E15)=0, "N/A", ((G15-E15)/ABS(E15))*100))))</x:f>
      </x:c>
      <x:c r="I15" s="54">
        <x:f t="array" ref="I15:I15">IF(I8&lt;DATEVALUE("3/31/2023"),"N/A",ALQ0060_C5)</x:f>
      </x:c>
      <x:c r="J15" s="119">
        <x:f>IF(I15="N/A", " ", IF(G15="N/A", " ",IF(AND(G15=0,I15=0,),"N/A",IF(ABS(G15)=0, "N/A",((I15-G15)/ABS(G15))*100))))</x:f>
      </x:c>
    </x:row>
    <x:row r="16" spans="1:13" ht="26.25" customHeight="1" x14ac:dyDescent="0.2">
      <x:c r="A16" s="178" t="s">
        <x:v>1070</x:v>
      </x:c>
      <x:c r="B16" s="54">
        <x:f>IF(B8&lt;DATEVALUE("3/31/2023"),"N/A",ALQ0061_C1)</x:f>
      </x:c>
      <x:c r="C16" s="54">
        <x:f t="array" ref="C16:C16">IF(C8&lt;DATEVALUE("3/31/2023"),"N/A",ALQ0061_C2)</x:f>
      </x:c>
      <x:c r="D16" s="119">
        <x:f>IF(C16="N/A", " ", IF(B16="N/A", " ",IF(AND(B16=0,C16=0,),"N/A",IF(ABS(B16)=0, "N/A", ((C16-B16)/ABS(B16))*100))))</x:f>
      </x:c>
      <x:c r="E16" s="54">
        <x:f t="array" ref="E16:E16">IF(E8&lt;DATEVALUE("3/31/2023"),"N/A",ALQ0061_C3)</x:f>
      </x:c>
      <x:c r="F16" s="119">
        <x:f>IF(E16="N/A", " ", IF(C16="N/A", " ",IF(AND(C16=0,E16=0,),"N/A",IF(ABS(C16)=0, "N/A", ((E16-C16)/ABS(C16))*100))))</x:f>
      </x:c>
      <x:c r="G16" s="54">
        <x:f t="array" ref="G16:G16">IF(G8&lt;DATEVALUE("3/31/2023"),"N/A",ALQ0061_C4)</x:f>
      </x:c>
      <x:c r="H16" s="119">
        <x:f>IF(G16="N/A", " ", IF(E16="N/A", " ",IF(AND(E16=0,G16=0,),"N/A",IF(ABS(E16)=0, "N/A", ((G16-E16)/ABS(E16))*100))))</x:f>
      </x:c>
      <x:c r="I16" s="54">
        <x:f t="array" ref="I16:I16">IF(I8&lt;DATEVALUE("3/31/2023"),"N/A",ALQ0061_C5)</x:f>
      </x:c>
      <x:c r="J16" s="119">
        <x:f>IF(I16="N/A", " ", IF(G16="N/A", " ",IF(AND(G16=0,I16=0,),"N/A",IF(ABS(G16)=0, "N/A",((I16-G16)/ABS(G16))*100))))</x:f>
      </x:c>
    </x:row>
    <x:row r="17" spans="1:13" ht="13.15" customHeight="1" x14ac:dyDescent="0.2">
      <x:c r="A17" s="178" t="s">
        <x:v>1071</x:v>
      </x:c>
      <x:c r="B17" s="54">
        <x:f t="array" ref="B17:B17">IF(B8&lt;DATEVALUE("3/31/2023"),"N/A",ALQ0062_C1)</x:f>
      </x:c>
      <x:c r="C17" s="54">
        <x:f t="array" ref="C17:C17">IF(C8&lt;DATEVALUE("3/31/2023"),"N/A",ALQ0062_C2)</x:f>
      </x:c>
      <x:c r="D17" s="119">
        <x:f>IF(C17="N/A", " ", IF(B17="N/A", " ",IF(AND(B17=0,C17=0,),"N/A",IF(ABS(B17)=0, "N/A", ((C17-B17)/ABS(B17))*100))))</x:f>
      </x:c>
      <x:c r="E17" s="54">
        <x:f t="array" ref="E17:E17">IF(E8&lt;DATEVALUE("3/31/2023"),"N/A",ALQ0062_C3)</x:f>
      </x:c>
      <x:c r="F17" s="119">
        <x:f>IF(E17="N/A", " ", IF(C17="N/A", " ",IF(AND(C17=0,E17=0,),"N/A",IF(ABS(C17)=0, "N/A", ((E17-C17)/ABS(C17))*100))))</x:f>
      </x:c>
      <x:c r="G17" s="54">
        <x:f t="array" ref="G17:G17">IF(G8&lt;DATEVALUE("3/31/2023"),"N/A",ALQ0062_C4)</x:f>
      </x:c>
      <x:c r="H17" s="119">
        <x:f>IF(G17="N/A", " ", IF(E17="N/A", " ",IF(AND(E17=0,G17=0,),"N/A",IF(ABS(E17)=0, "N/A", ((G17-E17)/ABS(E17))*100))))</x:f>
      </x:c>
      <x:c r="I17" s="54">
        <x:f t="array" ref="I17:I17">IF(I8&lt;DATEVALUE("3/31/2023"),"N/A",ALQ0062_C5)</x:f>
      </x:c>
      <x:c r="J17" s="119">
        <x:f>IF(I17="N/A", " ", IF(G17="N/A", " ",IF(AND(G17=0,I17=0,),"N/A",IF(ABS(G17)=0, "N/A",((I17-G17)/ABS(G17))*100))))</x:f>
      </x:c>
    </x:row>
    <x:row r="18" spans="1:13" ht="13.15" customHeight="1" x14ac:dyDescent="0.2">
      <x:c r="A18" s="178" t="s">
        <x:v>1072</x:v>
      </x:c>
      <x:c r="B18" s="54">
        <x:f>IF(B8&lt;DATEVALUE("6/30/2013"),"N/A",A884D_C1)</x:f>
      </x:c>
      <x:c r="C18" s="54">
        <x:f>IF(C8&lt;DATEVALUE("6/30/2013"),"N/A",A884D_C2)</x:f>
      </x:c>
      <x:c r="D18" s="119">
        <x:f>IF(C18="N/A", " ", IF(B18="N/A", " ",IF(AND(B18=0,C18=0,),"N/A",IF(ABS(B18)=0, "N/A", ((C18-B18)/ABS(B18))*100))))</x:f>
      </x:c>
      <x:c r="E18" s="54">
        <x:f>IF(E8&lt;DATEVALUE("6/30/2013"),"N/A",A884D_C3)</x:f>
      </x:c>
      <x:c r="F18" s="119">
        <x:f>IF(E18="N/A", " ", IF(C18="N/A", " ",IF(AND(C18=0,E18=0,),"N/A",IF(ABS(C18)=0, "N/A", ((E18-C18)/ABS(C18))*100))))</x:f>
      </x:c>
      <x:c r="G18" s="54">
        <x:f>IF(G8&lt;DATEVALUE("6/30/2013"),"N/A",A884D_C4)</x:f>
      </x:c>
      <x:c r="H18" s="119">
        <x:f>IF(G18="N/A", " ", IF(E18="N/A", " ",IF(AND(E18=0,G18=0,),"N/A",IF(ABS(E18)=0, "N/A", ((G18-E18)/ABS(E18))*100))))</x:f>
      </x:c>
      <x:c r="I18" s="54">
        <x:f>IF(I8&lt;DATEVALUE("6/30/2013"),"N/A",A884D_C5)</x:f>
      </x:c>
      <x:c r="J18" s="119">
        <x:f>IF(I18="N/A", " ", IF(G18="N/A", " ",IF(AND(G18=0,I18=0,),"N/A",IF(ABS(G18)=0, "N/A",((I18-G18)/ABS(G18))*100))))</x:f>
      </x:c>
    </x:row>
    <x:row r="19" spans="1:13" ht="13.15" customHeight="1" x14ac:dyDescent="0.2">
      <x:c r="A19" s="202" t="s">
        <x:v>1073</x:v>
      </x:c>
      <x:c r="B19" s="54">
        <x:f>IF(B8&lt;DATEVALUE("6/30/2006"),"N/A",A881_C1)</x:f>
      </x:c>
      <x:c r="C19" s="54">
        <x:f>IF(C8&lt;DATEVALUE("6/30/2006"),"N/A",A881_C2)</x:f>
      </x:c>
      <x:c r="D19" s="119">
        <x:f>IF(C19="N/A", " ", IF(B19="N/A", " ",IF(AND(B19=0,C19=0,),"N/A",IF(ABS(B19)=0, "N/A", ((C19-B19)/ABS(B19))*100))))</x:f>
      </x:c>
      <x:c r="E19" s="54">
        <x:f>IF(E8&lt;DATEVALUE("6/30/2006"),"N/A",A881_C3)</x:f>
      </x:c>
      <x:c r="F19" s="119">
        <x:f>IF(E19="N/A", " ", IF(C19="N/A", " ",IF(AND(C19=0,E19=0,),"N/A",IF(ABS(C19)=0, "N/A", ((E19-C19)/ABS(C19))*100))))</x:f>
      </x:c>
      <x:c r="G19" s="54">
        <x:f>IF(G8&lt;DATEVALUE("6/30/2006"),"N/A",A881_C4)</x:f>
      </x:c>
      <x:c r="H19" s="119">
        <x:f>IF(G19="N/A", " ", IF(E19="N/A", " ",IF(AND(E19=0,G19=0,),"N/A",IF(ABS(E19)=0, "N/A", ((G19-E19)/ABS(E19))*100))))</x:f>
      </x:c>
      <x:c r="I19" s="54">
        <x:f>IF(I8&lt;DATEVALUE("6/30/2006"),"N/A",A881_C5)</x:f>
      </x:c>
      <x:c r="J19" s="119">
        <x:f>IF(I19="N/A", " ", IF(G19="N/A", " ",IF(AND(G19=0,I19=0,),"N/A",IF(ABS(G19)=0, "N/A",((I19-G19)/ABS(G19))*100))))</x:f>
      </x:c>
    </x:row>
    <x:row r="20" spans="1:13" ht="13.15" customHeight="1" x14ac:dyDescent="0.2">
      <x:c r="A20" s="202" t="s">
        <x:v>1074</x:v>
      </x:c>
      <x:c r="B20" s="54"/>
      <x:c r="C20" s="54"/>
      <x:c r="D20" s="119"/>
      <x:c r="E20" s="54"/>
      <x:c r="F20" s="119"/>
      <x:c r="G20" s="54"/>
      <x:c r="H20" s="119"/>
      <x:c r="I20" s="54"/>
      <x:c r="J20" s="119"/>
    </x:row>
    <x:row r="21" spans="1:13" ht="13.15" customHeight="1" x14ac:dyDescent="0.2">
      <x:c r="A21" s="178" t="s">
        <x:v>1066</x:v>
      </x:c>
      <x:c r="B21" s="54">
        <x:f>IF(B8&lt;DATEVALUE("3/31/2009"),"N/A", IF(B8&lt;=DATEVALUE("03/31/2013"),(A885A_C1 + A885B_C1), IF(B8&lt;=DATEVALUE("12/31/2021"), A885D_C1, IF(B8&lt;=DATEVALUE("12/31/2022"),(A885A_C1 + ALQ0034_C1), A885A_C1))))</x:f>
      </x:c>
      <x:c r="C21" s="54">
        <x:f>IF(C8&lt;DATEVALUE("3/31/2009"),"N/A", IF(C8&lt;=DATEVALUE("03/31/2013"),(A885A_C2 + A885B_C2), IF(C8&lt;=DATEVALUE("12/31/2021"), A885D_C2, IF(C8&lt;=DATEVALUE("12/31/2022"),(A885A_C2 + ALQ0034_C2), A885A_C2))))</x:f>
      </x:c>
      <x:c r="D21" s="119">
        <x:f>IF(C21="N/A", " ", IF(B21="N/A", " ",IF(AND(B21=0,C21=0,),"N/A",IF(ABS(B21)=0, "N/A", ((C21-B21)/ABS(B21))*100))))</x:f>
      </x:c>
      <x:c r="E21" s="54">
        <x:f>IF(E8&lt;DATEVALUE("3/31/2009"),"N/A", IF(E8&lt;=DATEVALUE("03/31/2013"),(A885A_C3 + A885B_C3), IF(E8&lt;=DATEVALUE("12/31/2021"), A885D_C3, IF(E8&lt;=DATEVALUE("12/31/2022"),(A885A_C3 + ALQ0034_C3), A885A_C3))))</x:f>
      </x:c>
      <x:c r="F21" s="119">
        <x:f>IF(E21="N/A", " ", IF(C21="N/A", " ",IF(AND(C21=0,E21=0,),"N/A",IF(ABS(C21)=0, "N/A", ((E21-C21)/ABS(C21))*100))))</x:f>
      </x:c>
      <x:c r="G21" s="54">
        <x:f>IF(G8&lt;DATEVALUE("3/31/2009"),"N/A", IF(G8&lt;=DATEVALUE("03/31/2013"),(A885A_C4 + A885B_C4), IF(G8&lt;=DATEVALUE("12/31/2021"), A885D_C4, IF(G8&lt;=DATEVALUE("12/31/2022"),(A885A_C4 + ALQ0034_C4), A885A_C4))))</x:f>
      </x:c>
      <x:c r="H21" s="119">
        <x:f>IF(G21="N/A", " ", IF(E21="N/A", " ",IF(AND(E21=0,G21=0,),"N/A",IF(ABS(E21)=0, "N/A", ((G21-E21)/ABS(E21))*100))))</x:f>
      </x:c>
      <x:c r="I21" s="54">
        <x:f>IF(I8&lt;DATEVALUE("3/31/2009"),"N/A", IF(I8&lt;=DATEVALUE("03/31/2013"),(A885A_C5 + A885B_C5), IF(I8&lt;=DATEVALUE("12/31/2021"), A885D_C5, IF(I8&lt;=DATEVALUE("12/31/2022"),(A885A_C5 + ALQ0034_C5), A885A_C5))))</x:f>
      </x:c>
      <x:c r="J21" s="119">
        <x:f>IF(I21="N/A", " ", IF(G21="N/A", " ",IF(AND(G21=0,I21=0,),"N/A",IF(ABS(G21)=0, "N/A",((I21-G21)/ABS(G21))*100))))</x:f>
      </x:c>
    </x:row>
    <x:row r="22" spans="1:13" ht="13.15" customHeight="1" x14ac:dyDescent="0.2">
      <x:c r="A22" s="178" t="s">
        <x:v>1067</x:v>
      </x:c>
      <x:c r="B22" s="54">
        <x:f>IF(B8&lt;DATEVALUE("6/30/2013"),"N/A", IF(B8&lt;=DATEVALUE("12/31/2021"), A885D1_C1, IF(B8&lt;=DATEVALUE("12/31/2022"), A885A1_C1 + ALQ0038_C1,A885A1_C1)))</x:f>
      </x:c>
      <x:c r="C22" s="54">
        <x:f>IF(C8&lt;DATEVALUE("6/30/2013"),"N/A", IF(C8&lt;=DATEVALUE("12/31/2021"), A885D1_C2, IF(C8&lt;=DATEVALUE("12/31/2022"), A885A1_C2 + ALQ0038_C2,A885A1_C2)))</x:f>
      </x:c>
      <x:c r="D22" s="119">
        <x:f>IF(C22="N/A", " ", IF(B22="N/A", " ",IF(AND(B22=0,C22=0,),"N/A",IF(ABS(B22)=0, "N/A", ((C22-B22)/ABS(B22))*100))))</x:f>
      </x:c>
      <x:c r="E22" s="54">
        <x:f>IF(E8&lt;DATEVALUE("6/30/2013"),"N/A", IF(E8&lt;=DATEVALUE("12/31/2021"), A885D1_C3, IF(E8&lt;=DATEVALUE("12/31/2022"), A885A1_C3 + ALQ0038_C3,A885A1_C3)))</x:f>
      </x:c>
      <x:c r="F22" s="119">
        <x:f>IF(E22="N/A", " ", IF(C22="N/A", " ",IF(AND(C22=0,E22=0,),"N/A",IF(ABS(C22)=0, "N/A", ((E22-C22)/ABS(C22))*100))))</x:f>
      </x:c>
      <x:c r="G22" s="54">
        <x:f>IF(G8&lt;DATEVALUE("6/30/2013"),"N/A", IF(G8&lt;=DATEVALUE("12/31/2021"), A885D1_C4, IF(G8&lt;=DATEVALUE("12/31/2022"), A885A1_C4 + ALQ0038_C4,A885A1_C4)))</x:f>
      </x:c>
      <x:c r="H22" s="119">
        <x:f>IF(G22="N/A", " ", IF(E22="N/A", " ",IF(AND(E22=0,G22=0,),"N/A",IF(ABS(E22)=0, "N/A", ((G22-E22)/ABS(E22))*100))))</x:f>
      </x:c>
      <x:c r="I22" s="54">
        <x:f>IF(I8&lt;DATEVALUE("6/30/2013"),"N/A", IF(I8&lt;=DATEVALUE("12/31/2021"), A885D1_C5, IF(I8&lt;=DATEVALUE("12/31/2022"), A885A1_C5 + ALQ0038_C5,A885A1_C5)))</x:f>
      </x:c>
      <x:c r="J22" s="119">
        <x:f>IF(I22="N/A", " ", IF(G22="N/A", " ",IF(AND(G22=0,I22=0,),"N/A",IF(ABS(G22)=0, "N/A",((I22-G22)/ABS(G22))*100))))</x:f>
      </x:c>
    </x:row>
    <x:row r="23" spans="1:13" ht="13.15" customHeight="1" x14ac:dyDescent="0.2">
      <x:c r="A23" s="178" t="s">
        <x:v>1068</x:v>
      </x:c>
      <x:c r="B23" s="54">
        <x:f>IF(B8&lt;DATEVALUE("6/30/2013"),"N/A", IF(B8&lt;=DATEVALUE("12/31/2021"),A885D3_C1, IF(B8&lt;=DATEVALUE("12/31/2022"),A885A3_C1 + ALQ0042_C1,A885A3_C1)))</x:f>
      </x:c>
      <x:c r="C23" s="54">
        <x:f>IF(C8&lt;DATEVALUE("6/30/2013"),"N/A", IF(C8&lt;=DATEVALUE("12/31/2021"),A885D3_C2, IF(C8&lt;=DATEVALUE("12/31/2022"),A885A3_C2 + ALQ0042_C2,A885A3_C2)))</x:f>
      </x:c>
      <x:c r="D23" s="119">
        <x:f>IF(C23="N/A", " ", IF(B23="N/A", " ",IF(AND(B23=0,C23=0,),"N/A",IF(ABS(B23)=0, "N/A", ((C23-B23)/ABS(B23))*100))))</x:f>
      </x:c>
      <x:c r="E23" s="54">
        <x:f>IF(E8&lt;DATEVALUE("6/30/2013"),"N/A", IF(E8&lt;=DATEVALUE("12/31/2021"),A885D3_C3, IF(E8&lt;=DATEVALUE("12/31/2022"),A885A3_C3 + ALQ0042_C3,A885A3_C3)))</x:f>
      </x:c>
      <x:c r="F23" s="119">
        <x:f>IF(E23="N/A", " ", IF(C23="N/A", " ",IF(AND(C23=0,E23=0,),"N/A",IF(ABS(C23)=0, "N/A", ((E23-C23)/ABS(C23))*100))))</x:f>
      </x:c>
      <x:c r="G23" s="54">
        <x:f>IF(G8&lt;DATEVALUE("6/30/2013"),"N/A", IF(G8&lt;=DATEVALUE("12/31/2021"),A885D3_C4, IF(G8&lt;=DATEVALUE("12/31/2022"),A885A3_C4 + ALQ0042_C4,A885A3_C4)))</x:f>
      </x:c>
      <x:c r="H23" s="119">
        <x:f>IF(G23="N/A", " ", IF(E23="N/A", " ",IF(AND(E23=0,G23=0,),"N/A",IF(ABS(E23)=0, "N/A", ((G23-E23)/ABS(E23))*100))))</x:f>
      </x:c>
      <x:c r="I23" s="54">
        <x:f>IF(I8&lt;DATEVALUE("6/30/2013"),"N/A", IF(I8&lt;=DATEVALUE("12/31/2021"),A885D3_C5, IF(I8&lt;=DATEVALUE("12/31/2022"),A885A3_C5 + ALQ0042_C5,A885A3_C5)))</x:f>
      </x:c>
      <x:c r="J23" s="119">
        <x:f>IF(I23="N/A", " ", IF(G23="N/A", " ",IF(AND(G23=0,I23=0,),"N/A",IF(ABS(G23)=0, "N/A",((I23-G23)/ABS(G23))*100))))</x:f>
      </x:c>
    </x:row>
    <x:row r="24" spans="1:13" ht="13.15" customHeight="1" x14ac:dyDescent="0.2">
      <x:c r="A24" s="178" t="s">
        <x:v>1069</x:v>
      </x:c>
      <x:c r="B24" s="54">
        <x:f>IF(B8&lt;DATEVALUE("6/30/2013"), "N/A", IF(B8&lt;=DATEVALUE("12/31/2021"), A885D4_C1,ALQ0044_C1))</x:f>
      </x:c>
      <x:c r="C24" s="54">
        <x:f>IF(C8&lt;DATEVALUE("6/30/2013"), "N/A", IF(C8&lt;=DATEVALUE("12/31/2021"), A885D4_C2,ALQ0044_C2))</x:f>
      </x:c>
      <x:c r="D24" s="119">
        <x:f>IF(C24="N/A", " ", IF(B24="N/A", " ",IF(AND(B24=0,C24=0,),"N/A",IF(ABS(B24)=0, "N/A", ((C24-B24)/ABS(B24))*100))))</x:f>
      </x:c>
      <x:c r="E24" s="54">
        <x:f>IF(E8&lt;DATEVALUE("6/30/2013"), "N/A", IF(E8&lt;=DATEVALUE("12/31/2021"), A885D4_C3,ALQ0044_C3))</x:f>
      </x:c>
      <x:c r="F24" s="119">
        <x:f>IF(E24="N/A", " ", IF(C24="N/A", " ",IF(AND(C24=0,E24=0,),"N/A",IF(ABS(C24)=0, "N/A", ((E24-C24)/ABS(C24))*100))))</x:f>
      </x:c>
      <x:c r="G24" s="54">
        <x:f>IF(G8&lt;DATEVALUE("6/30/2013"), "N/A", IF(G8&lt;=DATEVALUE("12/31/2021"), A885D4_C4,ALQ0044_C4))</x:f>
      </x:c>
      <x:c r="H24" s="119">
        <x:f>IF(G24="N/A", " ", IF(E24="N/A", " ",IF(AND(E24=0,G24=0,),"N/A",IF(ABS(E24)=0, "N/A", ((G24-E24)/ABS(E24))*100))))</x:f>
      </x:c>
      <x:c r="I24" s="54">
        <x:f>IF(I8&lt;DATEVALUE("6/30/2013"), "N/A", IF(I8&lt;=DATEVALUE("12/31/2021"), A885D4_C5,ALQ0044_C5))</x:f>
      </x:c>
      <x:c r="J24" s="119">
        <x:f>IF(I24="N/A", " ", IF(G24="N/A", " ",IF(AND(G24=0,I24=0,),"N/A",IF(ABS(G24)=0, "N/A",((I24-G24)/ABS(G24))*100))))</x:f>
      </x:c>
    </x:row>
    <x:row r="25" spans="1:13" ht="24.75" customHeight="1" x14ac:dyDescent="0.2">
      <x:c r="A25" s="178" t="s">
        <x:v>1070</x:v>
      </x:c>
      <x:c r="B25" s="54">
        <x:f>IF(B8&lt;DATEVALUE("6/30/2013"),"N/A", IF(B8&lt;=DATEVALUE("12/31/2021"), A885D5_C1 - ALC0085_C1,ALQ0046_C1))</x:f>
      </x:c>
      <x:c r="C25" s="54">
        <x:f>IF(C8&lt;DATEVALUE("6/30/2013"),"N/A", IF(C8&lt;=DATEVALUE("12/31/2021"), A885D5_C2 - ALC0085_C2,ALQ0046_C2))</x:f>
      </x:c>
      <x:c r="D25" s="119">
        <x:f>IF(C25="N/A", " ", IF(B25="N/A", " ",IF(AND(B25=0,C25=0,),"N/A",IF(ABS(B25)=0, "N/A", ((C25-B25)/ABS(B25))*100))))</x:f>
      </x:c>
      <x:c r="E25" s="54">
        <x:f>IF(E8&lt;DATEVALUE("6/30/2013"),"N/A", IF(E8&lt;=DATEVALUE("12/31/2021"), A885D5_C3 - ALC0085_C3,ALQ0046_C3))</x:f>
      </x:c>
      <x:c r="F25" s="119">
        <x:f>IF(E25="N/A", " ", IF(C25="N/A", " ",IF(AND(C25=0,E25=0,),"N/A",IF(ABS(C25)=0, "N/A", ((E25-C25)/ABS(C25))*100))))</x:f>
      </x:c>
      <x:c r="G25" s="54">
        <x:f>IF(G8&lt;DATEVALUE("6/30/2013"),"N/A", IF(G8&lt;=DATEVALUE("12/31/2021"), A885D5_C4 - ALC0085_C4,ALQ0046_C4))</x:f>
      </x:c>
      <x:c r="H25" s="119">
        <x:f>IF(G25="N/A", " ", IF(E25="N/A", " ",IF(AND(E25=0,G25=0,),"N/A",IF(ABS(E25)=0, "N/A", ((G25-E25)/ABS(E25))*100))))</x:f>
      </x:c>
      <x:c r="I25" s="54">
        <x:f>IF(I8&lt;DATEVALUE("6/30/2013"),"N/A", IF(I8&lt;=DATEVALUE("12/31/2021"), A885D5_C5 - ALC0085_C5,ALQ0046_C5))</x:f>
      </x:c>
      <x:c r="J25" s="119">
        <x:f>IF(I25="N/A", " ", IF(G25="N/A", " ",IF(AND(G25=0,I25=0,),"N/A",IF(ABS(G25)=0, "N/A",((I25-G25)/ABS(G25))*100))))</x:f>
      </x:c>
    </x:row>
    <x:row r="26" spans="1:13" ht="13.15" customHeight="1" x14ac:dyDescent="0.2">
      <x:c r="A26" s="178" t="s">
        <x:v>1071</x:v>
      </x:c>
      <x:c r="B26" s="54">
        <x:f>IF(B8&lt;DATEVALUE("06/30/2020"),"N/A",ALC0085_C1)</x:f>
      </x:c>
      <x:c r="C26" s="54">
        <x:f>IF(C8&lt;DATEVALUE("06/30/2020"),"N/A",ALC0085_C2)</x:f>
      </x:c>
      <x:c r="D26" s="119">
        <x:f>IF(C26="N/A", " ", IF(B26="N/A", " ",IF(AND(B26=0,C26=0,),"N/A",IF(ABS(B26)=0, "N/A", ((C26-B26)/ABS(B26))*100))))</x:f>
      </x:c>
      <x:c r="E26" s="54">
        <x:f>IF(E8&lt;DATEVALUE("06/30/2020"),"N/A",ALC0085_C3)</x:f>
      </x:c>
      <x:c r="F26" s="119">
        <x:f>IF(E26="N/A", " ", IF(C26="N/A", " ",IF(AND(C26=0,E26=0,),"N/A",IF(ABS(C26)=0, "N/A", ((E26-C26)/ABS(C26))*100))))</x:f>
      </x:c>
      <x:c r="G26" s="54">
        <x:f>IF(G8&lt;DATEVALUE("06/30/2020"),"N/A",ALC0085_C4)</x:f>
      </x:c>
      <x:c r="H26" s="119">
        <x:f>IF(G26="N/A", " ", IF(E26="N/A", " ",IF(AND(E26=0,G26=0,),"N/A",IF(ABS(E26)=0, "N/A", ((G26-E26)/ABS(E26))*100))))</x:f>
      </x:c>
      <x:c r="I26" s="54">
        <x:f>IF(I8&lt;DATEVALUE("06/30/2020"),"N/A",ALC0085_C5)</x:f>
      </x:c>
      <x:c r="J26" s="119">
        <x:f>IF(I26="N/A", " ", IF(G26="N/A", " ",IF(AND(G26=0,I26=0,),"N/A",IF(ABS(G26)=0, "N/A",((I26-G26)/ABS(G26))*100))))</x:f>
      </x:c>
    </x:row>
    <x:row r="27" spans="1:13" ht="13.15" customHeight="1" x14ac:dyDescent="0.2">
      <x:c r="A27" s="178" t="s">
        <x:v>1072</x:v>
      </x:c>
      <x:c r="B27" s="54">
        <x:f>IF(B8&lt;DATEVALUE("6/30/2013"),"N/A", IF(B8&lt;=DATEVALUE("12/31/2021"),A885D2_C1, IF(B8&lt;=DATEVALUE("12/31/2022"),A885A2_C1 + ALQ0052_C1,A885A2_C1)))</x:f>
      </x:c>
      <x:c r="C27" s="54">
        <x:f>IF(C8&lt;DATEVALUE("6/30/2013"),"N/A", IF(C8&lt;=DATEVALUE("12/31/2021"),A885D2_C2, IF(C8&lt;=DATEVALUE("12/31/2022"),A885A2_C2 + ALQ0052_C2,A885A2_C2)))</x:f>
      </x:c>
      <x:c r="D27" s="119">
        <x:f>IF(C27="N/A", " ", IF(B27="N/A", " ",IF(AND(B27=0,C27=0,),"N/A",IF(ABS(B27)=0, "N/A", ((C27-B27)/ABS(B27))*100))))</x:f>
      </x:c>
      <x:c r="E27" s="54">
        <x:f>IF(E8&lt;DATEVALUE("6/30/2013"),"N/A", IF(E8&lt;=DATEVALUE("12/31/2021"),A885D2_C3, IF(E8&lt;=DATEVALUE("12/31/2022"),A885A2_C3 + ALQ0052_C3,A885A2_C3)))</x:f>
      </x:c>
      <x:c r="F27" s="119">
        <x:f>IF(E27="N/A", " ", IF(C27="N/A", " ",IF(AND(C27=0,E27=0,),"N/A",IF(ABS(C27)=0, "N/A", ((E27-C27)/ABS(C27))*100))))</x:f>
      </x:c>
      <x:c r="G27" s="54">
        <x:f>IF(G8&lt;DATEVALUE("6/30/2013"),"N/A", IF(G8&lt;=DATEVALUE("12/31/2021"),A885D2_C4, IF(G8&lt;=DATEVALUE("12/31/2022"),A885A2_C4 + ALQ0052_C4,A885A2_C4)))</x:f>
      </x:c>
      <x:c r="H27" s="119">
        <x:f>IF(G27="N/A", " ", IF(E27="N/A", " ",IF(AND(E27=0,G27=0,),"N/A",IF(ABS(E27)=0, "N/A", ((G27-E27)/ABS(E27))*100))))</x:f>
      </x:c>
      <x:c r="I27" s="54">
        <x:f>IF(I8&lt;DATEVALUE("6/30/2013"),"N/A", IF(I8&lt;=DATEVALUE("12/31/2021"),A885D2_C5, IF(I8&lt;=DATEVALUE("12/31/2022"),A885A2_C5 + ALQ0052_C5,A885A2_C5)))</x:f>
      </x:c>
      <x:c r="J27" s="119">
        <x:f>IF(I27="N/A", " ", IF(G27="N/A", " ",IF(AND(G27=0,I27=0,),"N/A",IF(ABS(G27)=0, "N/A",((I27-G27)/ABS(G27))*100))))</x:f>
      </x:c>
    </x:row>
    <x:row r="28" spans="1:13" ht="13.15" customHeight="1" x14ac:dyDescent="0.2">
      <x:c r="A28" s="202" t="s">
        <x:v>1075</x:v>
      </x:c>
      <x:c r="B28" s="54">
        <x:f>IF(B8&lt;DATEVALUE("6/30/2013"),"N/A", IF(B8&lt;=DATEVALUE("12/31/2021"),A885D6_C1, IF(B8&lt;=DATEVALUE("12/31/2022"), A885A4_C1 + ALQ0056_C1,A885A4_C1)))</x:f>
      </x:c>
      <x:c r="C28" s="54">
        <x:f>IF(C8&lt;DATEVALUE("6/30/2013"),"N/A", IF(C8&lt;=DATEVALUE("12/31/2021"),A885D6_C2, IF(C8&lt;=DATEVALUE("12/31/2022"), A885A4_C2 + ALQ0056_C2,A885A4_C2)))</x:f>
      </x:c>
      <x:c r="D28" s="119">
        <x:f>IF(C28="N/A", " ", IF(B28="N/A", " ",IF(AND(B28=0,C28=0,),"N/A",IF(ABS(B28)=0, "N/A", ((C28-B28)/ABS(B28))*100))))</x:f>
      </x:c>
      <x:c r="E28" s="54">
        <x:f>IF(E8&lt;DATEVALUE("6/30/2013"),"N/A", IF(E8&lt;=DATEVALUE("12/31/2021"),A885D6_C3, IF(E8&lt;=DATEVALUE("12/31/2022"), A885A4_C3 + ALQ0056_C3,A885A4_C3)))</x:f>
      </x:c>
      <x:c r="F28" s="119">
        <x:f>IF(E28="N/A", " ", IF(C28="N/A", " ",IF(AND(C28=0,E28=0,),"N/A",IF(ABS(C28)=0, "N/A", ((E28-C28)/ABS(C28))*100))))</x:f>
      </x:c>
      <x:c r="G28" s="54">
        <x:f>IF(G8&lt;DATEVALUE("6/30/2013"),"N/A", IF(G8&lt;=DATEVALUE("12/31/2021"),A885D6_C4, IF(G8&lt;=DATEVALUE("12/31/2022"), A885A4_C4 + ALQ0056_C4,A885A4_C4)))</x:f>
      </x:c>
      <x:c r="H28" s="119">
        <x:f>IF(G28="N/A", " ", IF(E28="N/A", " ",IF(AND(E28=0,G28=0,),"N/A",IF(ABS(E28)=0, "N/A", ((G28-E28)/ABS(E28))*100))))</x:f>
      </x:c>
      <x:c r="I28" s="54">
        <x:f>IF(I8&lt;DATEVALUE("6/30/2013"),"N/A", IF(I8&lt;=DATEVALUE("12/31/2021"),A885D6_C5, IF(I8&lt;=DATEVALUE("12/31/2022"), A885A4_C5 + ALQ0056_C5,A885A4_C5)))</x:f>
      </x:c>
      <x:c r="J28" s="119">
        <x:f>IF(I28="N/A", " ", IF(G28="N/A", " ",IF(AND(G28=0,I28=0,),"N/A",IF(ABS(G28)=0, "N/A",((I28-G28)/ABS(G28))*100))))</x:f>
      </x:c>
    </x:row>
    <x:row r="29" spans="1:13" ht="13.15" customHeight="1" x14ac:dyDescent="0.2">
      <x:c r="A29" s="202" t="s">
        <x:v>1076</x:v>
      </x:c>
      <x:c r="B29" s="54"/>
      <x:c r="C29" s="54"/>
      <x:c r="D29" s="119"/>
      <x:c r="E29" s="54"/>
      <x:c r="F29" s="119"/>
      <x:c r="G29" s="54"/>
      <x:c r="H29" s="119"/>
      <x:c r="I29" s="54"/>
      <x:c r="J29" s="119"/>
    </x:row>
    <x:row r="30" spans="1:13" ht="13.15" customHeight="1" x14ac:dyDescent="0.2">
      <x:c r="A30" s="178" t="s">
        <x:v>1066</x:v>
      </x:c>
      <x:c r="B30" s="54">
        <x:f t="array" ref="B30:B30">IF(B8&lt;DATEVALUE("3/31/2022"),"N/A",ALQ0035_C1)</x:f>
      </x:c>
      <x:c r="C30" s="54">
        <x:f t="array" ref="C30:C30">IF(C8&lt;DATEVALUE("3/31/2022"),"N/A",ALQ0035_C2)</x:f>
      </x:c>
      <x:c r="D30" s="119">
        <x:f>IF(C30="N/A", " ", IF(B30="N/A", " ",IF(AND(B30=0,C30=0,),"N/A",IF(ABS(B30)=0, "N/A", ((C30-B30)/ABS(B30))*100))))</x:f>
      </x:c>
      <x:c r="E30" s="54">
        <x:f t="array" ref="E30:E30">IF(E8&lt;DATEVALUE("3/31/2022"),"N/A",ALQ0035_C3)</x:f>
      </x:c>
      <x:c r="F30" s="119">
        <x:f>IF(E30="N/A", " ", IF(C30="N/A", " ",IF(AND(C30=0,E30=0,),"N/A",IF(ABS(C30)=0, "N/A", ((E30-C30)/ABS(C30))*100))))</x:f>
      </x:c>
      <x:c r="G30" s="54">
        <x:f t="array" ref="G30:G30">IF(G8&lt;DATEVALUE("3/31/2022"),"N/A",ALQ0035_C4)</x:f>
      </x:c>
      <x:c r="H30" s="119">
        <x:f>IF(G30="N/A", " ", IF(E30="N/A", " ",IF(AND(E30=0,G30=0,),"N/A",IF(ABS(E30)=0, "N/A", ((G30-E30)/ABS(E30))*100))))</x:f>
      </x:c>
      <x:c r="I30" s="54">
        <x:f t="array" ref="I30:I30">IF(I8&lt;DATEVALUE("3/31/2022"),"N/A",ALQ0035_C5)</x:f>
      </x:c>
      <x:c r="J30" s="119">
        <x:f>IF(I30="N/A", " ", IF(G30="N/A", " ",IF(AND(G30=0,I30=0,),"N/A",IF(ABS(G30)=0, "N/A",((I30-G30)/ABS(G30))*100))))</x:f>
      </x:c>
    </x:row>
    <x:row r="31" spans="1:13" ht="13.15" customHeight="1" x14ac:dyDescent="0.2">
      <x:c r="A31" s="178" t="s">
        <x:v>1067</x:v>
      </x:c>
      <x:c r="B31" s="54">
        <x:f>IF(B8&lt;DATEVALUE("3/31/2022"),"N/A",ALQ0039_C1)</x:f>
      </x:c>
      <x:c r="C31" s="54">
        <x:f>IF(C8&lt;DATEVALUE("3/31/2022"),"N/A",ALQ0039_C2)</x:f>
      </x:c>
      <x:c r="D31" s="119">
        <x:f>IF(C31="N/A", " ", IF(B31="N/A", " ",IF(AND(B31=0,C31=0,),"N/A",IF(ABS(B31)=0, "N/A", ((C31-B31)/ABS(B31))*100))))</x:f>
      </x:c>
      <x:c r="E31" s="54">
        <x:f>IF(E8&lt;DATEVALUE("3/31/2022"),"N/A",ALQ0039_C3)</x:f>
      </x:c>
      <x:c r="F31" s="119">
        <x:f>IF(E31="N/A", " ", IF(C31="N/A", " ",IF(AND(C31=0,E31=0,),"N/A",IF(ABS(C31)=0, "N/A", ((E31-C31)/ABS(C31))*100))))</x:f>
      </x:c>
      <x:c r="G31" s="54">
        <x:f>IF(G8&lt;DATEVALUE("3/31/2022"),"N/A",ALQ0039_C4)</x:f>
      </x:c>
      <x:c r="H31" s="119">
        <x:f>IF(G31="N/A", " ", IF(E31="N/A", " ",IF(AND(E31=0,G31=0,),"N/A",IF(ABS(E31)=0, "N/A", ((G31-E31)/ABS(E31))*100))))</x:f>
      </x:c>
      <x:c r="I31" s="54">
        <x:f>IF(I8&lt;DATEVALUE("3/31/2022"),"N/A",ALQ0039_C5)</x:f>
      </x:c>
      <x:c r="J31" s="119">
        <x:f>IF(I31="N/A", " ", IF(G31="N/A", " ",IF(AND(G31=0,I31=0,),"N/A",IF(ABS(G31)=0, "N/A",((I31-G31)/ABS(G31))*100))))</x:f>
      </x:c>
    </x:row>
    <x:row r="32" spans="1:13" ht="13.15" customHeight="1" x14ac:dyDescent="0.2">
      <x:c r="A32" s="178" t="s">
        <x:v>1068</x:v>
      </x:c>
      <x:c r="B32" s="54">
        <x:f>IF(B8&lt;DATEVALUE("3/31/2022"),"N/A",ALQ0043_C1)</x:f>
      </x:c>
      <x:c r="C32" s="54">
        <x:f>IF(C8&lt;DATEVALUE("3/31/2022"),"N/A",ALQ0043_C2)</x:f>
      </x:c>
      <x:c r="D32" s="119">
        <x:f>IF(C32="N/A", " ", IF(B32="N/A", " ",IF(AND(B32=0,C32=0,),"N/A",IF(ABS(B32)=0, "N/A", ((C32-B32)/ABS(B32))*100))))</x:f>
      </x:c>
      <x:c r="E32" s="54">
        <x:f>IF(E8&lt;DATEVALUE("3/31/2022"),"N/A",ALQ0043_C3)</x:f>
      </x:c>
      <x:c r="F32" s="119">
        <x:f>IF(E32="N/A", " ", IF(C32="N/A", " ",IF(AND(C32=0,E32=0,),"N/A",IF(ABS(C32)=0, "N/A", ((E32-C32)/ABS(C32))*100))))</x:f>
      </x:c>
      <x:c r="G32" s="54">
        <x:f>IF(G8&lt;DATEVALUE("3/31/2022"),"N/A",ALQ0043_C4)</x:f>
      </x:c>
      <x:c r="H32" s="119">
        <x:f>IF(G32="N/A", " ", IF(E32="N/A", " ",IF(AND(E32=0,G32=0,),"N/A",IF(ABS(E32)=0, "N/A", ((G32-E32)/ABS(E32))*100))))</x:f>
      </x:c>
      <x:c r="I32" s="54">
        <x:f>IF(I8&lt;DATEVALUE("3/31/2022"),"N/A",ALQ0043_C5)</x:f>
      </x:c>
      <x:c r="J32" s="119">
        <x:f>IF(I32="N/A", " ", IF(G32="N/A", " ",IF(AND(G32=0,I32=0,),"N/A",IF(ABS(G32)=0, "N/A",((I32-G32)/ABS(G32))*100))))</x:f>
      </x:c>
    </x:row>
    <x:row r="33" spans="1:13" ht="13.15" customHeight="1" x14ac:dyDescent="0.2">
      <x:c r="A33" s="178" t="s">
        <x:v>1069</x:v>
      </x:c>
      <x:c r="B33" s="54">
        <x:f>IF(B8&lt;DATEVALUE("3/31/2022"),"N/A",ALQ0045_C1)</x:f>
      </x:c>
      <x:c r="C33" s="54">
        <x:f>IF(C8&lt;DATEVALUE("3/31/2022"),"N/A",ALQ0045_C2)</x:f>
      </x:c>
      <x:c r="D33" s="119">
        <x:f>IF(C33="N/A", " ", IF(B33="N/A", " ",IF(AND(B33=0,C33=0,),"N/A",IF(ABS(B33)=0, "N/A", ((C33-B33)/ABS(B33))*100))))</x:f>
      </x:c>
      <x:c r="E33" s="54">
        <x:f>IF(E8&lt;DATEVALUE("3/31/2022"),"N/A",ALQ0045_C3)</x:f>
      </x:c>
      <x:c r="F33" s="119">
        <x:f>IF(E33="N/A", " ", IF(C33="N/A", " ",IF(AND(C33=0,E33=0,),"N/A",IF(ABS(C33)=0, "N/A", ((E33-C33)/ABS(C33))*100))))</x:f>
      </x:c>
      <x:c r="G33" s="54">
        <x:f>IF(G8&lt;DATEVALUE("3/31/2022"),"N/A",ALQ0045_C4)</x:f>
      </x:c>
      <x:c r="H33" s="119">
        <x:f>IF(G33="N/A", " ", IF(E33="N/A", " ",IF(AND(E33=0,G33=0,),"N/A",IF(ABS(E33)=0, "N/A", ((G33-E33)/ABS(E33))*100))))</x:f>
      </x:c>
      <x:c r="I33" s="54">
        <x:f>IF(I8&lt;DATEVALUE("3/31/2022"),"N/A",ALQ0045_C5)</x:f>
      </x:c>
      <x:c r="J33" s="119">
        <x:f>IF(I33="N/A", " ", IF(G33="N/A", " ",IF(AND(G33=0,I33=0,),"N/A",IF(ABS(G33)=0, "N/A",((I33-G33)/ABS(G33))*100))))</x:f>
      </x:c>
    </x:row>
    <x:row r="34" spans="1:13" ht="24" customHeight="1" x14ac:dyDescent="0.2">
      <x:c r="A34" s="178" t="s">
        <x:v>1077</x:v>
      </x:c>
      <x:c r="B34" s="54">
        <x:f t="array" ref="B34:B34">IF(B8&lt;DATEVALUE("3/31/2022"),"N/A",ALQ0047_C1)</x:f>
      </x:c>
      <x:c r="C34" s="54">
        <x:f t="array" ref="C34:C34">IF(C8&lt;DATEVALUE("3/31/2022"),"N/A",ALQ0047_C2)</x:f>
      </x:c>
      <x:c r="D34" s="119">
        <x:f>IF(C34="N/A", " ", IF(B34="N/A", " ",IF(AND(B34=0,C34=0,),"N/A",IF(ABS(B34)=0, "N/A", ((C34-B34)/ABS(B34))*100))))</x:f>
      </x:c>
      <x:c r="E34" s="54">
        <x:f t="array" ref="E34:E34">IF(E8&lt;DATEVALUE("3/31/2022"),"N/A",ALQ0047_C3)</x:f>
      </x:c>
      <x:c r="F34" s="119">
        <x:f>IF(E34="N/A", " ", IF(C34="N/A", " ",IF(AND(C34=0,E34=0,),"N/A",IF(ABS(C34)=0, "N/A", ((E34-C34)/ABS(C34))*100))))</x:f>
      </x:c>
      <x:c r="G34" s="54">
        <x:f t="array" ref="G34:G34">IF(G8&lt;DATEVALUE("3/31/2022"),"N/A",ALQ0047_C4)</x:f>
      </x:c>
      <x:c r="H34" s="119">
        <x:f>IF(G34="N/A", " ", IF(E34="N/A", " ",IF(AND(E34=0,G34=0,),"N/A",IF(ABS(E34)=0, "N/A", ((G34-E34)/ABS(E34))*100))))</x:f>
      </x:c>
      <x:c r="I34" s="54">
        <x:f t="array" ref="I34:I34">IF(I8&lt;DATEVALUE("3/31/2022"),"N/A",ALQ0047_C5)</x:f>
      </x:c>
      <x:c r="J34" s="119">
        <x:f>IF(I34="N/A", " ", IF(G34="N/A", " ",IF(AND(G34=0,I34=0,),"N/A",IF(ABS(G34)=0, "N/A",((I34-G34)/ABS(G34))*100))))</x:f>
      </x:c>
    </x:row>
    <x:row r="35" spans="1:13" ht="13.15" customHeight="1" x14ac:dyDescent="0.2">
      <x:c r="A35" s="178" t="s">
        <x:v>1071</x:v>
      </x:c>
      <x:c r="B35" s="54">
        <x:f>IF(B8&lt;DATEVALUE("6/30/2020"),"N/A",ALC0047_C1)</x:f>
      </x:c>
      <x:c r="C35" s="54">
        <x:f>IF(C8&lt;DATEVALUE("6/30/2020"),"N/A",ALC0047_C2)</x:f>
      </x:c>
      <x:c r="D35" s="119">
        <x:f>IF(C35="N/A", " ", IF(B35="N/A", " ",IF(AND(B35=0,C35=0,),"N/A",IF(ABS(B35)=0, "N/A", ((C35-B35)/ABS(B35))*100))))</x:f>
      </x:c>
      <x:c r="E35" s="54">
        <x:f>IF(E8&lt;DATEVALUE("6/30/2020"),"N/A",ALC0047_C3)</x:f>
      </x:c>
      <x:c r="F35" s="119">
        <x:f>IF(E35="N/A", " ", IF(C35="N/A", " ",IF(AND(C35=0,E35=0,),"N/A",IF(ABS(C35)=0, "N/A", ((E35-C35)/ABS(C35))*100))))</x:f>
      </x:c>
      <x:c r="G35" s="54">
        <x:f>IF(G8&lt;DATEVALUE("6/30/2020"),"N/A",ALC0047_C4)</x:f>
      </x:c>
      <x:c r="H35" s="119">
        <x:f>IF(G35="N/A", " ", IF(E35="N/A", " ",IF(AND(E35=0,G35=0,),"N/A",IF(ABS(E35)=0, "N/A", ((G35-E35)/ABS(E35))*100))))</x:f>
      </x:c>
      <x:c r="I35" s="54">
        <x:f>IF(I8&lt;DATEVALUE("6/30/2020"),"N/A",ALC0047_C5)</x:f>
      </x:c>
      <x:c r="J35" s="119">
        <x:f>IF(I35="N/A", " ", IF(G35="N/A", " ",IF(AND(G35=0,I35=0,),"N/A",IF(ABS(G35)=0, "N/A",((I35-G35)/ABS(G35))*100))))</x:f>
      </x:c>
    </x:row>
    <x:row r="36" spans="1:13" ht="13.15" customHeight="1" x14ac:dyDescent="0.2">
      <x:c r="A36" s="178" t="s">
        <x:v>1072</x:v>
      </x:c>
      <x:c r="B36" s="54">
        <x:f>IF(B8&lt;DATEVALUE("3/31/2022"),"N/A",ALQ0053_C1)</x:f>
      </x:c>
      <x:c r="C36" s="54">
        <x:f>IF(C8&lt;DATEVALUE("3/31/2022"),"N/A",ALQ0053_C2)</x:f>
      </x:c>
      <x:c r="D36" s="119">
        <x:f>IF(C36="N/A", " ", IF(B36="N/A", " ",IF(AND(B36=0,C36=0,),"N/A",IF(ABS(B36)=0, "N/A", ((C36-B36)/ABS(B36))*100))))</x:f>
      </x:c>
      <x:c r="E36" s="54">
        <x:f>IF(E8&lt;DATEVALUE("3/31/2022"),"N/A",ALQ0053_C3)</x:f>
      </x:c>
      <x:c r="F36" s="119">
        <x:f>IF(E36="N/A", " ", IF(C36="N/A", " ",IF(AND(C36=0,E36=0,),"N/A",IF(ABS(C36)=0, "N/A", ((E36-C36)/ABS(C36))*100))))</x:f>
      </x:c>
      <x:c r="G36" s="54">
        <x:f>IF(G8&lt;DATEVALUE("3/31/2022"),"N/A",ALQ0053_C4)</x:f>
      </x:c>
      <x:c r="H36" s="119">
        <x:f>IF(G36="N/A", " ", IF(E36="N/A", " ",IF(AND(E36=0,G36=0,),"N/A",IF(ABS(E36)=0, "N/A", ((G36-E36)/ABS(E36))*100))))</x:f>
      </x:c>
      <x:c r="I36" s="54">
        <x:f>IF(I8&lt;DATEVALUE("3/31/2022"),"N/A",ALQ0053_C5)</x:f>
      </x:c>
      <x:c r="J36" s="119">
        <x:f>IF(I36="N/A", " ", IF(G36="N/A", " ",IF(AND(G36=0,I36=0,),"N/A",IF(ABS(G36)=0, "N/A",((I36-G36)/ABS(G36))*100))))</x:f>
      </x:c>
    </x:row>
    <x:row r="37" spans="1:13" ht="13.15" customHeight="1" x14ac:dyDescent="0.2">
      <x:c r="A37" s="202" t="s">
        <x:v>1078</x:v>
      </x:c>
      <x:c r="B37" s="54">
        <x:f>IF(B8&lt;DATEVALUE("3/31/2009"),"NA",A878_C1)</x:f>
      </x:c>
      <x:c r="C37" s="54">
        <x:f>IF(C8&lt;DATEVALUE("3/31/2009"),"NA",A878_C2)</x:f>
      </x:c>
      <x:c r="D37" s="119">
        <x:f>IF(C37="N/A", " ", IF(B37="N/A", " ",IF(AND(B37=0,C37=0,),"N/A",IF(ABS(B37)=0, "N/A", ((C37-B37)/ABS(B37))*100))))</x:f>
      </x:c>
      <x:c r="E37" s="54">
        <x:f>IF(E8&lt;DATEVALUE("3/31/2009"),"NA",A878_C3)</x:f>
      </x:c>
      <x:c r="F37" s="119">
        <x:f>IF(E37="N/A", " ", IF(C37="N/A", " ",IF(AND(C37=0,E37=0,),"N/A",IF(ABS(C37)=0, "N/A", ((E37-C37)/ABS(C37))*100))))</x:f>
      </x:c>
      <x:c r="G37" s="54">
        <x:f>IF(G8&lt;DATEVALUE("3/31/2009"),"NA",A878_C4)</x:f>
      </x:c>
      <x:c r="H37" s="119">
        <x:f>IF(G37="N/A", " ", IF(E37="N/A", " ",IF(AND(E37=0,G37=0,),"N/A",IF(ABS(E37)=0, "N/A", ((G37-E37)/ABS(E37))*100))))</x:f>
      </x:c>
      <x:c r="I37" s="54">
        <x:f>IF(I8&lt;DATEVALUE("3/31/2009"),"NA",A878_C5)</x:f>
      </x:c>
      <x:c r="J37" s="119">
        <x:f>IF(I37="N/A", " ", IF(G37="N/A", " ",IF(AND(G37=0,I37=0,),"N/A",IF(ABS(G37)=0, "N/A",((I37-G37)/ABS(G37))*100))))</x:f>
      </x:c>
    </x:row>
    <x:row r="38" spans="1:13" ht="13.15" customHeight="1" x14ac:dyDescent="0.2">
      <x:c r="A38" s="178" t="s">
        <x:v>1079</x:v>
      </x:c>
      <x:c r="B38" s="54">
        <x:f>IF(B8&lt;DATEVALUE("06/30/2006"),"N/A",A865A_C1)</x:f>
      </x:c>
      <x:c r="C38" s="54">
        <x:f>IF(C8&lt;DATEVALUE("06/30/2006"),"N/A",A865A_C2)</x:f>
      </x:c>
      <x:c r="D38" s="119">
        <x:f>IF(C38="N/A", " ", IF(B38="N/A", " ",IF(AND(B38=0,C38=0,),"N/A",IF(ABS(B38)=0, "N/A", ((C38-B38)/ABS(B38))*100))))</x:f>
      </x:c>
      <x:c r="E38" s="54">
        <x:f>IF(E8&lt;DATEVALUE("06/30/2006"),"N/A",A865A_C3)</x:f>
      </x:c>
      <x:c r="F38" s="119">
        <x:f>IF(E38="N/A", " ", IF(C38="N/A", " ",IF(AND(C38=0,E38=0,),"N/A",IF(ABS(C38)=0, "N/A", ((E38-C38)/ABS(C38))*100))))</x:f>
      </x:c>
      <x:c r="G38" s="54">
        <x:f>IF(G8&lt;DATEVALUE("06/30/2006"),"N/A",A865A_C4)</x:f>
      </x:c>
      <x:c r="H38" s="119">
        <x:f>IF(G38="N/A", " ", IF(E38="N/A", " ",IF(AND(E38=0,G38=0,),"N/A",IF(ABS(E38)=0, "N/A", ((G38-E38)/ABS(E38))*100))))</x:f>
      </x:c>
      <x:c r="I38" s="54">
        <x:f>IF(I8&lt;DATEVALUE("06/30/2006"),"N/A",A865A_C5)</x:f>
      </x:c>
      <x:c r="J38" s="119">
        <x:f>IF(I38="N/A", " ", IF(G38="N/A", " ",IF(AND(G38=0,I38=0,),"N/A",IF(ABS(G38)=0, "N/A",((I38-G38)/ABS(G38))*100))))</x:f>
      </x:c>
    </x:row>
    <x:row r="39" spans="1:13" ht="13.15" customHeight="1" x14ac:dyDescent="0.2">
      <x:c r="A39" s="178" t="s">
        <x:v>1080</x:v>
      </x:c>
      <x:c r="B39" s="54">
        <x:f>IF(B8&lt;DATEVALUE("06/30/2006"),"N/A",A896_C1)</x:f>
      </x:c>
      <x:c r="C39" s="54">
        <x:f>IF(C8&lt;DATEVALUE("06/30/2006"),"N/A",A896_C2)</x:f>
      </x:c>
      <x:c r="D39" s="119">
        <x:f>IF(C39="N/A", " ", IF(B39="N/A", " ",IF(AND(B39=0,C39=0,),"N/A",IF(ABS(B39)=0, "N/A", ((C39-B39)/ABS(B39))*100))))</x:f>
      </x:c>
      <x:c r="E39" s="54">
        <x:f>IF(E8&lt;DATEVALUE("06/30/2006"),"N/A",A896_C3)</x:f>
      </x:c>
      <x:c r="F39" s="119">
        <x:f>IF(E39="N/A", " ", IF(C39="N/A", " ",IF(AND(C39=0,E39=0,),"N/A",IF(ABS(C39)=0, "N/A", ((E39-C39)/ABS(C39))*100))))</x:f>
      </x:c>
      <x:c r="G39" s="54">
        <x:f>IF(G8&lt;DATEVALUE("06/30/2006"),"N/A",A896_C4)</x:f>
      </x:c>
      <x:c r="H39" s="119">
        <x:f>IF(G39="N/A", " ", IF(E39="N/A", " ",IF(AND(E39=0,G39=0,),"N/A",IF(ABS(E39)=0, "N/A", ((G39-E39)/ABS(E39))*100))))</x:f>
      </x:c>
      <x:c r="I39" s="54">
        <x:f>IF(I8&lt;DATEVALUE("06/30/2006"),"N/A",A896_C5)</x:f>
      </x:c>
      <x:c r="J39" s="119">
        <x:f>IF(I39="N/A", " ", IF(G39="N/A", " ",IF(AND(G39=0,I39=0,),"N/A",IF(ABS(G39)=0, "N/A",((I39-G39)/ABS(G39))*100))))</x:f>
      </x:c>
    </x:row>
    <x:row r="40" spans="1:13" ht="13.15" customHeight="1" x14ac:dyDescent="0.2">
      <x:c r="A40" s="202" t="s">
        <x:v>1081</x:v>
      </x:c>
      <x:c r="B40" s="158"/>
      <x:c r="C40" s="158"/>
      <x:c r="D40" s="119"/>
      <x:c r="E40" s="158"/>
      <x:c r="F40" s="119"/>
      <x:c r="G40" s="107"/>
      <x:c r="H40" s="42"/>
      <x:c r="I40" s="158"/>
      <x:c r="J40" s="119"/>
    </x:row>
    <x:row r="41" spans="1:13" ht="13.15" customHeight="1" s="6" customFormat="1" x14ac:dyDescent="0.2">
      <x:c r="A41" s="178" t="s">
        <x:v>1082</x:v>
      </x:c>
      <x:c r="B41" s="54">
        <x:f>IF(B8&lt;DATEVALUE("03/31/2005"),"N/A",A883A_C1)</x:f>
      </x:c>
      <x:c r="C41" s="464">
        <x:f>IF(C8&lt;DATEVALUE("03/31/2005"),"N/A",A883A_C2)</x:f>
      </x:c>
      <x:c r="D41" s="119">
        <x:f>IF(C41="N/A", " ", IF(B41="N/A", " ",IF(AND(B41=0,C41=0,),"N/A",IF(ABS(B41)=0, "N/A", ((C41-B41)/ABS(B41))*100))))</x:f>
      </x:c>
      <x:c r="E41" s="54">
        <x:f>IF(E8&lt;DATEVALUE("03/31/2005"),"N/A",A883A_C3)</x:f>
      </x:c>
      <x:c r="F41" s="119">
        <x:f>IF(E41="N/A", " ", IF(C41="N/A", " ",IF(AND(C41=0,E41=0,),"N/A",IF(ABS(C41)=0, "N/A", ((E41-C41)/ABS(C41))*100))))</x:f>
      </x:c>
      <x:c r="G41" s="464">
        <x:f>IF(G8&lt;DATEVALUE("03/31/2005"),"N/A",A883A_C4)</x:f>
      </x:c>
      <x:c r="H41" s="119">
        <x:f>IF(G41="N/A", " ", IF(E41="N/A", " ",IF(AND(E41=0,G41=0,),"N/A",IF(ABS(E41)=0, "N/A", ((G41-E41)/ABS(E41))*100))))</x:f>
      </x:c>
      <x:c r="I41" s="464">
        <x:f>IF(I8&lt;DATEVALUE("03/31/2005"),"N/A",A883A_C5)</x:f>
      </x:c>
      <x:c r="J41" s="119">
        <x:f>IF(I41="N/A", " ", IF(G41="N/A", " ",IF(AND(G41=0,I41=0,),"N/A",IF(ABS(G41)=0, "N/A",((I41-G41)/ABS(G41))*100))))</x:f>
      </x:c>
    </x:row>
    <x:row r="42" spans="1:13" ht="13.15" customHeight="1" s="6" customFormat="1" x14ac:dyDescent="0.2">
      <x:c r="A42" s="101" t="s">
        <x:v>1083</x:v>
      </x:c>
      <x:c r="B42" s="54" cm="1">
        <x:f t="array" ref="B42:B42">IF(B8&lt;DATEVALUE("03/31/2005"),"N/A",A883B1_C1)</x:f>
      </x:c>
      <x:c r="C42" s="464">
        <x:f>IF(C8&lt;DATEVALUE("03/31/2005"),"N/A",A883B1_C2)</x:f>
      </x:c>
      <x:c r="D42" s="119">
        <x:f>IF(C42="N/A", " ", IF(B42="N/A", " ",IF(AND(B42=0,C42=0,),"N/A",IF(ABS(B42)=0, "N/A", ((C42-B42)/ABS(B42))*100))))</x:f>
      </x:c>
      <x:c r="E42" s="54">
        <x:f>IF(E8&lt;DATEVALUE("03/31/2005"),"N/A",A883B1_C3)</x:f>
      </x:c>
      <x:c r="F42" s="119">
        <x:f>IF(E42="N/A", " ", IF(C42="N/A", " ",IF(AND(C42=0,E42=0,),"N/A",IF(ABS(C42)=0, "N/A", ((E42-C42)/ABS(C42))*100))))</x:f>
      </x:c>
      <x:c r="G42" s="464">
        <x:f>IF(G8&lt;DATEVALUE("03/31/2005"),"N/A",A883B1_C4)</x:f>
      </x:c>
      <x:c r="H42" s="119">
        <x:f>IF(G42="N/A", " ", IF(E42="N/A", " ",IF(AND(E42=0,G42=0,),"N/A",IF(ABS(E42)=0, "N/A", ((G42-E42)/ABS(E42))*100))))</x:f>
      </x:c>
      <x:c r="I42" s="464">
        <x:f>IF(I8&lt;DATEVALUE("03/31/2005"),"N/A",A883B1_C5)</x:f>
      </x:c>
      <x:c r="J42" s="119">
        <x:f>IF(I42="N/A", " ", IF(G42="N/A", " ",IF(AND(G42=0,I42=0,),"N/A",IF(ABS(G42)=0, "N/A",((I42-G42)/ABS(G42))*100))))</x:f>
      </x:c>
    </x:row>
    <x:row r="43" spans="1:13" ht="13.15" customHeight="1" s="6" customFormat="1" x14ac:dyDescent="0.2">
      <x:c r="A43" s="101" t="s">
        <x:v>1084</x:v>
      </x:c>
      <x:c r="B43" s="54">
        <x:f>IF(B8&lt;DATEVALUE("03/31/2005"),"N/A",A883B2_C1)</x:f>
      </x:c>
      <x:c r="C43" s="464">
        <x:f>IF(C8&lt;DATEVALUE("03/31/2005"),"N/A",A883B2_C2)</x:f>
      </x:c>
      <x:c r="D43" s="119">
        <x:f>IF(C43="N/A", " ", IF(B43="N/A", " ",IF(AND(B43=0,C43=0,),"N/A",IF(ABS(B43)=0, "N/A", ((C43-B43)/ABS(B43))*100))))</x:f>
      </x:c>
      <x:c r="E43" s="54">
        <x:f>IF(E8&lt;DATEVALUE("03/31/2005"),"N/A",A883B2_C3)</x:f>
      </x:c>
      <x:c r="F43" s="119">
        <x:f>IF(E43="N/A", " ", IF(C43="N/A", " ",IF(AND(C43=0,E43=0,),"N/A",IF(ABS(C43)=0, "N/A", ((E43-C43)/ABS(C43))*100))))</x:f>
      </x:c>
      <x:c r="G43" s="464">
        <x:f>IF(G8&lt;DATEVALUE("03/31/2005"),"N/A",A883B2_C4)</x:f>
      </x:c>
      <x:c r="H43" s="119">
        <x:f>IF(G43="N/A", " ", IF(E43="N/A", " ",IF(AND(E43=0,G43=0,),"N/A",IF(ABS(E43)=0, "N/A", ((G43-E43)/ABS(E43))*100))))</x:f>
      </x:c>
      <x:c r="I43" s="464">
        <x:f>IF(I8&lt;DATEVALUE("03/31/2005"),"N/A",A883B2_C5)</x:f>
      </x:c>
      <x:c r="J43" s="119">
        <x:f>IF(I43="N/A", " ", IF(G43="N/A", " ",IF(AND(G43=0,I43=0,),"N/A",IF(ABS(G43)=0, "N/A",((I43-G43)/ABS(G43))*100))))</x:f>
      </x:c>
    </x:row>
    <x:row r="44" spans="1:13" ht="13.15" customHeight="1" s="6" customFormat="1" x14ac:dyDescent="0.2">
      <x:c r="A44" s="101" t="s">
        <x:v>1085</x:v>
      </x:c>
      <x:c r="B44" s="54">
        <x:f>IF(B8&lt;DATEVALUE("03/31/2005"),"N/A",A883C_C1)</x:f>
      </x:c>
      <x:c r="C44" s="464">
        <x:f>IF(C8&lt;DATEVALUE("03/31/2005"),"N/A",A883C_C2)</x:f>
      </x:c>
      <x:c r="D44" s="119">
        <x:f>IF(C44="N/A", " ", IF(B44="N/A", " ",IF(AND(B44=0,C44=0,),"N/A",IF(ABS(B44)=0, "N/A", ((C44-B44)/ABS(B44))*100))))</x:f>
      </x:c>
      <x:c r="E44" s="54">
        <x:f>IF(E8&lt;DATEVALUE("03/31/2005"),"N/A",A883C_C3)</x:f>
      </x:c>
      <x:c r="F44" s="119">
        <x:f>IF(E44="N/A", " ", IF(C44="N/A", " ",IF(AND(C44=0,E44=0,),"N/A",IF(ABS(C44)=0, "N/A", ((E44-C44)/ABS(C44))*100))))</x:f>
      </x:c>
      <x:c r="G44" s="464">
        <x:f>IF(G8&lt;DATEVALUE("03/31/2005"),"N/A",A883C_C4)</x:f>
      </x:c>
      <x:c r="H44" s="119">
        <x:f>IF(G44="N/A", " ", IF(E44="N/A", " ",IF(AND(E44=0,G44=0,),"N/A",IF(ABS(E44)=0, "N/A", ((G44-E44)/ABS(E44))*100))))</x:f>
      </x:c>
      <x:c r="I44" s="464">
        <x:f>IF(I8&lt;DATEVALUE("03/31/2005"),"N/A",A883C_C5)</x:f>
      </x:c>
      <x:c r="J44" s="119">
        <x:f>IF(I44="N/A", " ", IF(G44="N/A", " ",IF(AND(G44=0,I44=0,),"N/A",IF(ABS(G44)=0, "N/A",((I44-G44)/ABS(G44))*100))))</x:f>
      </x:c>
    </x:row>
    <x:row r="45" spans="1:13" ht="13.15" customHeight="1" s="6" customFormat="1" x14ac:dyDescent="0.2">
      <x:c r="A45" s="101" t="s">
        <x:v>1086</x:v>
      </x:c>
      <x:c r="B45" s="54">
        <x:f>IF(B8&lt;DATEVALUE("06/30/1990"),"N/A",A058A_C1)</x:f>
      </x:c>
      <x:c r="C45" s="464">
        <x:f>IF(C8&lt;DATEVALUE("06/30/1990"),"N/A",A058A_C2)</x:f>
      </x:c>
      <x:c r="D45" s="119">
        <x:f>IF(C45="N/A", " ", IF(B45="N/A", " ",IF(AND(B45=0,C45=0,),"N/A",IF(ABS(B45)=0, "N/A", ((C45-B45)/ABS(B45))*100))))</x:f>
      </x:c>
      <x:c r="E45" s="54">
        <x:f>IF(E8&lt;DATEVALUE("06/30/1990"),"N/A",A058A_C3)</x:f>
      </x:c>
      <x:c r="F45" s="119">
        <x:f>IF(E45="N/A", " ", IF(C45="N/A", " ",IF(AND(C45=0,E45=0,),"N/A",IF(ABS(C45)=0, "N/A", ((E45-C45)/ABS(C45))*100))))</x:f>
      </x:c>
      <x:c r="G45" s="464">
        <x:f>IF(G8&lt;DATEVALUE("06/30/1990"),"N/A",A058A_C4)</x:f>
      </x:c>
      <x:c r="H45" s="119">
        <x:f>IF(G45="N/A", " ", IF(E45="N/A", " ",IF(AND(E45=0,G45=0,),"N/A",IF(ABS(E45)=0, "N/A", ((G45-E45)/ABS(E45))*100))))</x:f>
      </x:c>
      <x:c r="I45" s="464">
        <x:f>IF(I8&lt;DATEVALUE("06/30/1990"),"N/A",A058A_C5)</x:f>
      </x:c>
      <x:c r="J45" s="119">
        <x:f>IF(I45="N/A", " ", IF(G45="N/A", " ",IF(AND(G45=0,I45=0,),"N/A",IF(ABS(G45)=0, "N/A",((I45-G45)/ABS(G45))*100))))</x:f>
      </x:c>
    </x:row>
    <x:row r="46" spans="1:13" ht="13.15" customHeight="1" s="6" customFormat="1" x14ac:dyDescent="0.2">
      <x:c r="A46" s="101" t="s">
        <x:v>1087</x:v>
      </x:c>
      <x:c r="B46" s="54">
        <x:f>IF(B8&lt;DATEVALUE("06/30/1990"),"N/A",A058B1_C1)</x:f>
      </x:c>
      <x:c r="C46" s="464">
        <x:f>IF(C8&lt;DATEVALUE("06/30/1990"),"N/A",A058B1_C2)</x:f>
      </x:c>
      <x:c r="D46" s="119">
        <x:f>IF(C46="N/A", " ", IF(B46="N/A", " ",IF(AND(B46=0,C46=0,),"N/A",IF(ABS(B46)=0, "N/A", ((C46-B46)/ABS(B46))*100))))</x:f>
      </x:c>
      <x:c r="E46" s="54">
        <x:f>IF(E8&lt;DATEVALUE("06/30/1990"),"N/A",A058B1_C3)</x:f>
      </x:c>
      <x:c r="F46" s="119">
        <x:f>IF(E46="N/A", " ", IF(C46="N/A", " ",IF(AND(C46=0,E46=0,),"N/A",IF(ABS(C46)=0, "N/A", ((E46-C46)/ABS(C46))*100))))</x:f>
      </x:c>
      <x:c r="G46" s="464">
        <x:f>IF(G8&lt;DATEVALUE("06/30/1990"),"N/A",A058B1_C4)</x:f>
      </x:c>
      <x:c r="H46" s="119">
        <x:f>IF(G46="N/A", " ", IF(E46="N/A", " ",IF(AND(E46=0,G46=0,),"N/A",IF(ABS(E46)=0, "N/A", ((G46-E46)/ABS(E46))*100))))</x:f>
      </x:c>
      <x:c r="I46" s="464">
        <x:f>IF(I8&lt;DATEVALUE("06/30/1990"),"N/A",A058B1_C5)</x:f>
      </x:c>
      <x:c r="J46" s="119">
        <x:f>IF(I46="N/A", " ", IF(G46="N/A", " ",IF(AND(G46=0,I46=0,),"N/A",IF(ABS(G46)=0, "N/A",((I46-G46)/ABS(G46))*100))))</x:f>
      </x:c>
    </x:row>
    <x:row r="47" spans="1:13" ht="13.15" customHeight="1" s="6" customFormat="1" x14ac:dyDescent="0.2">
      <x:c r="A47" s="101" t="s">
        <x:v>1088</x:v>
      </x:c>
      <x:c r="B47" s="54">
        <x:f>IF(B8&lt;DATEVALUE("06/30/1990"),"N/A",A058B2_C1)</x:f>
      </x:c>
      <x:c r="C47" s="464">
        <x:f>IF(C8&lt;DATEVALUE("06/30/1990"),"N/A",A058B2_C2)</x:f>
      </x:c>
      <x:c r="D47" s="119">
        <x:f>IF(C47="N/A", " ", IF(B47="N/A", " ",IF(AND(B47=0,C47=0,),"N/A",IF(ABS(B47)=0, "N/A", ((C47-B47)/ABS(B47))*100))))</x:f>
      </x:c>
      <x:c r="E47" s="54">
        <x:f>IF(E8&lt;DATEVALUE("06/30/1990"),"N/A",A058B2_C3)</x:f>
      </x:c>
      <x:c r="F47" s="119">
        <x:f>IF(E47="N/A", " ", IF(C47="N/A", " ",IF(AND(C47=0,E47=0,),"N/A",IF(ABS(C47)=0, "N/A", ((E47-C47)/ABS(C47))*100))))</x:f>
      </x:c>
      <x:c r="G47" s="464">
        <x:f>IF(G8&lt;DATEVALUE("06/30/1990"),"N/A",A058B2_C4)</x:f>
      </x:c>
      <x:c r="H47" s="119">
        <x:f>IF(G47="N/A", " ", IF(E47="N/A", " ",IF(AND(E47=0,G47=0,),"N/A",IF(ABS(E47)=0, "N/A", ((G47-E47)/ABS(E47))*100))))</x:f>
      </x:c>
      <x:c r="I47" s="464" cm="1">
        <x:f t="array" ref="I47:I47">IF(I8&lt;DATEVALUE("06/30/1990"),"N/A",A058B2_C5)</x:f>
      </x:c>
      <x:c r="J47" s="119">
        <x:f>IF(I47="N/A", " ", IF(G47="N/A", " ",IF(AND(G47=0,I47=0,),"N/A",IF(ABS(G47)=0, "N/A",((I47-G47)/ABS(G47))*100))))</x:f>
      </x:c>
    </x:row>
    <x:row r="48" spans="1:13" ht="13.15" customHeight="1" s="6" customFormat="1" x14ac:dyDescent="0.2">
      <x:c r="A48" s="101" t="s">
        <x:v>1089</x:v>
      </x:c>
      <x:c r="B48" s="54">
        <x:f>IF(B8&lt;DATEVALUE("06/30/1990"),"N/A",A058C_C1)</x:f>
      </x:c>
      <x:c r="C48" s="464">
        <x:f>IF(C8&lt;DATEVALUE("06/30/1990"),"N/A",A058C_C2)</x:f>
      </x:c>
      <x:c r="D48" s="119">
        <x:f>IF(C48="N/A", " ", IF(B48="N/A", " ",IF(AND(B48=0,C48=0,),"N/A",IF(ABS(B48)=0, "N/A", ((C48-B48)/ABS(B48))*100))))</x:f>
      </x:c>
      <x:c r="E48" s="54">
        <x:f>IF(E8&lt;DATEVALUE("06/30/1990"),"N/A",A058C_C3)</x:f>
      </x:c>
      <x:c r="F48" s="119">
        <x:f>IF(E48="N/A", " ", IF(C48="N/A", " ",IF(AND(C48=0,E48=0,),"N/A",IF(ABS(C48)=0, "N/A", ((E48-C48)/ABS(C48))*100))))</x:f>
      </x:c>
      <x:c r="G48" s="464">
        <x:f>IF(G8&lt;DATEVALUE("06/30/1990"),"N/A",A058C_C4)</x:f>
      </x:c>
      <x:c r="H48" s="119">
        <x:f>IF(G48="N/A", " ", IF(E48="N/A", " ",IF(AND(E48=0,G48=0,),"N/A",IF(ABS(E48)=0, "N/A", ((G48-E48)/ABS(E48))*100))))</x:f>
      </x:c>
      <x:c r="I48" s="464">
        <x:f>IF(I8&lt;DATEVALUE("06/30/1990"),"N/A",A058C_C5)</x:f>
      </x:c>
      <x:c r="J48" s="119">
        <x:f>IF(I48="N/A", " ", IF(G48="N/A", " ",IF(AND(G48=0,I48=0,),"N/A",IF(ABS(G48)=0, "N/A",((I48-G48)/ABS(G48))*100))))</x:f>
      </x:c>
    </x:row>
    <x:row r="49" spans="1:13" ht="13.15" customHeight="1" s="6" customFormat="1" x14ac:dyDescent="0.2">
      <x:c r="A49" s="101" t="s">
        <x:v>1090</x:v>
      </x:c>
      <x:c r="B49" s="54">
        <x:f>IF(B8&lt;DATEVALUE("06/30/1990"),"N/A",A867A_C1)</x:f>
      </x:c>
      <x:c r="C49" s="464">
        <x:f>IF(C8&lt;DATEVALUE("06/30/1990"),"N/A",A867A_C2)</x:f>
      </x:c>
      <x:c r="D49" s="119">
        <x:f>IF(C49="N/A", " ", IF(B49="N/A", " ",IF(AND(B49=0,C49=0,),"N/A",IF(ABS(B49)=0, "N/A", ((C49-B49)/ABS(B49))*100))))</x:f>
      </x:c>
      <x:c r="E49" s="54">
        <x:f>IF(E8&lt;DATEVALUE("06/30/1990"),"N/A",A867A_C3)</x:f>
      </x:c>
      <x:c r="F49" s="119">
        <x:f>IF(E49="N/A", " ", IF(C49="N/A", " ",IF(AND(C49=0,E49=0,),"N/A",IF(ABS(C49)=0, "N/A", ((E49-C49)/ABS(C49))*100))))</x:f>
      </x:c>
      <x:c r="G49" s="464">
        <x:f>IF(G8&lt;DATEVALUE("06/30/1990"),"N/A",A867A_C4)</x:f>
      </x:c>
      <x:c r="H49" s="119">
        <x:f>IF(G49="N/A", " ", IF(E49="N/A", " ",IF(AND(E49=0,G49=0,),"N/A",IF(ABS(E49)=0, "N/A", ((G49-E49)/ABS(E49))*100))))</x:f>
      </x:c>
      <x:c r="I49" s="464">
        <x:f>IF(I8&lt;DATEVALUE("06/30/1990"),"N/A",A867A_C5)</x:f>
      </x:c>
      <x:c r="J49" s="119">
        <x:f>IF(I49="N/A", " ", IF(G49="N/A", " ",IF(AND(G49=0,I49=0,),"N/A",IF(ABS(G49)=0, "N/A",((I49-G49)/ABS(G49))*100))))</x:f>
      </x:c>
    </x:row>
    <x:row r="50" spans="1:13" ht="13.15" customHeight="1" s="6" customFormat="1" x14ac:dyDescent="0.2">
      <x:c r="A50" s="101" t="s">
        <x:v>1091</x:v>
      </x:c>
      <x:c r="B50" s="54">
        <x:f>IF(B8&lt;DATEVALUE("06/30/1990"),"N/A",A867B1_C1)</x:f>
      </x:c>
      <x:c r="C50" s="464">
        <x:f>IF(C8&lt;DATEVALUE("06/30/1990"),"N/A",A867B1_C2)</x:f>
      </x:c>
      <x:c r="D50" s="119">
        <x:f>IF(C50="N/A", " ", IF(B50="N/A", " ",IF(AND(B50=0,C50=0,),"N/A",IF(ABS(B50)=0, "N/A", ((C50-B50)/ABS(B50))*100))))</x:f>
      </x:c>
      <x:c r="E50" s="54">
        <x:f>IF(E8&lt;DATEVALUE("06/30/1990"),"N/A",A867B1_C3)</x:f>
      </x:c>
      <x:c r="F50" s="119">
        <x:f>IF(E50="N/A", " ", IF(C50="N/A", " ",IF(AND(C50=0,E50=0,),"N/A",IF(ABS(C50)=0, "N/A", ((E50-C50)/ABS(C50))*100))))</x:f>
      </x:c>
      <x:c r="G50" s="464">
        <x:f>IF(G8&lt;DATEVALUE("06/30/1990"),"N/A",A867B1_C4)</x:f>
      </x:c>
      <x:c r="H50" s="119">
        <x:f>IF(G50="N/A", " ", IF(E50="N/A", " ",IF(AND(E50=0,G50=0,),"N/A",IF(ABS(E50)=0, "N/A", ((G50-E50)/ABS(E50))*100))))</x:f>
      </x:c>
      <x:c r="I50" s="464">
        <x:f>IF(I8&lt;DATEVALUE("06/30/1990"),"N/A",A867B1_C5)</x:f>
      </x:c>
      <x:c r="J50" s="119">
        <x:f>IF(I50="N/A", " ", IF(G50="N/A", " ",IF(AND(G50=0,I50=0,),"N/A",IF(ABS(G50)=0, "N/A",((I50-G50)/ABS(G50))*100))))</x:f>
      </x:c>
    </x:row>
    <x:row r="51" spans="1:13" ht="13.15" customHeight="1" s="6" customFormat="1" x14ac:dyDescent="0.2">
      <x:c r="A51" s="101" t="s">
        <x:v>1092</x:v>
      </x:c>
      <x:c r="B51" s="54">
        <x:f>IF(B8&lt;DATEVALUE("06/30/1990"),"N/A",A867B2_C1)</x:f>
      </x:c>
      <x:c r="C51" s="464">
        <x:f>IF(C8&lt;DATEVALUE("06/30/1990"),"N/A",A867B2_C2)</x:f>
      </x:c>
      <x:c r="D51" s="119">
        <x:f>IF(C51="N/A", " ", IF(B51="N/A", " ",IF(AND(B51=0,C51=0,),"N/A",IF(ABS(B51)=0, "N/A", ((C51-B51)/ABS(B51))*100))))</x:f>
      </x:c>
      <x:c r="E51" s="54">
        <x:f>IF(E8&lt;DATEVALUE("06/30/1990"),"N/A",A867B2_C3)</x:f>
      </x:c>
      <x:c r="F51" s="119">
        <x:f>IF(E51="N/A", " ", IF(C51="N/A", " ",IF(AND(C51=0,E51=0,),"N/A",IF(ABS(C51)=0, "N/A", ((E51-C51)/ABS(C51))*100))))</x:f>
      </x:c>
      <x:c r="G51" s="464">
        <x:f>IF(G8&lt;DATEVALUE("06/30/1990"),"N/A",A867B2_C4)</x:f>
      </x:c>
      <x:c r="H51" s="119">
        <x:f>IF(G51="N/A", " ", IF(E51="N/A", " ",IF(AND(E51=0,G51=0,),"N/A",IF(ABS(E51)=0, "N/A", ((G51-E51)/ABS(E51))*100))))</x:f>
      </x:c>
      <x:c r="I51" s="464">
        <x:f>IF(I8&lt;DATEVALUE("06/30/1990"),"N/A",A867B2_C5)</x:f>
      </x:c>
      <x:c r="J51" s="119">
        <x:f>IF(I51="N/A", " ", IF(G51="N/A", " ",IF(AND(G51=0,I51=0,),"N/A",IF(ABS(G51)=0, "N/A",((I51-G51)/ABS(G51))*100))))</x:f>
      </x:c>
    </x:row>
    <x:row r="52" spans="1:13" ht="13.15" customHeight="1" s="6" customFormat="1" x14ac:dyDescent="0.2">
      <x:c r="A52" s="101" t="s">
        <x:v>1093</x:v>
      </x:c>
      <x:c r="B52" s="54">
        <x:f>IF(B8&lt;DATEVALUE("06/30/1990"),"N/A",A867C_C1)</x:f>
      </x:c>
      <x:c r="C52" s="464">
        <x:f>IF(C8&lt;DATEVALUE("06/30/1990"),"N/A",A867C_C2)</x:f>
      </x:c>
      <x:c r="D52" s="119">
        <x:f>IF(C52="N/A", " ", IF(B52="N/A", " ",IF(AND(B52=0,C52=0,),"N/A",IF(ABS(B52)=0, "N/A", ((C52-B52)/ABS(B52))*100))))</x:f>
      </x:c>
      <x:c r="E52" s="54">
        <x:f>IF(E8&lt;DATEVALUE("06/30/1990"),"N/A",A867C_C3)</x:f>
      </x:c>
      <x:c r="F52" s="119">
        <x:f>IF(E52="N/A", " ", IF(C52="N/A", " ",IF(AND(C52=0,E52=0,),"N/A",IF(ABS(C52)=0, "N/A", ((E52-C52)/ABS(C52))*100))))</x:f>
      </x:c>
      <x:c r="G52" s="464">
        <x:f>IF(G8&lt;DATEVALUE("06/30/1990"),"N/A",A867C_C4)</x:f>
      </x:c>
      <x:c r="H52" s="119">
        <x:f>IF(G52="N/A", " ", IF(E52="N/A", " ",IF(AND(E52=0,G52=0,),"N/A",IF(ABS(E52)=0, "N/A", ((G52-E52)/ABS(E52))*100))))</x:f>
      </x:c>
      <x:c r="I52" s="464">
        <x:f>IF(I8&lt;DATEVALUE("06/30/1990"),"N/A",A867C_C5)</x:f>
      </x:c>
      <x:c r="J52" s="119">
        <x:f>IF(I52="N/A", " ", IF(G52="N/A", " ",IF(AND(G52=0,I52=0,),"N/A",IF(ABS(G52)=0, "N/A",((I52-G52)/ABS(G52))*100))))</x:f>
      </x:c>
    </x:row>
    <x:row r="53" spans="1:13" ht="13.15" customHeight="1" x14ac:dyDescent="0.2">
      <x:c r="A53" s="101" t="s">
        <x:v>1094</x:v>
      </x:c>
      <x:c r="B53" s="54">
        <x:f>IF(B8&lt;DATEVALUE("6/30/1990"),"N/A",A860A_C1)</x:f>
      </x:c>
      <x:c r="C53" s="54">
        <x:f>IF(C8&lt;DATEVALUE("6/30/1990"),"N/A",A860A_C2)</x:f>
      </x:c>
      <x:c r="D53" s="119">
        <x:f>IF(C53="N/A", " ", IF(B53="N/A", " ",IF(AND(B53=0,C53=0,),"N/A",IF(ABS(B53)=0, "N/A", ((C53-B53)/ABS(B53))*100))))</x:f>
      </x:c>
      <x:c r="E53" s="54">
        <x:f>IF(E8&lt;DATEVALUE("6/30/1990"),"N/A", A860A_C3)</x:f>
      </x:c>
      <x:c r="F53" s="119">
        <x:f>IF(E53="N/A", " ", IF(C53="N/A", " ",IF(AND(C53=0,E53=0,),"N/A",IF(ABS(C53)=0, "N/A", ((E53-C53)/ABS(C53))*100))))</x:f>
      </x:c>
      <x:c r="G53" s="54">
        <x:f>IF(G8&lt;DATEVALUE("6/30/1990"),"N/A",A860A_C4)</x:f>
      </x:c>
      <x:c r="H53" s="119">
        <x:f>IF(G53="N/A", " ", IF(E53="N/A", " ",IF(AND(E53=0,G53=0,),"N/A",IF(ABS(E53)=0, "N/A", ((G53-E53)/ABS(E53))*100))))</x:f>
      </x:c>
      <x:c r="I53" s="54">
        <x:f>IF(I8&lt;DATEVALUE("6/30/1990"),"N/A",A860A_C5)</x:f>
      </x:c>
      <x:c r="J53" s="119">
        <x:f>IF(I53="N/A", " ", IF(G53="N/A", " ",IF(AND(G53=0,I53=0,),"N/A",IF(ABS(G53)=0, "N/A",((I53-G53)/ABS(G53))*100))))</x:f>
      </x:c>
    </x:row>
    <x:row r="54" spans="1:13" ht="13.15" customHeight="1" x14ac:dyDescent="0.2">
      <x:c r="A54" s="101" t="s">
        <x:v>1095</x:v>
      </x:c>
      <x:c r="B54" s="54">
        <x:f>IF(B8&lt;DATEVALUE("6/30/1990"),"N/A",A860B1_C1)</x:f>
      </x:c>
      <x:c r="C54" s="54">
        <x:f>IF(C8&lt;DATEVALUE("6/30/1990"),"N/A",A860B1_C2)</x:f>
      </x:c>
      <x:c r="D54" s="119">
        <x:f>IF(C54="N/A", " ", IF(B54="N/A", " ",IF(AND(B54=0,C54=0,),"N/A",IF(ABS(B54)=0, "N/A", ((C54-B54)/ABS(B54))*100))))</x:f>
      </x:c>
      <x:c r="E54" s="54">
        <x:f>IF(E8&lt;DATEVALUE("6/30/1990"),"N/A",A860B1_C3)</x:f>
      </x:c>
      <x:c r="F54" s="119">
        <x:f>IF(E54="N/A", " ", IF(C54="N/A", " ",IF(AND(C54=0,E54=0,),"N/A",IF(ABS(C54)=0, "N/A", ((E54-C54)/ABS(C54))*100))))</x:f>
      </x:c>
      <x:c r="G54" s="54">
        <x:f>IF(G8&lt;DATEVALUE("6/30/1990"),"N/A",A860B1_C4)</x:f>
      </x:c>
      <x:c r="H54" s="119">
        <x:f>IF(G54="N/A", " ", IF(E54="N/A", " ",IF(AND(E54=0,G54=0,),"N/A",IF(ABS(E54)=0, "N/A", ((G54-E54)/ABS(E54))*100))))</x:f>
      </x:c>
      <x:c r="I54" s="54">
        <x:f>IF(I8&lt;DATEVALUE("6/30/1990"),"N/A",A860B1_C5)</x:f>
      </x:c>
      <x:c r="J54" s="119">
        <x:f>IF(I54="N/A", " ", IF(G54="N/A", " ",IF(AND(G54=0,I54=0,),"N/A",IF(ABS(G54)=0, "N/A",((I54-G54)/ABS(G54))*100))))</x:f>
      </x:c>
    </x:row>
    <x:row r="55" spans="1:13" ht="13.15" customHeight="1" x14ac:dyDescent="0.2">
      <x:c r="A55" s="39" t="s">
        <x:v>1096</x:v>
      </x:c>
      <x:c r="B55" s="54">
        <x:f>IF(B8&lt;DATEVALUE("06/30/1990"),"N/A",A860B2_C1)</x:f>
      </x:c>
      <x:c r="C55" s="54">
        <x:f>IF(C8&lt;DATEVALUE("06/30/1990"),"N/A",A860B2_C2)</x:f>
      </x:c>
      <x:c r="D55" s="42">
        <x:f>IF(C55="N/A", " ", IF(B55="N/A", " ",IF(AND(B55=0,C55=0,),"N/A",IF(ABS(B55)=0, "N/A", ((C55-B55)/ABS(B55))*100))))</x:f>
      </x:c>
      <x:c r="E55" s="54">
        <x:f>IF(E8&lt;DATEVALUE("06/30/1990"),"N/A",A860B2_C3)</x:f>
      </x:c>
      <x:c r="F55" s="42">
        <x:f>IF(E55="N/A", " ", IF(C55="N/A", " ",IF(AND(C55=0,E55=0,),"N/A",IF(ABS(C55)=0, "N/A", ((E55-C55)/ABS(C55))*100))))</x:f>
      </x:c>
      <x:c r="G55" s="54">
        <x:f>IF(G8&lt;DATEVALUE("06/30/1990"),"N/A",A860B2_C4)</x:f>
      </x:c>
      <x:c r="H55" s="42">
        <x:f>IF(G55="N/A", " ", IF(E55="N/A", " ",IF(AND(E55=0,G55=0,),"N/A",IF(ABS(E55)=0, "N/A", ((G55-E55)/ABS(E55))*100))))</x:f>
      </x:c>
      <x:c r="I55" s="54">
        <x:f>IF(I8&lt;DATEVALUE("06/30/1990"),"N/A",A860B2_C5)</x:f>
      </x:c>
      <x:c r="J55" s="42">
        <x:f>IF(I55="N/A", " ", IF(G55="N/A", " ",IF(AND(G55=0,I55=0,),"N/A",IF(ABS(G55)=0, "N/A",((I55-G55)/ABS(G55))*100))))</x:f>
      </x:c>
    </x:row>
    <x:row r="56" spans="1:13" ht="13.15" customHeight="1" x14ac:dyDescent="0.2">
      <x:c r="A56" s="52" t="s">
        <x:v>1097</x:v>
      </x:c>
      <x:c r="B56" s="54">
        <x:f>IF(B8&lt;DATEVALUE("3/31/2022"),"N/A",ALQ0860_C1)</x:f>
      </x:c>
      <x:c r="C56" s="54">
        <x:f>IF(C8&lt;DATEVALUE("3/31/2022"),"N/A",ALQ0860_C2)</x:f>
      </x:c>
      <x:c r="D56" s="42">
        <x:f>IF(C56="N/A", " ", IF(B56="N/A", " ",IF(AND(B56=0,C56=0,),"N/A",IF(ABS(B56)=0, "N/A", ((C56-B56)/ABS(B56))*100))))</x:f>
      </x:c>
      <x:c r="E56" s="54">
        <x:f>IF(E8&lt;DATEVALUE("3/31/2022"),"N/A",ALQ0860_C3)</x:f>
      </x:c>
      <x:c r="F56" s="42">
        <x:f>IF(E56="N/A", " ", IF(C56="N/A", " ",IF(AND(C56=0,E56=0,),"N/A",IF(ABS(C56)=0, "N/A", ((E56-C56)/ABS(C56))*100))))</x:f>
      </x:c>
      <x:c r="G56" s="54">
        <x:f>IF(G8&lt;DATEVALUE("3/31/2022"),"N/A",ALQ0860_C4)</x:f>
      </x:c>
      <x:c r="H56" s="42">
        <x:f>IF(G56="N/A", " ", IF(E56="N/A", " ",IF(AND(E56=0,G56=0,),"N/A",IF(ABS(E56)=0, "N/A", ((G56-E56)/ABS(E56))*100))))</x:f>
      </x:c>
      <x:c r="I56" s="54">
        <x:f>IF(I8&lt;DATEVALUE("3/31/2022"),"N/A",ALQ0860_C5)</x:f>
      </x:c>
      <x:c r="J56" s="42">
        <x:f>IF(I56="N/A", " ", IF(G56="N/A", " ",IF(AND(G56=0,I56=0,),"N/A",IF(ABS(G56)=0, "N/A",((I56-G56)/ABS(G56))*100))))</x:f>
      </x:c>
    </x:row>
    <x:row r="57" spans="1:13" ht="13.15" customHeight="1" x14ac:dyDescent="0.2">
      <x:c r="A57" s="7" t="s">
        <x:v>87</x:v>
      </x:c>
      <x:c r="B57" s="239"/>
      <x:c r="C57" s="239"/>
      <x:c r="D57" s="404"/>
      <x:c r="E57" s="239"/>
      <x:c r="F57" s="404"/>
      <x:c r="G57" s="414"/>
      <x:c r="H57" s="414"/>
      <x:c r="I57" s="414"/>
      <x:c r="J57" s="414"/>
    </x:row>
    <x:row r="58" spans="1:13" x14ac:dyDescent="0.2">
      <x:c r="H58" s="117" t="s">
        <x:v>1098</x:v>
      </x:c>
      <x:c r="I58" s="117"/>
      <x:c r="J58" s="445"/>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25" right="0.25" top="0.75" bottom="0.75" header="0.5" footer="0.5"/>
  <x:pageSetup paperSize="1" pageOrder="downThenOver" orientation="landscape" blackAndWhite="0" draft="0" cellComments="none" errors="displayed" r:id="rId1"/>
  <x:headerFooter alignWithMargins="0"/>
  <x:tableParts count="0"/>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C00-000000000000}" mc:Ignorable="x14ac xr xr2 xr3">
  <x:sheetPr codeName="Sheet24">
    <x:outlinePr summaryBelow="1" summaryRight="1"/>
    <x:pageSetUpPr fitToPage="1"/>
  </x:sheetPr>
  <x:dimension ref="A1:K53"/>
  <x:sheetViews>
    <x:sheetView workbookViewId="0"/>
  </x:sheetViews>
  <x:sheetFormatPr defaultRowHeight="12.75" x14ac:dyDescent="0.2"/>
  <x:cols>
    <x:col min="1" max="1" width="67.710938" style="6" bestFit="1" customWidth="1"/>
    <x:col min="2" max="3" width="16.710938" style="0" customWidth="1"/>
    <x:col min="4" max="4" width="5.855469" style="34" bestFit="1"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1099</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4.45" customHeight="1" x14ac:dyDescent="0.2">
      <x:c r="A7" s="5"/>
      <x:c r="B7" s="136"/>
      <x:c r="C7" s="108"/>
      <x:c r="E7" s="35"/>
      <x:c r="F7" s="31"/>
      <x:c r="G7" s="6"/>
      <x:c r="H7" s="31"/>
      <x:c r="I7" s="6"/>
      <x:c r="J7" s="31"/>
    </x:row>
    <x:row r="8" spans="1:13" ht="13.15" customHeight="1"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13.5" customHeight="1" x14ac:dyDescent="0.2">
      <x:c r="A9" s="202" t="s">
        <x:v>1100</x:v>
      </x:c>
      <x:c r="B9" s="54"/>
      <x:c r="C9" s="54"/>
      <x:c r="D9" s="119"/>
      <x:c r="E9" s="54"/>
      <x:c r="F9" s="119"/>
      <x:c r="G9" s="54"/>
      <x:c r="H9" s="119"/>
      <x:c r="I9" s="54"/>
      <x:c r="J9" s="119"/>
    </x:row>
    <x:row r="10" spans="1:13" ht="13.5" customHeight="1" x14ac:dyDescent="0.2">
      <x:c r="A10" s="178" t="s">
        <x:v>1101</x:v>
      </x:c>
      <x:c r="B10" s="54">
        <x:f>A083_C1</x:f>
      </x:c>
      <x:c r="C10" s="54">
        <x:f>A083_C2</x:f>
      </x:c>
      <x:c r="D10" s="119">
        <x:f>IF(C10="N/A", " ", IF(B10="N/A", " ",IF(AND(B10=0,C10=0,),"N/A",IF(ABS(B10)=0, "N/A", ((C10-B10)/ABS(B10))*100))))</x:f>
      </x:c>
      <x:c r="E10" s="54">
        <x:f>A083_C3</x:f>
      </x:c>
      <x:c r="F10" s="119">
        <x:f>IF(E10="N/A", " ", IF(C10="N/A", " ",IF(AND(C10=0,E10=0,),"N/A",IF(ABS(C10)=0, "N/A", ((E10-C10)/ABS(C10))*100))))</x:f>
      </x:c>
      <x:c r="G10" s="54">
        <x:f>A083_C4</x:f>
      </x:c>
      <x:c r="H10" s="119">
        <x:f>IF(G10="N/A", " ", IF(E10="N/A", " ",IF(AND(E10=0,G10=0,),"N/A",IF(ABS(E10)=0, "N/A", ((G10-E10)/ABS(E10))*100))))</x:f>
      </x:c>
      <x:c r="I10" s="54">
        <x:f>A083_C5</x:f>
      </x:c>
      <x:c r="J10" s="119">
        <x:f>IF(I10="N/A", " ", IF(G10="N/A", " ",IF(AND(G10=0,I10=0,),"N/A",IF(ABS(G10)=0, "N/A",((I10-G10)/ABS(G10))*100))))</x:f>
      </x:c>
    </x:row>
    <x:row r="11" spans="1:13" ht="13.5" customHeight="1" x14ac:dyDescent="0.2">
      <x:c r="A11" s="178" t="s">
        <x:v>1102</x:v>
      </x:c>
      <x:c r="B11" s="54">
        <x:f>A084_C1</x:f>
      </x:c>
      <x:c r="C11" s="54">
        <x:f>A084_C2</x:f>
      </x:c>
      <x:c r="D11" s="119">
        <x:f>IF(C11="N/A", " ", IF(B11="N/A", " ",IF(AND(B11=0,C11=0,),"N/A",IF(ABS(B11)=0, "N/A", ((C11-B11)/ABS(B11))*100))))</x:f>
      </x:c>
      <x:c r="E11" s="54">
        <x:f>A084_C3</x:f>
      </x:c>
      <x:c r="F11" s="119">
        <x:f>IF(E11="N/A", " ", IF(C11="N/A", " ",IF(AND(C11=0,E11=0,),"N/A",IF(ABS(C11)=0, "N/A", ((E11-C11)/ABS(C11))*100))))</x:f>
      </x:c>
      <x:c r="G11" s="54">
        <x:f>A084_C4</x:f>
      </x:c>
      <x:c r="H11" s="119">
        <x:f>IF(G11="N/A", " ", IF(E11="N/A", " ",IF(AND(E11=0,G11=0,),"N/A",IF(ABS(E11)=0, "N/A", ((G11-E11)/ABS(E11))*100))))</x:f>
      </x:c>
      <x:c r="I11" s="54">
        <x:f>A084_C5</x:f>
      </x:c>
      <x:c r="J11" s="119">
        <x:f>IF(I11="N/A", " ", IF(G11="N/A", " ",IF(AND(G11=0,I11=0,),"N/A",IF(ABS(G11)=0, "N/A",((I11-G11)/ABS(G11))*100))))</x:f>
      </x:c>
    </x:row>
    <x:row r="12" spans="1:13" ht="13.5" customHeight="1" x14ac:dyDescent="0.2">
      <x:c r="A12" s="178" t="s">
        <x:v>1103</x:v>
      </x:c>
      <x:c r="B12" s="159">
        <x:f>IF(A084_C1=0,0,(A083_C1/A084_C1)*100)</x:f>
      </x:c>
      <x:c r="C12" s="159">
        <x:f>IF(A084_C2=0,0,(A083_C2/A084_C2)*100)</x:f>
      </x:c>
      <x:c r="D12" s="119">
        <x:f>IF(C12="N/A", " ", IF(B12="N/A", " ",IF(AND(B12=0,C12=0,),"N/A",IF(ABS(B12)=0, "N/A", ((C12-B12)/ABS(B12))*100))))</x:f>
      </x:c>
      <x:c r="E12" s="159">
        <x:f>IF(A084_C3=0,0,(A083_C3/A084_C3)*100)</x:f>
      </x:c>
      <x:c r="F12" s="119">
        <x:f>IF(E12="N/A", " ", IF(C12="N/A", " ",IF(AND(C12=0,E12=0,),"N/A",IF(ABS(C12)=0, "N/A", ((E12-C12)/ABS(C12))*100))))</x:f>
      </x:c>
      <x:c r="G12" s="159">
        <x:f>IF(A084_C4=0,0,(A083_C4/A084_C4)*100)</x:f>
      </x:c>
      <x:c r="H12" s="119">
        <x:f>IF(G12="N/A", " ", IF(E12="N/A", " ",IF(AND(E12=0,G12=0,),"N/A",IF(ABS(E12)=0, "N/A", ((G12-E12)/ABS(E12))*100))))</x:f>
      </x:c>
      <x:c r="I12" s="159">
        <x:f>IF(A084_C5=0,0,(A083_C5/A084_C5)*100)</x:f>
      </x:c>
      <x:c r="J12" s="119">
        <x:f>IF(I12="N/A", " ", IF(G12="N/A", " ",IF(AND(G12=0,I12=0,),"N/A",IF(ABS(G12)=0, "N/A",((I12-G12)/ABS(G12))*100))))</x:f>
      </x:c>
    </x:row>
    <x:row r="13" spans="1:13" ht="13.5" customHeight="1" x14ac:dyDescent="0.2">
      <x:c r="A13" s="178" t="s">
        <x:v>1104</x:v>
      </x:c>
      <x:c r="B13" s="159">
        <x:f>IF(pA083_C1=0,0,(((A083_C1-pA083_C1)/pA083_C1)*100)*Anu_C1)</x:f>
      </x:c>
      <x:c r="C13" s="159">
        <x:f>IF(pA083_C2=0,0,(((A083_C2-pA083_C2)/pA083_C2)*100)*Anu_C2)</x:f>
      </x:c>
      <x:c r="D13" s="119">
        <x:f>IF(C13="N/A", " ", IF(B13="N/A", " ",IF(AND(B13=0,C13=0,),"N/A",IF(ABS(B13)=0, "N/A", ((C13*Anu_C2-B13*Anu_C1)/ABS(B13*Anu_C1))*100))))</x:f>
      </x:c>
      <x:c r="E13" s="159">
        <x:f>IF(pA083_C3=0,0,(((A083_C3-pA083_C3)/pA083_C3)*100)*Anu_C3)</x:f>
      </x:c>
      <x:c r="F13" s="119">
        <x:f>IF(E13="N/A", " ", IF(C13="N/A", " ",IF(AND(C13=0,E13=0,),"N/A",IF(ABS(C13)=0, "N/A", ((E13*Anu_C3-C13*Anu_C2)/ABS(C13*Anu_C2))*100))))</x:f>
      </x:c>
      <x:c r="G13" s="159">
        <x:f>IF(pA083_C4=0,0,(((A083_C4-pA083_C4)/pA083_C4)*100)*Anu_C4)</x:f>
      </x:c>
      <x:c r="H13" s="119">
        <x:f>IF(G13="N/A", " ", IF(E13="N/A", " ",IF(AND(E13=0,G13=0,),"N/A",IF(ABS(E13)=0, "N/A", ((G13*Anu_C4-E13*Anu_C3)/ABS(E13*Anu_C3))*100))))</x:f>
      </x:c>
      <x:c r="I13" s="159">
        <x:f>IF(pA083_C5=0,0,(((A083_C5-pA083_C5)/pA083_C5)*100)*Anu_C5)</x:f>
      </x:c>
      <x:c r="J13" s="119">
        <x:f>IF(I13="N/A", " ", IF(G13="N/A", " ",IF(AND(G13=0,I13=0,),"N/A",IF(ABS(G13)=0, "N/A",((I13*Anu_C5-G13*Anu_C4)/ABS(G13*Anu_C4))*100))))</x:f>
      </x:c>
    </x:row>
    <x:row r="14" spans="1:13" ht="13.5" customHeight="1" x14ac:dyDescent="0.2">
      <x:c r="A14" s="178"/>
      <x:c r="B14" s="159"/>
      <x:c r="C14" s="159"/>
      <x:c r="D14" s="119"/>
      <x:c r="E14" s="159"/>
      <x:c r="F14" s="119"/>
      <x:c r="G14" s="159"/>
      <x:c r="H14" s="119"/>
      <x:c r="I14" s="159"/>
      <x:c r="J14" s="119"/>
    </x:row>
    <x:row r="15" spans="1:13" ht="13.5" customHeight="1" x14ac:dyDescent="0.2">
      <x:c r="A15" s="202" t="s">
        <x:v>341</x:v>
      </x:c>
      <x:c r="B15" s="159"/>
      <x:c r="C15" s="159"/>
      <x:c r="D15" s="119"/>
      <x:c r="E15" s="159"/>
      <x:c r="F15" s="119"/>
      <x:c r="G15" s="159"/>
      <x:c r="H15" s="119"/>
      <x:c r="I15" s="159"/>
      <x:c r="J15" s="119"/>
    </x:row>
    <x:row r="16" spans="1:13" ht="13.5" customHeight="1" x14ac:dyDescent="0.2">
      <x:c r="A16" s="465" t="s">
        <x:v>1105</x:v>
      </x:c>
      <x:c r="B16" s="159">
        <x:f>A902_C1</x:f>
      </x:c>
      <x:c r="C16" s="159">
        <x:f>A902_C2</x:f>
      </x:c>
      <x:c r="D16" s="119">
        <x:f>IF(C16="N/A", " ", IF(B16="N/A", " ",IF(AND(B16=0,C16=0,),"N/A",IF(ABS(B16)=0, "N/A", ((C16*Anu_C2-B16*Anu_C1)/ABS(B16*Anu_C1))*100))))</x:f>
      </x:c>
      <x:c r="E16" s="159">
        <x:f>A902_C3</x:f>
      </x:c>
      <x:c r="F16" s="119">
        <x:f>IF(E16="N/A", " ", IF(C16="N/A", " ",IF(AND(C16=0,E16=0,),"N/A",IF(ABS(C16)=0, "N/A", ((E16*Anu_C3-C16*Anu_C2)/ABS(C16*Anu_C2))*100))))</x:f>
      </x:c>
      <x:c r="G16" s="159">
        <x:f>A902_C4</x:f>
      </x:c>
      <x:c r="H16" s="119">
        <x:f>IF(G16="N/A", " ", IF(E16="N/A", " ",IF(AND(E16=0,G16=0,),"N/A",IF(ABS(E16)=0, "N/A", ((G16*Anu_C4-E16*Anu_C3)/ABS(E16*Anu_C3))*100))))</x:f>
      </x:c>
      <x:c r="I16" s="159">
        <x:f>A902_C5</x:f>
      </x:c>
      <x:c r="J16" s="119">
        <x:f>IF(I16="N/A", " ", IF(G16="N/A", " ",IF(AND(G16=0,I16=0,),"N/A",IF(ABS(G16)=0, "N/A",((I16*Anu_C5-G16*Anu_C4)/ABS(G16*Anu_C4))*100))))</x:f>
      </x:c>
    </x:row>
    <x:row r="17" spans="1:13" ht="13.5" customHeight="1" x14ac:dyDescent="0.2">
      <x:c r="A17" s="465" t="s">
        <x:v>1106</x:v>
      </x:c>
      <x:c r="B17" s="159">
        <x:f>A657_C1</x:f>
      </x:c>
      <x:c r="C17" s="159">
        <x:f>A657_C2</x:f>
      </x:c>
      <x:c r="D17" s="119">
        <x:f>IF(C17="N/A", " ", IF(B17="N/A", " ",IF(AND(B17=0,C17=0,),"N/A",IF(ABS(B17)=0, "N/A", ((C17*Anu_C2-B17*Anu_C1)/ABS(B17*Anu_C1))*100))))</x:f>
      </x:c>
      <x:c r="E17" s="159">
        <x:f>A657_C3</x:f>
      </x:c>
      <x:c r="F17" s="119">
        <x:f>IF(E17="N/A", " ", IF(C17="N/A", " ",IF(AND(C17=0,E17=0,),"N/A",IF(ABS(C17)=0, "N/A", ((E17*Anu_C3-C17*Anu_C2)/ABS(C17*Anu_C2))*100))))</x:f>
      </x:c>
      <x:c r="G17" s="159">
        <x:f>A657_C4</x:f>
      </x:c>
      <x:c r="H17" s="119">
        <x:f>IF(G17="N/A", " ", IF(E17="N/A", " ",IF(AND(E17=0,G17=0,),"N/A",IF(ABS(E17)=0, "N/A", ((G17*Anu_C4-E17*Anu_C3)/ABS(E17*Anu_C3))*100))))</x:f>
      </x:c>
      <x:c r="I17" s="159">
        <x:f>A657_C5</x:f>
      </x:c>
      <x:c r="J17" s="119">
        <x:f>IF(I17="N/A", " ", IF(G17="N/A", " ",IF(AND(G17=0,I17=0,),"N/A",IF(ABS(G17)=0, "N/A",((I17*Anu_C5-G17*Anu_C4)/ABS(G17*Anu_C4))*100))))</x:f>
      </x:c>
    </x:row>
    <x:row r="18" spans="1:13" ht="13.5" customHeight="1" x14ac:dyDescent="0.2">
      <x:c r="A18" s="465" t="s">
        <x:v>1107</x:v>
      </x:c>
      <x:c r="B18" s="159">
        <x:f>IF(B8&lt;DATEVALUE("6/30/2006"),"N/A",A911_C1)</x:f>
      </x:c>
      <x:c r="C18" s="159">
        <x:f>IF(C8&lt;DATEVALUE("6/30/2006"),"N/A",A911_C2)</x:f>
      </x:c>
      <x:c r="D18" s="119">
        <x:f>IF(C18="N/A", " ", IF(B18="N/A", " ",IF(AND(B18=0,C18=0,),"N/A",IF(ABS(B18)=0, "N/A", ((C18*Anu_C2-B18*Anu_C1)/ABS(B18*Anu_C1))*100))))</x:f>
      </x:c>
      <x:c r="E18" s="159">
        <x:f>IF(E8&lt;DATEVALUE("6/30/2006"),"N/A",A911_C3)</x:f>
      </x:c>
      <x:c r="F18" s="119">
        <x:f>IF(E18="N/A", " ", IF(C18="N/A", " ",IF(AND(C18=0,E18=0,),"N/A",IF(ABS(C18)=0, "N/A", ((E18*Anu_C3-C18*Anu_C2)/ABS(C18*Anu_C2))*100))))</x:f>
      </x:c>
      <x:c r="G18" s="159">
        <x:f>IF(G8&lt;DATEVALUE("6/30/2006"),"N/A",A911_C4)</x:f>
      </x:c>
      <x:c r="H18" s="119">
        <x:f>IF(G18="N/A", " ", IF(E18="N/A", " ",IF(AND(E18=0,G18=0,),"N/A",IF(ABS(E18)=0, "N/A", ((G18*Anu_C4-E18*Anu_C3)/ABS(E18*Anu_C3))*100))))</x:f>
      </x:c>
      <x:c r="I18" s="159">
        <x:f>IF(I8&lt;DATEVALUE("6/30/2006"),"N/A",A911_C5)</x:f>
      </x:c>
      <x:c r="J18" s="119">
        <x:f>IF(I18="N/A", " ", IF(G18="N/A", " ",IF(AND(G18=0,I18=0,),"N/A",IF(ABS(G18)=0, "N/A",((I18*Anu_C5-G18*Anu_C4)/ABS(G18*Anu_C4))*100))))</x:f>
      </x:c>
    </x:row>
    <x:row r="19" spans="1:13" ht="13.5" customHeight="1" x14ac:dyDescent="0.2">
      <x:c r="A19" s="465" t="s">
        <x:v>1108</x:v>
      </x:c>
      <x:c r="B19" s="159">
        <x:f>IF(B8&lt;DATEVALUE("6/30/2006"),"N/A",A908C_C1)</x:f>
      </x:c>
      <x:c r="C19" s="159">
        <x:f>IF(C8&lt;DATEVALUE("6/30/2006"),"N/A",A908C_C2)</x:f>
      </x:c>
      <x:c r="D19" s="119">
        <x:f>IF(C19="N/A", " ", IF(B19="N/A", " ",IF(AND(B19=0,C19=0,),"N/A",IF(ABS(B19)=0, "N/A", ((C19*Anu_C2-B19*Anu_C1)/ABS(B19*Anu_C1))*100))))</x:f>
      </x:c>
      <x:c r="E19" s="159">
        <x:f>IF(E8&lt;DATEVALUE("6/30/2006"),"N/A",A908C_C3)</x:f>
      </x:c>
      <x:c r="F19" s="119">
        <x:f>IF(E19="N/A", " ", IF(C19="N/A", " ",IF(AND(C19=0,E19=0,),"N/A",IF(ABS(C19)=0, "N/A", ((E19*Anu_C3-C19*Anu_C2)/ABS(C19*Anu_C2))*100))))</x:f>
      </x:c>
      <x:c r="G19" s="159">
        <x:f>IF(G8&lt;DATEVALUE("6/30/2006"),"N/A",A908C_C4)</x:f>
      </x:c>
      <x:c r="H19" s="119">
        <x:f>IF(G19="N/A", " ", IF(E19="N/A", " ",IF(AND(E19=0,G19=0,),"N/A",IF(ABS(E19)=0, "N/A", ((G19*Anu_C4-E19*Anu_C3)/ABS(E19*Anu_C3))*100))))</x:f>
      </x:c>
      <x:c r="I19" s="159">
        <x:f>IF(I8&lt;DATEVALUE("6/30/2006"),"N/A",A908C_C5)</x:f>
      </x:c>
      <x:c r="J19" s="119">
        <x:f>IF(I19="N/A", " ", IF(G19="N/A", " ",IF(AND(G19=0,I19=0,),"N/A",IF(ABS(G19)=0, "N/A",((I19*Anu_C5-G19*Anu_C4)/ABS(G19*Anu_C4))*100))))</x:f>
      </x:c>
    </x:row>
    <x:row r="20" spans="1:13" ht="13.5" customHeight="1" x14ac:dyDescent="0.2">
      <x:c r="A20" s="465" t="s">
        <x:v>1109</x:v>
      </x:c>
      <x:c r="B20" s="159">
        <x:f>IF(B8&lt;DATEVALUE("6/30/2006"),"N/A",A906C_C1)</x:f>
      </x:c>
      <x:c r="C20" s="159">
        <x:f>IF(C8&lt;DATEVALUE("6/30/2006"),"N/A",A906C_C2)</x:f>
      </x:c>
      <x:c r="D20" s="119">
        <x:f>IF(C20="N/A", " ", IF(B20="N/A", " ",IF(AND(B20=0,C20=0,),"N/A",IF(ABS(B20)=0, "N/A", ((C20*Anu_C2-B20*Anu_C1)/ABS(B20*Anu_C1))*100))))</x:f>
      </x:c>
      <x:c r="E20" s="159">
        <x:f>IF(E8&lt;DATEVALUE("6/30/2006"),"N/A",A906C_C3)</x:f>
      </x:c>
      <x:c r="F20" s="119">
        <x:f>IF(E20="N/A", " ", IF(C20="N/A", " ",IF(AND(C20=0,E20=0,),"N/A",IF(ABS(C20)=0, "N/A", ((E20*Anu_C3-C20*Anu_C2)/ABS(C20*Anu_C2))*100))))</x:f>
      </x:c>
      <x:c r="G20" s="159">
        <x:f>IF(G8&lt;DATEVALUE("6/30/2006"),"N/A",A906C_C4)</x:f>
      </x:c>
      <x:c r="H20" s="119">
        <x:f>IF(G20="N/A", " ", IF(E20="N/A", " ",IF(AND(E20=0,G20=0,),"N/A",IF(ABS(E20)=0, "N/A", ((G20*Anu_C4-E20*Anu_C3)/ABS(E20*Anu_C3))*100))))</x:f>
      </x:c>
      <x:c r="I20" s="159">
        <x:f>IF(I8&lt;DATEVALUE("6/30/2006"),"N/A",A906C_C5)</x:f>
      </x:c>
      <x:c r="J20" s="119">
        <x:f>IF(I20="N/A", " ", IF(G20="N/A", " ",IF(AND(G20=0,I20=0,),"N/A",IF(ABS(G20)=0, "N/A",((I20*Anu_C5-G20*Anu_C4)/ABS(G20*Anu_C4))*100))))</x:f>
      </x:c>
    </x:row>
    <x:row r="21" spans="1:13" ht="13.5" customHeight="1" x14ac:dyDescent="0.2">
      <x:c r="A21" s="465" t="s">
        <x:v>1110</x:v>
      </x:c>
      <x:c r="B21" s="159">
        <x:f>IF(B8&lt;DATEVALUE("6/30/2006"),"N/A",A630_C1)</x:f>
      </x:c>
      <x:c r="C21" s="159">
        <x:f>IF(C8&lt;DATEVALUE("6/30/2006"),"N/A",A630_C2)</x:f>
      </x:c>
      <x:c r="D21" s="119">
        <x:f>IF(C21="N/A", " ", IF(B21="N/A", " ",IF(AND(B21=0,C21=0,),"N/A",IF(ABS(B21)=0, "N/A", ((C21*Anu_C2-B21*Anu_C1)/ABS(B21*Anu_C1))*100))))</x:f>
      </x:c>
      <x:c r="E21" s="159">
        <x:f>IF(E8&lt;DATEVALUE("6/30/2006"),"N/A",A630_C3)</x:f>
      </x:c>
      <x:c r="F21" s="119">
        <x:f>IF(E21="N/A", " ", IF(C21="N/A", " ",IF(AND(C21=0,E21=0,),"N/A",IF(ABS(C21)=0, "N/A", ((E21*Anu_C3-C21*Anu_C2)/ABS(C21*Anu_C2))*100))))</x:f>
      </x:c>
      <x:c r="G21" s="159">
        <x:f>IF(G8&lt;DATEVALUE("6/30/2006"),"N/A",A630_C4)</x:f>
      </x:c>
      <x:c r="H21" s="119">
        <x:f>IF(G21="N/A", " ", IF(E21="N/A", " ",IF(AND(E21=0,G21=0,),"N/A",IF(ABS(E21)=0, "N/A", ((G21*Anu_C4-E21*Anu_C3)/ABS(E21*Anu_C3))*100))))</x:f>
      </x:c>
      <x:c r="I21" s="159">
        <x:f>IF(I8&lt;DATEVALUE("6/30/2006"),"N/A",A630_C5)</x:f>
      </x:c>
      <x:c r="J21" s="119">
        <x:f>IF(I21="N/A", " ", IF(G21="N/A", " ",IF(AND(G21=0,I21=0,),"N/A",IF(ABS(G21)=0, "N/A",((I21*Anu_C5-G21*Anu_C4)/ABS(G21*Anu_C4))*100))))</x:f>
      </x:c>
    </x:row>
    <x:row r="22" spans="1:13" ht="13.5" customHeight="1" x14ac:dyDescent="0.2">
      <x:c r="A22" s="465" t="s">
        <x:v>1111</x:v>
      </x:c>
      <x:c r="B22" s="159">
        <x:f>IF(B8&lt;DATEVALUE("6/30/2006"),"N/A",A880_C1)</x:f>
      </x:c>
      <x:c r="C22" s="159">
        <x:f>IF(C8&lt;DATEVALUE("6/30/2006"),"N/A",A880_C2)</x:f>
      </x:c>
      <x:c r="D22" s="119">
        <x:f>IF(C22="N/A", " ", IF(B22="N/A", " ",IF(AND(B22=0,C22=0,),"N/A",IF(ABS(B22)=0, "N/A", ((C22*Anu_C2-B22*Anu_C1)/ABS(B22*Anu_C1))*100))))</x:f>
      </x:c>
      <x:c r="E22" s="159">
        <x:f>IF(E8&lt;DATEVALUE("6/30/2006"),"N/A",A880_C3)</x:f>
      </x:c>
      <x:c r="F22" s="119">
        <x:f>IF(E22="N/A", " ", IF(C22="N/A", " ",IF(AND(C22=0,E22=0,),"N/A",IF(ABS(C22)=0, "N/A", ((E22*Anu_C3-C22*Anu_C2)/ABS(C22*Anu_C2))*100))))</x:f>
      </x:c>
      <x:c r="G22" s="159">
        <x:f>IF(G8&lt;DATEVALUE("6/30/2006"),"N/A",A880_C4)</x:f>
      </x:c>
      <x:c r="H22" s="119">
        <x:f>IF(G22="N/A", " ", IF(E22="N/A", " ",IF(AND(E22=0,G22=0,),"N/A",IF(ABS(E22)=0, "N/A", ((G22*Anu_C4-E22*Anu_C3)/ABS(E22*Anu_C3))*100))))</x:f>
      </x:c>
      <x:c r="I22" s="159">
        <x:f>IF(I8&lt;DATEVALUE("6/30/2006"),"N/A",A880_C5)</x:f>
      </x:c>
      <x:c r="J22" s="119">
        <x:f>IF(I22="N/A", " ", IF(G22="N/A", " ",IF(AND(G22=0,I22=0,),"N/A",IF(ABS(G22)=0, "N/A",((I22*Anu_C5-G22*Anu_C4)/ABS(G22*Anu_C4))*100))))</x:f>
      </x:c>
    </x:row>
    <x:row r="23" spans="1:13" ht="13.5" customHeight="1" x14ac:dyDescent="0.2">
      <x:c r="A23" s="178"/>
      <x:c r="B23" s="159"/>
      <x:c r="C23" s="159"/>
      <x:c r="D23" s="119"/>
      <x:c r="E23" s="159"/>
      <x:c r="F23" s="119"/>
      <x:c r="G23" s="159"/>
      <x:c r="H23" s="119"/>
      <x:c r="I23" s="159"/>
      <x:c r="J23" s="119"/>
    </x:row>
    <x:row r="24" spans="1:13" ht="13.5" customHeight="1" x14ac:dyDescent="0.2">
      <x:c r="A24" s="202" t="s">
        <x:v>1112</x:v>
      </x:c>
      <x:c r="B24" s="54"/>
      <x:c r="C24" s="54"/>
      <x:c r="D24" s="119"/>
      <x:c r="E24" s="54"/>
      <x:c r="F24" s="119"/>
      <x:c r="G24" s="54"/>
      <x:c r="H24" s="119"/>
      <x:c r="I24" s="54"/>
      <x:c r="J24" s="119"/>
    </x:row>
    <x:row r="25" spans="1:13" ht="13.5" customHeight="1" x14ac:dyDescent="0.2">
      <x:c r="A25" s="178" t="s">
        <x:v>1113</x:v>
      </x:c>
      <x:c r="B25" s="54">
        <x:f>A632_C1</x:f>
      </x:c>
      <x:c r="C25" s="54">
        <x:f>A632_C2</x:f>
      </x:c>
      <x:c r="D25" s="119">
        <x:f>IF(C25="N/A", " ", IF(B25="N/A", " ",IF(AND(B25=0,C25=0,),"N/A",IF(ABS(B25)=0, "N/A", ((C25-B25)/ABS(B25))*100))))</x:f>
      </x:c>
      <x:c r="E25" s="54">
        <x:f>A632_C3</x:f>
      </x:c>
      <x:c r="F25" s="119">
        <x:f>IF(E25="N/A", " ", IF(C25="N/A", " ",IF(AND(C25=0,E25=0,),"N/A",IF(ABS(C25)=0, "N/A", ((E25-C25)/ABS(C25))*100))))</x:f>
      </x:c>
      <x:c r="G25" s="54">
        <x:f>A632_C4</x:f>
      </x:c>
      <x:c r="H25" s="119">
        <x:f>IF(G25="N/A", " ", IF(E25="N/A", " ",IF(AND(E25=0,G25=0,),"N/A",IF(ABS(E25)=0, "N/A", ((G25-E25)/ABS(E25))*100))))</x:f>
      </x:c>
      <x:c r="I25" s="54">
        <x:f>A632_C5</x:f>
      </x:c>
      <x:c r="J25" s="119">
        <x:f>IF(I25="N/A", " ", IF(G25="N/A", " ",IF(AND(G25=0,I25=0,),"N/A",IF(ABS(G25)=0, "N/A",((I25-G25)/ABS(G25))*100))))</x:f>
      </x:c>
    </x:row>
    <x:row r="26" spans="1:13" ht="13.5" customHeight="1" x14ac:dyDescent="0.2">
      <x:c r="A26" s="178" t="s">
        <x:v>1114</x:v>
      </x:c>
      <x:c r="B26" s="54">
        <x:f>A631_C1</x:f>
      </x:c>
      <x:c r="C26" s="54">
        <x:f>A631_C2</x:f>
      </x:c>
      <x:c r="D26" s="119">
        <x:f>IF(C26="N/A", " ", IF(B26="N/A", " ",IF(AND(B26=0,C26=0,),"N/A",IF(ABS(B26)=0, "N/A", ((C26-B26)/ABS(B26))*100))))</x:f>
      </x:c>
      <x:c r="E26" s="54">
        <x:f>A631_C3</x:f>
      </x:c>
      <x:c r="F26" s="119">
        <x:f>IF(E26="N/A", " ", IF(C26="N/A", " ",IF(AND(C26=0,E26=0,),"N/A",IF(ABS(C26)=0, "N/A", ((E26-C26)/ABS(C26))*100))))</x:f>
      </x:c>
      <x:c r="G26" s="54">
        <x:f>A631_C4</x:f>
      </x:c>
      <x:c r="H26" s="119">
        <x:f>IF(G26="N/A", " ", IF(E26="N/A", " ",IF(AND(E26=0,G26=0,),"N/A",IF(ABS(E26)=0, "N/A", ((G26-E26)/ABS(E26))*100))))</x:f>
      </x:c>
      <x:c r="I26" s="54">
        <x:f>A631_C5</x:f>
      </x:c>
      <x:c r="J26" s="119">
        <x:f>IF(I26="N/A", " ", IF(G26="N/A", " ",IF(AND(G26=0,I26=0,),"N/A",IF(ABS(G26)=0, "N/A",((I26-G26)/ABS(G26))*100))))</x:f>
      </x:c>
    </x:row>
    <x:row r="27" spans="1:13" ht="13.5" customHeight="1" x14ac:dyDescent="0.2">
      <x:c r="A27" s="178" t="s">
        <x:v>1115</x:v>
      </x:c>
      <x:c r="B27" s="54">
        <x:f>A636_C1</x:f>
      </x:c>
      <x:c r="C27" s="54">
        <x:f>A636_C2</x:f>
      </x:c>
      <x:c r="D27" s="119">
        <x:f>IF(C27="N/A", " ", IF(B27="N/A", " ",IF(AND(B27=0,C27=0,),"N/A",IF(ABS(B27)=0, "N/A", ((C27-B27)/ABS(B27))*100))))</x:f>
      </x:c>
      <x:c r="E27" s="54">
        <x:f>A636_C3</x:f>
      </x:c>
      <x:c r="F27" s="119">
        <x:f>IF(E27="N/A", " ", IF(C27="N/A", " ",IF(AND(C27=0,E27=0,),"N/A",IF(ABS(C27)=0, "N/A", ((E27-C27)/ABS(C27))*100))))</x:f>
      </x:c>
      <x:c r="G27" s="54">
        <x:f>A636_C4</x:f>
      </x:c>
      <x:c r="H27" s="119">
        <x:f>IF(G27="N/A", " ", IF(E27="N/A", " ",IF(AND(E27=0,G27=0,),"N/A",IF(ABS(E27)=0, "N/A", ((G27-E27)/ABS(E27))*100))))</x:f>
      </x:c>
      <x:c r="I27" s="54">
        <x:f>A636_C5</x:f>
      </x:c>
      <x:c r="J27" s="119">
        <x:f>IF(I27="N/A", " ", IF(G27="N/A", " ",IF(AND(G27=0,I27=0,),"N/A",IF(ABS(G27)=0, "N/A",((I27-G27)/ABS(G27))*100))))</x:f>
      </x:c>
    </x:row>
    <x:row r="28" spans="1:13" ht="13.5" customHeight="1" x14ac:dyDescent="0.2">
      <x:c r="A28" s="178" t="s">
        <x:v>1116</x:v>
      </x:c>
      <x:c r="B28" s="54">
        <x:f>A638_C1</x:f>
      </x:c>
      <x:c r="C28" s="54">
        <x:f>A638_C2</x:f>
      </x:c>
      <x:c r="D28" s="119">
        <x:f>IF(C28="N/A", " ", IF(B28="N/A", " ",IF(AND(B28=0,C28=0,),"N/A",IF(ABS(B28)=0, "N/A", ((C28-B28)/ABS(B28))*100))))</x:f>
      </x:c>
      <x:c r="E28" s="54">
        <x:f>A638_C3</x:f>
      </x:c>
      <x:c r="F28" s="119">
        <x:f>IF(E28="N/A", " ", IF(C28="N/A", " ",IF(AND(C28=0,E28=0,),"N/A",IF(ABS(C28)=0, "N/A", ((E28-C28)/ABS(C28))*100))))</x:f>
      </x:c>
      <x:c r="G28" s="54">
        <x:f>A638_C4</x:f>
      </x:c>
      <x:c r="H28" s="119">
        <x:f>IF(G28="N/A", " ", IF(E28="N/A", " ",IF(AND(E28=0,G28=0,),"N/A",IF(ABS(E28)=0, "N/A", ((G28-E28)/ABS(E28))*100))))</x:f>
      </x:c>
      <x:c r="I28" s="54">
        <x:f>A638_C5</x:f>
      </x:c>
      <x:c r="J28" s="119">
        <x:f>IF(I28="N/A", " ", IF(G28="N/A", " ",IF(AND(G28=0,I28=0,),"N/A",IF(ABS(G28)=0, "N/A",((I28-G28)/ABS(G28))*100))))</x:f>
      </x:c>
    </x:row>
    <x:row r="29" spans="1:13" ht="13.5" customHeight="1" x14ac:dyDescent="0.2">
      <x:c r="A29" s="178" t="s">
        <x:v>1117</x:v>
      </x:c>
      <x:c r="B29" s="54">
        <x:f>A639_C1</x:f>
      </x:c>
      <x:c r="C29" s="54">
        <x:f>A639_C2</x:f>
      </x:c>
      <x:c r="D29" s="119">
        <x:f>IF(C29="N/A", " ", IF(B29="N/A", " ",IF(AND(B29=0,C29=0,),"N/A",IF(ABS(B29)=0, "N/A", ((C29-B29)/ABS(B29))*100))))</x:f>
      </x:c>
      <x:c r="E29" s="54">
        <x:f>A639_C3</x:f>
      </x:c>
      <x:c r="F29" s="119">
        <x:f>IF(E29="N/A", " ", IF(C29="N/A", " ",IF(AND(C29=0,E29=0,),"N/A",IF(ABS(C29)=0, "N/A", ((E29-C29)/ABS(C29))*100))))</x:f>
      </x:c>
      <x:c r="G29" s="54">
        <x:f>A639_C4</x:f>
      </x:c>
      <x:c r="H29" s="119">
        <x:f>IF(G29="N/A", " ", IF(E29="N/A", " ",IF(AND(E29=0,G29=0,),"N/A",IF(ABS(E29)=0, "N/A", ((G29-E29)/ABS(E29))*100))))</x:f>
      </x:c>
      <x:c r="I29" s="54">
        <x:f>A639_C5</x:f>
      </x:c>
      <x:c r="J29" s="119">
        <x:f>IF(I29="N/A", " ", IF(G29="N/A", " ",IF(AND(G29=0,I29=0,),"N/A",IF(ABS(G29)=0, "N/A",((I29-G29)/ABS(G29))*100))))</x:f>
      </x:c>
    </x:row>
    <x:row r="30" spans="1:13" ht="13.5" customHeight="1" x14ac:dyDescent="0.2">
      <x:c r="A30" s="178" t="s">
        <x:v>1118</x:v>
      </x:c>
      <x:c r="B30" s="54">
        <x:f>A641_C1</x:f>
      </x:c>
      <x:c r="C30" s="54">
        <x:f>A641_C2</x:f>
      </x:c>
      <x:c r="D30" s="119">
        <x:f>IF(C30="N/A", " ", IF(B30="N/A", " ",IF(AND(B30=0,C30=0,),"N/A",IF(ABS(B30)=0, "N/A", ((C30-B30)/ABS(B30))*100))))</x:f>
      </x:c>
      <x:c r="E30" s="54">
        <x:f>A641_C3</x:f>
      </x:c>
      <x:c r="F30" s="119">
        <x:f>IF(E30="N/A", " ", IF(C30="N/A", " ",IF(AND(C30=0,E30=0,),"N/A",IF(ABS(C30)=0, "N/A", ((E30-C30)/ABS(C30))*100))))</x:f>
      </x:c>
      <x:c r="G30" s="54">
        <x:f>A641_C4</x:f>
      </x:c>
      <x:c r="H30" s="119">
        <x:f>IF(G30="N/A", " ", IF(E30="N/A", " ",IF(AND(E30=0,G30=0,),"N/A",IF(ABS(E30)=0, "N/A", ((G30-E30)/ABS(E30))*100))))</x:f>
      </x:c>
      <x:c r="I30" s="54">
        <x:f>A641_C5</x:f>
      </x:c>
      <x:c r="J30" s="119">
        <x:f>IF(I30="N/A", " ", IF(G30="N/A", " ",IF(AND(G30=0,I30=0,),"N/A",IF(ABS(G30)=0, "N/A",((I30-G30)/ABS(G30))*100))))</x:f>
      </x:c>
    </x:row>
    <x:row r="31" spans="1:13" ht="13.5" customHeight="1" x14ac:dyDescent="0.2">
      <x:c r="A31" s="178" t="s">
        <x:v>1119</x:v>
      </x:c>
      <x:c r="B31" s="54">
        <x:f>A643_C1</x:f>
      </x:c>
      <x:c r="C31" s="54">
        <x:f>A643_C2</x:f>
      </x:c>
      <x:c r="D31" s="119">
        <x:f>IF(C31="N/A", " ", IF(B31="N/A", " ",IF(AND(B31=0,C31=0,),"N/A",IF(ABS(B31)=0, "N/A", ((C31-B31)/ABS(B31))*100))))</x:f>
      </x:c>
      <x:c r="E31" s="54">
        <x:f>A643_C3</x:f>
      </x:c>
      <x:c r="F31" s="119">
        <x:f>IF(E31="N/A", " ", IF(C31="N/A", " ",IF(AND(C31=0,E31=0,),"N/A",IF(ABS(C31)=0, "N/A", ((E31-C31)/ABS(C31))*100))))</x:f>
      </x:c>
      <x:c r="G31" s="54">
        <x:f>A643_C4</x:f>
      </x:c>
      <x:c r="H31" s="119">
        <x:f>IF(G31="N/A", " ", IF(E31="N/A", " ",IF(AND(E31=0,G31=0,),"N/A",IF(ABS(E31)=0, "N/A", ((G31-E31)/ABS(E31))*100))))</x:f>
      </x:c>
      <x:c r="I31" s="54">
        <x:f>A643_C5</x:f>
      </x:c>
      <x:c r="J31" s="119">
        <x:f>IF(I31="N/A", " ", IF(G31="N/A", " ",IF(AND(G31=0,I31=0,),"N/A",IF(ABS(G31)=0, "N/A",((I31-G31)/ABS(G31))*100))))</x:f>
      </x:c>
    </x:row>
    <x:row r="32" spans="1:13" ht="13.5" customHeight="1" x14ac:dyDescent="0.2">
      <x:c r="A32" s="178" t="s">
        <x:v>1120</x:v>
      </x:c>
      <x:c r="B32" s="54">
        <x:f>A644_C1</x:f>
      </x:c>
      <x:c r="C32" s="54">
        <x:f>A644_C2</x:f>
      </x:c>
      <x:c r="D32" s="119">
        <x:f>IF(C32="N/A", " ", IF(B32="N/A", " ",IF(AND(B32=0,C32=0,),"N/A",IF(ABS(B32)=0, "N/A", ((C32-B32)/ABS(B32))*100))))</x:f>
      </x:c>
      <x:c r="E32" s="54">
        <x:f>A644_C3</x:f>
      </x:c>
      <x:c r="F32" s="119">
        <x:f>IF(E32="N/A", " ", IF(C32="N/A", " ",IF(AND(C32=0,E32=0,),"N/A",IF(ABS(C32)=0, "N/A", ((E32-C32)/ABS(C32))*100))))</x:f>
      </x:c>
      <x:c r="G32" s="54">
        <x:f>A644_C4</x:f>
      </x:c>
      <x:c r="H32" s="119">
        <x:f>IF(G32="N/A", " ", IF(E32="N/A", " ",IF(AND(E32=0,G32=0,),"N/A",IF(ABS(E32)=0, "N/A", ((G32-E32)/ABS(E32))*100))))</x:f>
      </x:c>
      <x:c r="I32" s="54">
        <x:f>A644_C5</x:f>
      </x:c>
      <x:c r="J32" s="119">
        <x:f>IF(I32="N/A", " ", IF(G32="N/A", " ",IF(AND(G32=0,I32=0,),"N/A",IF(ABS(G32)=0, "N/A",((I32-G32)/ABS(G32))*100))))</x:f>
      </x:c>
    </x:row>
    <x:row r="33" spans="1:13" ht="13.5" customHeight="1" x14ac:dyDescent="0.2">
      <x:c r="A33" s="202" t="s">
        <x:v>1121</x:v>
      </x:c>
      <x:c r="B33" s="54"/>
      <x:c r="C33" s="54"/>
      <x:c r="D33" s="119"/>
      <x:c r="E33" s="54"/>
      <x:c r="F33" s="119"/>
      <x:c r="G33" s="54"/>
      <x:c r="H33" s="119"/>
      <x:c r="I33" s="54"/>
      <x:c r="J33" s="119"/>
    </x:row>
    <x:row r="34" spans="1:13" ht="13.5" customHeight="1" x14ac:dyDescent="0.2">
      <x:c r="A34" s="178" t="s">
        <x:v>1122</x:v>
      </x:c>
      <x:c r="B34" s="54">
        <x:f>A065A4_C1</x:f>
      </x:c>
      <x:c r="C34" s="54">
        <x:f>A065A4_C2</x:f>
      </x:c>
      <x:c r="D34" s="119">
        <x:f>IF(C34="N/A", " ", IF(B34="N/A", " ",IF(AND(B34=0,C34=0,),"N/A",IF(ABS(B34)=0, "N/A", ((C34-B34)/ABS(B34))*100))))</x:f>
      </x:c>
      <x:c r="E34" s="54">
        <x:f>A065A4_C3</x:f>
      </x:c>
      <x:c r="F34" s="119">
        <x:f>IF(E34="N/A", " ", IF(C34="N/A", " ",IF(AND(C34=0,E34=0,),"N/A",IF(ABS(C34)=0, "N/A", ((E34-C34)/ABS(C34))*100))))</x:f>
      </x:c>
      <x:c r="G34" s="54">
        <x:f>A065A4_C4</x:f>
      </x:c>
      <x:c r="H34" s="119">
        <x:f>IF(G34="N/A", " ", IF(E34="N/A", " ",IF(AND(E34=0,G34=0,),"N/A",IF(ABS(E34)=0, "N/A", ((G34-E34)/ABS(E34))*100))))</x:f>
      </x:c>
      <x:c r="I34" s="54">
        <x:f>A065A4_C5</x:f>
      </x:c>
      <x:c r="J34" s="119">
        <x:f>IF(I34="N/A", " ", IF(G34="N/A", " ",IF(AND(G34=0,I34=0,),"N/A",IF(ABS(G34)=0, "N/A",((I34-G34)/ABS(G34))*100))))</x:f>
      </x:c>
    </x:row>
    <x:row r="35" spans="1:13" ht="13.5" customHeight="1" x14ac:dyDescent="0.2">
      <x:c r="A35" s="178" t="s">
        <x:v>1123</x:v>
      </x:c>
      <x:c r="B35" s="54">
        <x:f>A067A2_C1</x:f>
      </x:c>
      <x:c r="C35" s="54">
        <x:f>A067A2_C2</x:f>
      </x:c>
      <x:c r="D35" s="119">
        <x:f>IF(C35="N/A", " ", IF(B35="N/A", " ",IF(AND(B35=0,C35=0,),"N/A",IF(ABS(B35)=0, "N/A", ((C35-B35)/ABS(B35))*100))))</x:f>
      </x:c>
      <x:c r="E35" s="54">
        <x:f>A067A2_C3</x:f>
      </x:c>
      <x:c r="F35" s="119">
        <x:f>IF(E35="N/A", " ", IF(C35="N/A", " ",IF(AND(C35=0,E35=0,),"N/A",IF(ABS(C35)=0, "N/A", ((E35-C35)/ABS(C35))*100))))</x:f>
      </x:c>
      <x:c r="G35" s="54">
        <x:f>A067A2_C4</x:f>
      </x:c>
      <x:c r="H35" s="119">
        <x:f>IF(G35="N/A", " ", IF(E35="N/A", " ",IF(AND(E35=0,G35=0,),"N/A",IF(ABS(E35)=0, "N/A", ((G35-E35)/ABS(E35))*100))))</x:f>
      </x:c>
      <x:c r="I35" s="54">
        <x:f>A067A2_C5</x:f>
      </x:c>
      <x:c r="J35" s="119">
        <x:f>IF(I35="N/A", " ", IF(G35="N/A", " ",IF(AND(G35=0,I35=0,),"N/A",IF(ABS(G35)=0, "N/A",((I35-G35)/ABS(G35))*100))))</x:f>
      </x:c>
    </x:row>
    <x:row r="36" spans="1:13" ht="13.5" customHeight="1" x14ac:dyDescent="0.2">
      <x:c r="A36" s="178" t="s">
        <x:v>1124</x:v>
      </x:c>
      <x:c r="B36" s="54">
        <x:f>A068A_C1</x:f>
      </x:c>
      <x:c r="C36" s="54">
        <x:f>A068A_C2</x:f>
      </x:c>
      <x:c r="D36" s="119">
        <x:f>IF(C36="N/A", " ", IF(B36="N/A", " ",IF(AND(B36=0,C36=0,),"N/A",IF(ABS(B36)=0, "N/A", ((C36-B36)/ABS(B36))*100))))</x:f>
      </x:c>
      <x:c r="E36" s="54">
        <x:f>A068A_C3</x:f>
      </x:c>
      <x:c r="F36" s="119">
        <x:f>IF(E36="N/A", " ", IF(C36="N/A", " ",IF(AND(C36=0,E36=0,),"N/A",IF(ABS(C36)=0, "N/A", ((E36-C36)/ABS(C36))*100))))</x:f>
      </x:c>
      <x:c r="G36" s="54">
        <x:f>A068A_C4</x:f>
      </x:c>
      <x:c r="H36" s="119">
        <x:f>IF(G36="N/A", " ", IF(E36="N/A", " ",IF(AND(E36=0,G36=0,),"N/A",IF(ABS(E36)=0, "N/A", ((G36-E36)/ABS(E36))*100))))</x:f>
      </x:c>
      <x:c r="I36" s="54">
        <x:f>A068A_C5</x:f>
      </x:c>
      <x:c r="J36" s="119">
        <x:f>IF(I36="N/A", " ", IF(G36="N/A", " ",IF(AND(G36=0,I36=0,),"N/A",IF(ABS(G36)=0, "N/A",((I36-G36)/ABS(G36))*100))))</x:f>
      </x:c>
    </x:row>
    <x:row r="37" spans="1:13" ht="13.5" customHeight="1" x14ac:dyDescent="0.2">
      <x:c r="A37" s="178" t="s">
        <x:v>1125</x:v>
      </x:c>
      <x:c r="B37" s="54">
        <x:f>A069A_C1</x:f>
      </x:c>
      <x:c r="C37" s="54">
        <x:f>A069A_C2</x:f>
      </x:c>
      <x:c r="D37" s="119">
        <x:f>IF(C37="N/A", " ", IF(B37="N/A", " ",IF(AND(B37=0,C37=0,),"N/A",IF(ABS(B37)=0, "N/A", ((C37-B37)/ABS(B37))*100))))</x:f>
      </x:c>
      <x:c r="E37" s="54">
        <x:f>A069A_C3</x:f>
      </x:c>
      <x:c r="F37" s="119">
        <x:f>IF(E37="N/A", " ", IF(C37="N/A", " ",IF(AND(C37=0,E37=0,),"N/A",IF(ABS(C37)=0, "N/A", ((E37-C37)/ABS(C37))*100))))</x:f>
      </x:c>
      <x:c r="G37" s="54">
        <x:f>A069A_C4</x:f>
      </x:c>
      <x:c r="H37" s="119">
        <x:f>IF(G37="N/A", " ", IF(E37="N/A", " ",IF(AND(E37=0,G37=0,),"N/A",IF(ABS(E37)=0, "N/A", ((G37-E37)/ABS(E37))*100))))</x:f>
      </x:c>
      <x:c r="I37" s="54">
        <x:f>A069A_C5</x:f>
      </x:c>
      <x:c r="J37" s="119">
        <x:f>IF(I37="N/A", " ", IF(G37="N/A", " ",IF(AND(G37=0,I37=0,),"N/A",IF(ABS(G37)=0, "N/A",((I37-G37)/ABS(G37))*100))))</x:f>
      </x:c>
    </x:row>
    <x:row r="38" spans="1:13" ht="13.5" customHeight="1" x14ac:dyDescent="0.2">
      <x:c r="A38" s="178"/>
      <x:c r="B38" s="54"/>
      <x:c r="C38" s="54"/>
      <x:c r="D38" s="119"/>
      <x:c r="E38" s="54"/>
      <x:c r="F38" s="119"/>
      <x:c r="G38" s="54"/>
      <x:c r="H38" s="119"/>
      <x:c r="I38" s="54"/>
      <x:c r="J38" s="119"/>
    </x:row>
    <x:row r="39" spans="1:13" ht="13.5" customHeight="1" x14ac:dyDescent="0.2">
      <x:c r="A39" s="179" t="s">
        <x:v>1126</x:v>
      </x:c>
      <x:c r="B39" s="54"/>
      <x:c r="C39" s="54"/>
      <x:c r="D39" s="119"/>
      <x:c r="E39" s="54"/>
      <x:c r="F39" s="119"/>
      <x:c r="G39" s="54"/>
      <x:c r="H39" s="119"/>
      <x:c r="I39" s="54"/>
      <x:c r="J39" s="119"/>
    </x:row>
    <x:row r="40" spans="1:13" ht="13.5" customHeight="1" x14ac:dyDescent="0.2">
      <x:c r="A40" s="178" t="s">
        <x:v>1127</x:v>
      </x:c>
      <x:c r="B40" s="54">
        <x:f>A875_C1</x:f>
      </x:c>
      <x:c r="C40" s="54">
        <x:f>A875_C2</x:f>
      </x:c>
      <x:c r="D40" s="119">
        <x:f>IF(C40="N/A", " ", IF(B40="N/A", " ",IF(AND(B40=0,C40=0,),"N/A",IF(ABS(B40)=0, "N/A", ((C40-B40)/ABS(B40))*100))))</x:f>
      </x:c>
      <x:c r="E40" s="54">
        <x:f>A875_C3</x:f>
      </x:c>
      <x:c r="F40" s="119">
        <x:f>IF(E40="N/A", " ", IF(C40="N/A", " ",IF(AND(C40=0,E40=0,),"N/A",IF(ABS(C40)=0, "N/A", ((E40-C40)/ABS(C40))*100))))</x:f>
      </x:c>
      <x:c r="G40" s="54">
        <x:f>A875_C4</x:f>
      </x:c>
      <x:c r="H40" s="119">
        <x:f>IF(G40="N/A", " ", IF(E40="N/A", " ",IF(AND(E40=0,G40=0,),"N/A",IF(ABS(E40)=0, "N/A", ((G40-E40)/ABS(E40))*100))))</x:f>
      </x:c>
      <x:c r="I40" s="54">
        <x:f>A875_C5</x:f>
      </x:c>
      <x:c r="J40" s="119">
        <x:f>IF(I40="N/A", " ", IF(G40="N/A", " ",IF(AND(G40=0,I40=0,),"N/A",IF(ABS(G40)=0, "N/A",((I40-G40)/ABS(G40))*100))))</x:f>
      </x:c>
    </x:row>
    <x:row r="41" spans="1:13" ht="13.5" customHeight="1" x14ac:dyDescent="0.2">
      <x:c r="A41" s="178" t="s">
        <x:v>1128</x:v>
      </x:c>
      <x:c r="B41" s="54">
        <x:f>A877_C1</x:f>
      </x:c>
      <x:c r="C41" s="54">
        <x:f>A877_C2</x:f>
      </x:c>
      <x:c r="D41" s="119">
        <x:f>IF(C41="N/A", " ", IF(B41="N/A", " ",IF(AND(B41=0,C41=0,),"N/A",IF(ABS(B41)=0, "N/A", ((C41-B41)/ABS(B41))*100))))</x:f>
      </x:c>
      <x:c r="E41" s="54">
        <x:f>A877_C3</x:f>
      </x:c>
      <x:c r="F41" s="119">
        <x:f>IF(E41="N/A", " ", IF(C41="N/A", " ",IF(AND(C41=0,E41=0,),"N/A",IF(ABS(C41)=0, "N/A", ((E41-C41)/ABS(C41))*100))))</x:f>
      </x:c>
      <x:c r="G41" s="54">
        <x:f>A877_C4</x:f>
      </x:c>
      <x:c r="H41" s="119">
        <x:f>IF(G41="N/A", " ", IF(E41="N/A", " ",IF(AND(E41=0,G41=0,),"N/A",IF(ABS(E41)=0, "N/A", ((G41-E41)/ABS(E41))*100))))</x:f>
      </x:c>
      <x:c r="I41" s="54">
        <x:f>A877_C5</x:f>
      </x:c>
      <x:c r="J41" s="119">
        <x:f>IF(I41="N/A", " ", IF(G41="N/A", " ",IF(AND(G41=0,I41=0,),"N/A",IF(ABS(G41)=0, "N/A",((I41-G41)/ABS(G41))*100))))</x:f>
      </x:c>
    </x:row>
    <x:row r="42" spans="1:13" ht="14.25" customHeight="1" s="6" customFormat="1" x14ac:dyDescent="0.2">
      <x:c r="A42" s="238" t="s">
        <x:v>1129</x:v>
      </x:c>
      <x:c r="B42" s="247"/>
      <x:c r="C42" s="247"/>
      <x:c r="D42" s="247"/>
      <x:c r="E42" s="238"/>
      <x:c r="F42" s="238"/>
      <x:c r="G42" s="238"/>
      <x:c r="H42" s="388" t="s">
        <x:v>1130</x:v>
      </x:c>
      <x:c r="I42" s="238"/>
      <x:c r="J42" s="238"/>
    </x:row>
    <x:row r="43" spans="1:13" x14ac:dyDescent="0.2">
      <x:c r="A43" s="124" t="s">
        <x:v>240</x:v>
      </x:c>
      <x:c r="B43" s="124"/>
      <x:c r="C43" s="233"/>
      <x:c r="D43" s="233"/>
      <x:c r="E43" s="233"/>
      <x:c r="F43" s="266"/>
      <x:c r="G43" s="124"/>
      <x:c r="H43" s="266"/>
      <x:c r="I43" s="268"/>
      <x:c r="J43" s="121"/>
    </x:row>
    <x:row r="44" spans="1:13" x14ac:dyDescent="0.2">
      <x:c r="A44" s="124"/>
      <x:c r="B44" s="124"/>
      <x:c r="C44" s="124"/>
      <x:c r="D44" s="266"/>
      <x:c r="E44" s="124"/>
      <x:c r="F44" s="266"/>
      <x:c r="H44" s="266"/>
      <x:c r="I44" s="124"/>
      <x:c r="J44" s="266"/>
    </x:row>
    <x:row r="45" spans="1:13" x14ac:dyDescent="0.2">
      <x:c r="C45" s="8"/>
      <x:c r="D45" s="32"/>
      <x:c r="E45" s="8"/>
    </x:row>
    <x:row r="48" spans="1:13" ht="13.15" customHeight="1" x14ac:dyDescent="0.2">
      <x:c r="A48" s="178"/>
      <x:c r="B48" s="54"/>
      <x:c r="C48" s="54"/>
      <x:c r="D48" s="119"/>
      <x:c r="E48" s="54"/>
      <x:c r="F48" s="119"/>
      <x:c r="G48" s="54"/>
      <x:c r="H48" s="119"/>
      <x:c r="I48" s="54"/>
      <x:c r="J48" s="119"/>
    </x:row>
    <x:row r="49" spans="1:13" ht="13.15" customHeight="1" x14ac:dyDescent="0.2">
      <x:c r="A49" s="202"/>
      <x:c r="B49" s="219"/>
      <x:c r="C49" s="219"/>
      <x:c r="D49" s="119"/>
      <x:c r="E49" s="219"/>
      <x:c r="F49" s="119"/>
      <x:c r="G49" s="219"/>
      <x:c r="H49" s="119"/>
      <x:c r="I49" s="54"/>
      <x:c r="J49" s="119"/>
    </x:row>
    <x:row r="50" spans="1:13" ht="13.15" customHeight="1" x14ac:dyDescent="0.2">
      <x:c r="A50" s="150"/>
      <x:c r="B50" s="54"/>
      <x:c r="C50" s="54"/>
      <x:c r="D50" s="119"/>
      <x:c r="E50" s="54"/>
      <x:c r="F50" s="119"/>
      <x:c r="G50" s="54"/>
      <x:c r="H50" s="119"/>
      <x:c r="I50" s="54"/>
      <x:c r="J50" s="119"/>
    </x:row>
    <x:row r="51" spans="1:13" ht="13.15" customHeight="1" x14ac:dyDescent="0.2">
      <x:c r="A51" s="150"/>
      <x:c r="B51" s="54"/>
      <x:c r="C51" s="54"/>
      <x:c r="D51" s="119"/>
      <x:c r="E51" s="54"/>
      <x:c r="F51" s="119"/>
      <x:c r="G51" s="54"/>
      <x:c r="H51" s="119"/>
      <x:c r="I51" s="54"/>
      <x:c r="J51" s="119"/>
    </x:row>
    <x:row r="52" spans="1:13" ht="13.15" customHeight="1" x14ac:dyDescent="0.2">
      <x:c r="A52" s="150"/>
      <x:c r="B52" s="54"/>
      <x:c r="C52" s="54"/>
      <x:c r="D52" s="119"/>
      <x:c r="E52" s="54"/>
      <x:c r="F52" s="119"/>
      <x:c r="G52" s="54"/>
      <x:c r="H52" s="119"/>
      <x:c r="I52" s="54"/>
      <x:c r="J52" s="119"/>
    </x:row>
    <x:row r="53" spans="1:13" ht="13.15" customHeight="1" x14ac:dyDescent="0.2">
      <x:c r="A53" s="109"/>
      <x:c r="B53" s="54"/>
      <x:c r="C53" s="54"/>
      <x:c r="D53" s="119"/>
      <x:c r="E53" s="54"/>
      <x:c r="F53" s="119"/>
      <x:c r="G53" s="54"/>
      <x:c r="H53" s="119"/>
      <x:c r="I53" s="54"/>
      <x:c r="J53" s="119"/>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3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178832-2942-4687-826B-7298EB433033}" mc:Ignorable="x14ac xr xr2 xr3">
  <x:sheetPr>
    <x:outlinePr summaryBelow="1" summaryRight="1"/>
    <x:pageSetUpPr fitToPage="1"/>
  </x:sheetPr>
  <x:dimension ref="A1:K60"/>
  <x:sheetViews>
    <x:sheetView workbookViewId="0"/>
  </x:sheetViews>
  <x:sheetFormatPr defaultRowHeight="12.75" x14ac:dyDescent="0.2"/>
  <x:cols>
    <x:col min="1" max="1" width="61.710938" style="6" customWidth="1"/>
    <x:col min="2" max="3" width="16.710938" style="0" customWidth="1"/>
    <x:col min="4" max="4" width="7.285156" style="34" customWidth="1"/>
    <x:col min="5" max="5" width="16.710938" style="0" customWidth="1"/>
    <x:col min="6" max="6" width="7" style="34" customWidth="1"/>
    <x:col min="7" max="7" width="16.710938" style="0" customWidth="1"/>
    <x:col min="8" max="8" width="6.710938" style="34" customWidth="1"/>
    <x:col min="9" max="9" width="16.710938" style="0" customWidth="1"/>
    <x:col min="10" max="10" width="7.425781" style="34" customWidth="1"/>
    <x:col min="11" max="12" width="9.140625" style="0" customWidth="1"/>
    <x:col min="13" max="13" width="14.710938" style="0" customWidth="1"/>
  </x:cols>
  <x:sheetData>
    <x:row r="1" spans="1:13" ht="12" customHeight="1" s="39" customFormat="1" x14ac:dyDescent="0.2">
      <x:c r="A1" s="103"/>
      <x:c r="C1" s="100" t="s">
        <x:v>1099</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4.45" customHeight="1" x14ac:dyDescent="0.2">
      <x:c r="A7" s="5"/>
      <x:c r="B7" s="136"/>
      <x:c r="C7" s="108"/>
      <x:c r="E7" s="35"/>
      <x:c r="F7" s="31"/>
      <x:c r="G7" s="6"/>
      <x:c r="H7" s="31"/>
      <x:c r="I7" s="6"/>
      <x:c r="J7" s="31"/>
    </x:row>
    <x:row r="8" spans="1:13" ht="13.15" customHeight="1"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1131</x:v>
      </x:c>
      <x:c r="B9" s="169"/>
      <x:c r="C9" s="169"/>
      <x:c r="D9" s="260"/>
      <x:c r="E9" s="169"/>
      <x:c r="F9" s="260"/>
      <x:c r="G9" s="169"/>
      <x:c r="H9" s="260"/>
      <x:c r="I9" s="169"/>
      <x:c r="J9" s="260"/>
    </x:row>
    <x:row r="10" spans="1:13" ht="13.15" customHeight="1" x14ac:dyDescent="0.2">
      <x:c r="A10" s="202"/>
      <x:c r="B10" s="169"/>
      <x:c r="C10" s="169"/>
      <x:c r="D10" s="260"/>
      <x:c r="E10" s="169"/>
      <x:c r="F10" s="260"/>
      <x:c r="G10" s="169"/>
      <x:c r="H10" s="260"/>
      <x:c r="I10" s="169"/>
      <x:c r="J10" s="260"/>
    </x:row>
    <x:row r="11" spans="1:13" ht="13.15" customHeight="1" x14ac:dyDescent="0.2">
      <x:c r="A11" s="178" t="s">
        <x:v>1132</x:v>
      </x:c>
      <x:c r="B11" s="54">
        <x:f>IF(B8&lt;DATEVALUE("6/30/1990"),"N/A",A452_C1)</x:f>
      </x:c>
      <x:c r="C11" s="54">
        <x:f>IF(C8&lt;DATEVALUE("06/30/1990"),"N/A",A452_C2)</x:f>
      </x:c>
      <x:c r="D11" s="119">
        <x:f>IF(C11="N/A", " ", IF(B11="N/A", " ",IF(AND(B11=0,C11=0,),"N/A",IF(ABS(B11)=0, "N/A", ((C11-B11)/ABS(B11))*100))))</x:f>
      </x:c>
      <x:c r="E11" s="54">
        <x:f>IF(E8&lt;DATEVALUE("06/30/1990"),"N/A",A452_C3)</x:f>
      </x:c>
      <x:c r="F11" s="119">
        <x:f>IF(E11="N/A", " ", IF(C11="N/A", " ",IF(AND(C11=0,E11=0,),"N/A",IF(ABS(C11)=0, "N/A", ((E11-C11)/ABS(C11))*100))))</x:f>
      </x:c>
      <x:c r="G11" s="54">
        <x:f>IF(G8&lt;DATEVALUE("06/30/1990"),"N/A",A452_C4)</x:f>
      </x:c>
      <x:c r="H11" s="119">
        <x:f>IF(G11="N/A", " ", IF(E11="N/A", " ",IF(AND(E11=0,G11=0,),"N/A",IF(ABS(E11)=0, "N/A", ((G11-E11)/ABS(E11))*100))))</x:f>
      </x:c>
      <x:c r="I11" s="54">
        <x:f>IF(I8&lt;DATEVALUE("06/30/1990"),"N/A",A452_C5)</x:f>
      </x:c>
      <x:c r="J11" s="119">
        <x:f>IF(I11="N/A", " ", IF(G11="N/A", " ",IF(AND(G11=0,I11=0,),"N/A",IF(ABS(G11)=0, "N/A", ((I11-G11)/ABS(G11))*100))))</x:f>
      </x:c>
      <x:c r="K11" s="158"/>
    </x:row>
    <x:row r="12" spans="1:13" ht="13.15" customHeight="1" x14ac:dyDescent="0.2">
      <x:c r="A12" s="178" t="s">
        <x:v>1133</x:v>
      </x:c>
      <x:c r="B12" s="54">
        <x:f>IF(B8&lt;DATEVALUE("06/30/1990"),"N/A",A902A_C1)</x:f>
      </x:c>
      <x:c r="C12" s="54">
        <x:f>IF(C8&lt;DATEVALUE("06/30/1990"),"N/A",A902A_C2)</x:f>
      </x:c>
      <x:c r="D12" s="119">
        <x:f>IF(C12="N/A", " ", IF(B12="N/A", " ",IF(AND(B12=0,C12=0,),"N/A",IF(ABS(B12)=0, "N/A", ((C12-B12)/ABS(B12))*100))))</x:f>
      </x:c>
      <x:c r="E12" s="54">
        <x:f>IF(E8&lt;DATEVALUE("06/30/1990"),"N/A",A902A_C3)</x:f>
      </x:c>
      <x:c r="F12" s="119">
        <x:f>IF(E12="N/A", " ", IF(C12="N/A", " ",IF(AND(C12=0,E12=0,),"N/A",IF(ABS(C12)=0, "N/A", ((E12-C12)/ABS(C12))*100))))</x:f>
      </x:c>
      <x:c r="G12" s="54">
        <x:f>IF(G8&lt;DATEVALUE("06/30/1990"),"N/A",A902A_C4)</x:f>
      </x:c>
      <x:c r="H12" s="119">
        <x:f>IF(G12="N/A", " ", IF(E12="N/A", " ",IF(AND(E12=0,G12=0,),"N/A",IF(ABS(E12)=0, "N/A", ((G12-E12)/ABS(E12))*100))))</x:f>
      </x:c>
      <x:c r="I12" s="54">
        <x:f>IF(I8&lt;DATEVALUE("06/30/1990"),"N/A",A902A_C5)</x:f>
      </x:c>
      <x:c r="J12" s="119">
        <x:f>IF(I12="N/A", " ", IF(G12="N/A", " ",IF(AND(G12=0,I12=0,),"N/A",IF(ABS(G12)=0, "N/A", ((I12-G12)/ABS(G12))*100))))</x:f>
      </x:c>
      <x:c r="K12" s="158"/>
    </x:row>
    <x:row r="13" spans="1:13" ht="13.15" customHeight="1" x14ac:dyDescent="0.2">
      <x:c r="A13" s="178" t="s">
        <x:v>1134</x:v>
      </x:c>
      <x:c r="B13" s="54">
        <x:f>IF(B8&lt;DATEVALUE("06/30/1990"),"N/A",A902_C1)</x:f>
      </x:c>
      <x:c r="C13" s="54">
        <x:f>IF(C8&lt;DATEVALUE("06/30/1990"),"N/A",A902_C2)</x:f>
      </x:c>
      <x:c r="D13" s="119">
        <x:f>IF(C13="N/A", " ", IF(B13="N/A", " ",IF(AND(B13=0,C13=0,),"N/A",IF(ABS(B13)=0, "N/A", ((C13-B13)/ABS(B13))*100))))</x:f>
      </x:c>
      <x:c r="E13" s="54">
        <x:f>IF(E8&lt;DATEVALUE("06/30/1990"),"N/A",A902_C3)</x:f>
      </x:c>
      <x:c r="F13" s="119">
        <x:f>IF(E13="N/A", " ", IF(C13="N/A", " ",IF(AND(C13=0,E13=0,),"N/A",IF(ABS(C13)=0, "N/A", ((E13-C13)/ABS(C13))*100))))</x:f>
      </x:c>
      <x:c r="G13" s="54">
        <x:f>IF(G8&lt;DATEVALUE("06/30/1990"),"N/A",A902_C4)</x:f>
      </x:c>
      <x:c r="H13" s="119">
        <x:f>IF(G13="N/A", " ", IF(E13="N/A", " ",IF(AND(E13=0,G13=0,),"N/A",IF(ABS(E13)=0, "N/A", ((G13-E13)/ABS(E13))*100))))</x:f>
      </x:c>
      <x:c r="I13" s="54">
        <x:f>IF(I8&lt;DATEVALUE("06/30/1990"),"N/A",A902_C5)</x:f>
      </x:c>
      <x:c r="J13" s="119">
        <x:f>IF(I13="N/A", " ", IF(G13="N/A", " ",IF(AND(G13=0,I13=0,),"N/A",IF(ABS(G13)=0, "N/A", ((I13-G13)/ABS(G13))*100))))</x:f>
      </x:c>
      <x:c r="K13" s="158"/>
    </x:row>
    <x:row r="14" spans="1:13" ht="13.15" customHeight="1" x14ac:dyDescent="0.2">
      <x:c r="A14" s="178"/>
      <x:c r="B14" s="54"/>
      <x:c r="C14" s="54"/>
      <x:c r="D14" s="119"/>
      <x:c r="E14" s="54"/>
      <x:c r="F14" s="119"/>
      <x:c r="G14" s="54"/>
      <x:c r="H14" s="119"/>
      <x:c r="I14" s="54"/>
      <x:c r="J14" s="119"/>
      <x:c r="K14" s="158"/>
    </x:row>
    <x:row r="15" spans="1:13" ht="13.15" customHeight="1" x14ac:dyDescent="0.2">
      <x:c r="A15" s="178" t="s">
        <x:v>1135</x:v>
      </x:c>
      <x:c r="B15" s="54">
        <x:f>IF(B8&lt;DATEVALUE("06/30/1990"),"N/A",A454_C1)</x:f>
      </x:c>
      <x:c r="C15" s="54">
        <x:f>IF(C8&lt;DATEVALUE("06/30/1990"),"N/A",A454_C2)</x:f>
      </x:c>
      <x:c r="D15" s="119">
        <x:f>IF(C15="N/A", " ", IF(B15="N/A", " ",IF(AND(B15=0,C15=0,),"N/A",IF(ABS(B15)=0, "N/A", ((C15-B15)/ABS(B15))*100))))</x:f>
      </x:c>
      <x:c r="E15" s="54">
        <x:f>IF(E8&lt;DATEVALUE("06/30/1990"),"N/A",A454_C3)</x:f>
      </x:c>
      <x:c r="F15" s="119">
        <x:f>IF(E15="N/A", " ", IF(C15="N/A", " ",IF(AND(C15=0,E15=0,),"N/A",IF(ABS(C15)=0, "N/A", ((E15-C15)/ABS(C15))*100))))</x:f>
      </x:c>
      <x:c r="G15" s="54">
        <x:f>IF(G8&lt;DATEVALUE("06/30/1990"),"N/A",A454_C4)</x:f>
      </x:c>
      <x:c r="H15" s="119">
        <x:f>IF(G15="N/A", " ", IF(E15="N/A", " ",IF(AND(E15=0,G15=0,),"N/A",IF(ABS(E15)=0, "N/A", ((G15-E15)/ABS(E15))*100))))</x:f>
      </x:c>
      <x:c r="I15" s="54">
        <x:f>IF(I8&lt;DATEVALUE("06/30/1990"),"N/A",A454_C5)</x:f>
      </x:c>
      <x:c r="J15" s="119">
        <x:f>IF(I15="N/A", " ", IF(G15="N/A", " ",IF(AND(G15=0,I15=0,),"N/A",IF(ABS(G15)=0, "N/A", ((I15-G15)/ABS(G15))*100))))</x:f>
      </x:c>
      <x:c r="K15" s="158"/>
    </x:row>
    <x:row r="16" spans="1:13" ht="13.15" customHeight="1" x14ac:dyDescent="0.2">
      <x:c r="A16" s="178" t="s">
        <x:v>1136</x:v>
      </x:c>
      <x:c r="B16" s="54">
        <x:f>IF(B8&lt;DATEVALUE("06/30/1990"),"N/A",A657A_C1)</x:f>
      </x:c>
      <x:c r="C16" s="54">
        <x:f>IF(C8&lt;DATEVALUE("06/30/1990"),"N/A",A657A_C2)</x:f>
      </x:c>
      <x:c r="D16" s="119">
        <x:f>IF(C16="N/A", " ", IF(B16="N/A", " ",IF(AND(B16=0,C16=0,),"N/A",IF(ABS(B16)=0, "N/A", ((C16-B16)/ABS(B16))*100))))</x:f>
      </x:c>
      <x:c r="E16" s="54">
        <x:f>IF(E8&lt;DATEVALUE("06/30/1990"),"N/A",A657A_C3)</x:f>
      </x:c>
      <x:c r="F16" s="119">
        <x:f>IF(E16="N/A", " ", IF(C16="N/A", " ",IF(AND(C16=0,E16=0,),"N/A",IF(ABS(C16)=0, "N/A", ((E16-C16)/ABS(C16))*100))))</x:f>
      </x:c>
      <x:c r="G16" s="54">
        <x:f>IF(G8&lt;DATEVALUE("06/30/1990"),"N/A",A657A_C4)</x:f>
      </x:c>
      <x:c r="H16" s="119">
        <x:f>IF(G16="N/A", " ", IF(E16="N/A", " ",IF(AND(E16=0,G16=0,),"N/A",IF(ABS(E16)=0, "N/A", ((G16-E16)/ABS(E16))*100))))</x:f>
      </x:c>
      <x:c r="I16" s="54">
        <x:f>IF(I8&lt;DATEVALUE("06/30/1990"),"N/A",A657A_C5)</x:f>
      </x:c>
      <x:c r="J16" s="119">
        <x:f>IF(I16="N/A", " ", IF(G16="N/A", " ",IF(AND(G16=0,I16=0,),"N/A",IF(ABS(G16)=0, "N/A", ((I16-G16)/ABS(G16))*100))))</x:f>
      </x:c>
      <x:c r="K16" s="158"/>
    </x:row>
    <x:row r="17" spans="1:13" ht="13.15" customHeight="1" x14ac:dyDescent="0.2">
      <x:c r="A17" s="178" t="s">
        <x:v>1137</x:v>
      </x:c>
      <x:c r="B17" s="54">
        <x:f>IF(B8&lt;DATEVALUE("06/30/1990"),"N/A",A657_C1)</x:f>
      </x:c>
      <x:c r="C17" s="54">
        <x:f>IF(C8&lt;DATEVALUE("06/30/1990"),"N/A",A657_C2)</x:f>
      </x:c>
      <x:c r="D17" s="119">
        <x:f>IF(C17="N/A", " ", IF(B17="N/A", " ",IF(AND(B17=0,C17=0,),"N/A",IF(ABS(B17)=0, "N/A", ((C17-B17)/ABS(B17))*100))))</x:f>
      </x:c>
      <x:c r="E17" s="54">
        <x:f>IF(E8&lt;DATEVALUE("06/30/1990"),"N/A",A657_C3)</x:f>
      </x:c>
      <x:c r="F17" s="119">
        <x:f>IF(E17="N/A", " ", IF(C17="N/A", " ",IF(AND(C17=0,E17=0,),"N/A",IF(ABS(C17)=0, "N/A", ((E17-C17)/ABS(C17))*100))))</x:f>
      </x:c>
      <x:c r="G17" s="54">
        <x:f>IF(G8&lt;DATEVALUE("06/30/1990"),"N/A",A657_C4)</x:f>
      </x:c>
      <x:c r="H17" s="119">
        <x:f>IF(G17="N/A", " ", IF(E17="N/A", " ",IF(AND(E17=0,G17=0,),"N/A",IF(ABS(E17)=0, "N/A", ((G17-E17)/ABS(E17))*100))))</x:f>
      </x:c>
      <x:c r="I17" s="54">
        <x:f>IF(I8&lt;DATEVALUE("06/30/1990"),"N/A",A657_C5)</x:f>
      </x:c>
      <x:c r="J17" s="119">
        <x:f>IF(I17="N/A", " ", IF(G17="N/A", " ",IF(AND(G17=0,I17=0,),"N/A",IF(ABS(G17)=0, "N/A", ((I17-G17)/ABS(G17))*100))))</x:f>
      </x:c>
      <x:c r="K17" s="158"/>
    </x:row>
    <x:row r="18" spans="1:13" ht="13.15" customHeight="1" x14ac:dyDescent="0.2">
      <x:c r="A18" s="178"/>
      <x:c r="B18" s="54"/>
      <x:c r="C18" s="54"/>
      <x:c r="D18" s="119"/>
      <x:c r="E18" s="54"/>
      <x:c r="F18" s="119"/>
      <x:c r="G18" s="54"/>
      <x:c r="H18" s="119"/>
      <x:c r="I18" s="54"/>
      <x:c r="J18" s="119"/>
      <x:c r="K18" s="158"/>
    </x:row>
    <x:row r="19" spans="1:13" ht="13.15" customHeight="1" x14ac:dyDescent="0.2">
      <x:c r="A19" s="178" t="s">
        <x:v>1138</x:v>
      </x:c>
      <x:c r="B19" s="54">
        <x:f>IF(B8&lt;DATEVALUE("06/30/1990"),"N/A",A458_C1)</x:f>
      </x:c>
      <x:c r="C19" s="54">
        <x:f>IF(C8&lt;DATEVALUE("06/30/1990"),"N/A",A458_C2)</x:f>
      </x:c>
      <x:c r="D19" s="119">
        <x:f>IF(C19="N/A", " ", IF(B19="N/A", " ",IF(AND(B19=0,C19=0,),"N/A",IF(ABS(B19)=0, "N/A", ((C19-B19)/ABS(B19))*100))))</x:f>
      </x:c>
      <x:c r="E19" s="54">
        <x:f>IF(E8&lt;DATEVALUE("06/30/1990"),"N/A",A458_C3)</x:f>
      </x:c>
      <x:c r="F19" s="119">
        <x:f>IF(E19="N/A", " ", IF(C19="N/A", " ",IF(AND(C19=0,E19=0,),"N/A",IF(ABS(C19)=0, "N/A", ((E19-C19)/ABS(C19))*100))))</x:f>
      </x:c>
      <x:c r="G19" s="54">
        <x:f>IF(G8&lt;DATEVALUE("06/30/1990"),"N/A",A458_C4)</x:f>
      </x:c>
      <x:c r="H19" s="119">
        <x:f>IF(G19="N/A", " ", IF(E19="N/A", " ",IF(AND(E19=0,G19=0,),"N/A",IF(ABS(E19)=0, "N/A", ((G19-E19)/ABS(E19))*100))))</x:f>
      </x:c>
      <x:c r="I19" s="54">
        <x:f>IF(I8&lt;DATEVALUE("06/30/1990"),"N/A",A458_C5)</x:f>
      </x:c>
      <x:c r="J19" s="119">
        <x:f>IF(I19="N/A", " ", IF(G19="N/A", " ",IF(AND(G19=0,I19=0,),"N/A",IF(ABS(G19)=0, "N/A", ((I19-G19)/ABS(G19))*100))))</x:f>
      </x:c>
      <x:c r="K19" s="158"/>
    </x:row>
    <x:row r="20" spans="1:13" ht="13.15" customHeight="1" x14ac:dyDescent="0.2">
      <x:c r="A20" s="178" t="s">
        <x:v>1139</x:v>
      </x:c>
      <x:c r="B20" s="54">
        <x:f>IF(B8&lt;DATEVALUE("06/30/1990"),"N/A",A911A_C1)</x:f>
      </x:c>
      <x:c r="C20" s="54">
        <x:f>IF(C8&lt;DATEVALUE("06/30/1990"),"N/A",A911A_C2)</x:f>
      </x:c>
      <x:c r="D20" s="119">
        <x:f>IF(C20="N/A", " ", IF(B20="N/A", " ",IF(AND(B20=0,C20=0,),"N/A",IF(ABS(B20)=0, "N/A", ((C20-B20)/ABS(B20))*100))))</x:f>
      </x:c>
      <x:c r="E20" s="54">
        <x:f>IF(E8&lt;DATEVALUE("06/30/1990"),"N/A",A911A_C3)</x:f>
      </x:c>
      <x:c r="F20" s="119">
        <x:f>IF(E20="N/A", " ", IF(C20="N/A", " ",IF(AND(C20=0,E20=0,),"N/A",IF(ABS(C20)=0, "N/A", ((E20-C20)/ABS(C20))*100))))</x:f>
      </x:c>
      <x:c r="G20" s="54">
        <x:f>IF(G8&lt;DATEVALUE("06/30/1990"),"N/A",A911A_C4)</x:f>
      </x:c>
      <x:c r="H20" s="119">
        <x:f>IF(G20="N/A", " ", IF(E20="N/A", " ",IF(AND(E20=0,G20=0,),"N/A",IF(ABS(E20)=0, "N/A", ((G20-E20)/ABS(E20))*100))))</x:f>
      </x:c>
      <x:c r="I20" s="54">
        <x:f>IF(I8&lt;DATEVALUE("06/30/1990"),"N/A",A911A_C5)</x:f>
      </x:c>
      <x:c r="J20" s="119">
        <x:f>IF(I20="N/A", " ", IF(G20="N/A", " ",IF(AND(G20=0,I20=0,),"N/A",IF(ABS(G20)=0, "N/A", ((I20-G20)/ABS(G20))*100))))</x:f>
      </x:c>
      <x:c r="K20" s="158"/>
    </x:row>
    <x:row r="21" spans="1:13" ht="13.15" customHeight="1" x14ac:dyDescent="0.2">
      <x:c r="A21" s="178" t="s">
        <x:v>1140</x:v>
      </x:c>
      <x:c r="B21" s="54">
        <x:f>IF(B8&lt;DATEVALUE("06/30/1990"),"N/A",A911_C1)</x:f>
      </x:c>
      <x:c r="C21" s="54">
        <x:f>IF(C8&lt;DATEVALUE("06/30/1990"),"N/A",A911_C2)</x:f>
      </x:c>
      <x:c r="D21" s="119">
        <x:f>IF(C21="N/A", " ", IF(B21="N/A", " ",IF(AND(B21=0,C21=0,),"N/A",IF(ABS(B21)=0, "N/A", ((C21-B21)/ABS(B21))*100))))</x:f>
      </x:c>
      <x:c r="E21" s="54">
        <x:f>IF(E8&lt;DATEVALUE("06/30/1990"),"N/A",A911_C3)</x:f>
      </x:c>
      <x:c r="F21" s="119">
        <x:f>IF(E21="N/A", " ", IF(C21="N/A", " ",IF(AND(C21=0,E21=0,),"N/A",IF(ABS(C21)=0, "N/A", ((E21-C21)/ABS(C21))*100))))</x:f>
      </x:c>
      <x:c r="G21" s="54">
        <x:f>IF(G8&lt;DATEVALUE("06/30/1990"),"N/A",A911_C4)</x:f>
      </x:c>
      <x:c r="H21" s="119">
        <x:f>IF(G21="N/A", " ", IF(E21="N/A", " ",IF(AND(E21=0,G21=0,),"N/A",IF(ABS(E21)=0, "N/A", ((G21-E21)/ABS(E21))*100))))</x:f>
      </x:c>
      <x:c r="I21" s="54">
        <x:f>IF(I8&lt;DATEVALUE("06/30/1990"),"N/A",A911_C5)</x:f>
      </x:c>
      <x:c r="J21" s="119">
        <x:f>IF(I21="N/A", " ", IF(G21="N/A", " ",IF(AND(G21=0,I21=0,),"N/A",IF(ABS(G21)=0, "N/A", ((I21-G21)/ABS(G21))*100))))</x:f>
      </x:c>
      <x:c r="K21" s="158"/>
    </x:row>
    <x:row r="22" spans="1:13" ht="13.15" customHeight="1" x14ac:dyDescent="0.2">
      <x:c r="A22" s="178"/>
      <x:c r="B22" s="54"/>
      <x:c r="C22" s="54"/>
      <x:c r="D22" s="119"/>
      <x:c r="E22" s="54"/>
      <x:c r="F22" s="119"/>
      <x:c r="G22" s="54"/>
      <x:c r="H22" s="119"/>
      <x:c r="I22" s="54"/>
      <x:c r="J22" s="119"/>
      <x:c r="K22" s="158"/>
    </x:row>
    <x:row r="23" spans="1:13" ht="13.15" customHeight="1" x14ac:dyDescent="0.2">
      <x:c r="A23" s="178" t="s">
        <x:v>1141</x:v>
      </x:c>
      <x:c r="B23" s="54">
        <x:f>IF(B8&lt;DATEVALUE("06/30/1990"),"N/A",A451_C1)</x:f>
      </x:c>
      <x:c r="C23" s="54">
        <x:f>IF(C8&lt;DATEVALUE("06/30/1990"),"N/A",A451_C2)</x:f>
      </x:c>
      <x:c r="D23" s="119">
        <x:f>IF(C23="N/A", " ", IF(B23="N/A", " ",IF(AND(B23=0,C23=0,),"N/A",IF(ABS(B23)=0, "N/A", ((C23-B23)/ABS(B23))*100))))</x:f>
      </x:c>
      <x:c r="E23" s="54">
        <x:f>IF(E8&lt;DATEVALUE("06/30/1990"),"N/A",A451_C3)</x:f>
      </x:c>
      <x:c r="F23" s="119">
        <x:f>IF(E23="N/A", " ", IF(C23="N/A", " ",IF(AND(C23=0,E23=0,),"N/A",IF(ABS(C23)=0, "N/A", ((E23-C23)/ABS(C23))*100))))</x:f>
      </x:c>
      <x:c r="G23" s="54">
        <x:f>IF(G8&lt;DATEVALUE("06/30/1990"),"N/A",A451_C4)</x:f>
      </x:c>
      <x:c r="H23" s="119">
        <x:f>IF(G23="N/A", " ", IF(E23="N/A", " ",IF(AND(E23=0,G23=0,),"N/A",IF(ABS(E23)=0, "N/A", ((G23-E23)/ABS(E23))*100))))</x:f>
      </x:c>
      <x:c r="I23" s="54">
        <x:f>IF(I8&lt;DATEVALUE("06/30/1990"),"N/A",A451_C5)</x:f>
      </x:c>
      <x:c r="J23" s="119">
        <x:f>IF(I23="N/A", " ", IF(G23="N/A", " ",IF(AND(G23=0,I23=0,),"N/A",IF(ABS(G23)=0, "N/A", ((I23-G23)/ABS(G23))*100))))</x:f>
      </x:c>
      <x:c r="K23" s="158"/>
    </x:row>
    <x:row r="24" spans="1:13" ht="13.15" customHeight="1" x14ac:dyDescent="0.2">
      <x:c r="A24" s="178" t="s">
        <x:v>1142</x:v>
      </x:c>
      <x:c r="B24" s="54">
        <x:f>IF(B8&lt;DATEVALUE("06/30/1990"),"N/A",A908A_C1)</x:f>
      </x:c>
      <x:c r="C24" s="54">
        <x:f>IF(C8&lt;DATEVALUE("06/30/1990"),"N/A",A908A_C2)</x:f>
      </x:c>
      <x:c r="D24" s="119">
        <x:f>IF(C24="N/A", " ", IF(B24="N/A", " ",IF(AND(B24=0,C24=0,),"N/A",IF(ABS(B24)=0, "N/A", ((C24-B24)/ABS(B24))*100))))</x:f>
      </x:c>
      <x:c r="E24" s="54">
        <x:f>IF(E8&lt;DATEVALUE("06/30/1990"),"N/A",A908A_C3)</x:f>
      </x:c>
      <x:c r="F24" s="119">
        <x:f>IF(E24="N/A", " ", IF(C24="N/A", " ",IF(AND(C24=0,E24=0,),"N/A",IF(ABS(C24)=0, "N/A", ((E24-C24)/ABS(C24))*100))))</x:f>
      </x:c>
      <x:c r="G24" s="54">
        <x:f>IF(G8&lt;DATEVALUE("06/30/1990"),"N/A",A908A_C4)</x:f>
      </x:c>
      <x:c r="H24" s="119">
        <x:f>IF(G24="N/A", " ", IF(E24="N/A", " ",IF(AND(E24=0,G24=0,),"N/A",IF(ABS(E24)=0, "N/A", ((G24-E24)/ABS(E24))*100))))</x:f>
      </x:c>
      <x:c r="I24" s="54">
        <x:f>IF(I8&lt;DATEVALUE("06/30/1990"),"N/A",A908A_C5)</x:f>
      </x:c>
      <x:c r="J24" s="119">
        <x:f>IF(I24="N/A", " ", IF(G24="N/A", " ",IF(AND(G24=0,I24=0,),"N/A",IF(ABS(G24)=0, "N/A", ((I24-G24)/ABS(G24))*100))))</x:f>
      </x:c>
      <x:c r="K24" s="158"/>
    </x:row>
    <x:row r="25" spans="1:13" ht="13.15" customHeight="1" x14ac:dyDescent="0.2">
      <x:c r="A25" s="178" t="s">
        <x:v>1143</x:v>
      </x:c>
      <x:c r="B25" s="54">
        <x:f>IF(B8&lt;DATEVALUE("06/30/1990"),"N/A",A908B1_C1)</x:f>
      </x:c>
      <x:c r="C25" s="54">
        <x:f>IF(C8&lt;DATEVALUE("06/30/1990"),"N/A",A908B1_C2)</x:f>
      </x:c>
      <x:c r="D25" s="119">
        <x:f>IF(C25="N/A", " ", IF(B25="N/A", " ",IF(AND(B25=0,C25=0,),"N/A",IF(ABS(B25)=0, "N/A", ((C25-B25)/ABS(B25))*100))))</x:f>
      </x:c>
      <x:c r="E25" s="54">
        <x:f>IF(E8&lt;DATEVALUE("06/30/1990"),"N/A",A908B1_C3)</x:f>
      </x:c>
      <x:c r="F25" s="119">
        <x:f>IF(E25="N/A", " ", IF(C25="N/A", " ",IF(AND(C25=0,E25=0,),"N/A",IF(ABS(C25)=0, "N/A", ((E25-C25)/ABS(C25))*100))))</x:f>
      </x:c>
      <x:c r="G25" s="54">
        <x:f>IF(G8&lt;DATEVALUE("06/30/1990"),"N/A",A908B1_C4)</x:f>
      </x:c>
      <x:c r="H25" s="119">
        <x:f>IF(G25="N/A", " ", IF(E25="N/A", " ",IF(AND(E25=0,G25=0,),"N/A",IF(ABS(E25)=0, "N/A", ((G25-E25)/ABS(E25))*100))))</x:f>
      </x:c>
      <x:c r="I25" s="54">
        <x:f>IF(I8&lt;DATEVALUE("06/30/1990"),"N/A",A908B1_C5)</x:f>
      </x:c>
      <x:c r="J25" s="119">
        <x:f>IF(I25="N/A", " ", IF(G25="N/A", " ",IF(AND(G25=0,I25=0,),"N/A",IF(ABS(G25)=0, "N/A", ((I25-G25)/ABS(G25))*100))))</x:f>
      </x:c>
      <x:c r="K25" s="158"/>
    </x:row>
    <x:row r="26" spans="1:13" ht="13.15" customHeight="1" x14ac:dyDescent="0.2">
      <x:c r="A26" s="178" t="s">
        <x:v>1144</x:v>
      </x:c>
      <x:c r="B26" s="54">
        <x:f>IF(B8&lt;DATEVALUE("06/30/1990"),"N/A",A908B2_C1)</x:f>
      </x:c>
      <x:c r="C26" s="54">
        <x:f>IF(C8&lt;DATEVALUE("06/30/1990"),"N/A",A908B2_C2)</x:f>
      </x:c>
      <x:c r="D26" s="119">
        <x:f>IF(C26="N/A", " ", IF(B26="N/A", " ",IF(AND(B26=0,C26=0,),"N/A",IF(ABS(B26)=0, "N/A", ((C26-B26)/ABS(B26))*100))))</x:f>
      </x:c>
      <x:c r="E26" s="54">
        <x:f>IF(E8&lt;DATEVALUE("06/30/1990"),"N/A",A908B2_C3)</x:f>
      </x:c>
      <x:c r="F26" s="119">
        <x:f>IF(E26="N/A", " ", IF(C26="N/A", " ",IF(AND(C26=0,E26=0,),"N/A",IF(ABS(C26)=0, "N/A", ((E26-C26)/ABS(C26))*100))))</x:f>
      </x:c>
      <x:c r="G26" s="54">
        <x:f>IF(G8&lt;DATEVALUE("06/30/1990"),"N/A",A908B2_C4)</x:f>
      </x:c>
      <x:c r="H26" s="119">
        <x:f>IF(G26="N/A", " ", IF(E26="N/A", " ",IF(AND(E26=0,G26=0,),"N/A",IF(ABS(E26)=0, "N/A", ((G26-E26)/ABS(E26))*100))))</x:f>
      </x:c>
      <x:c r="I26" s="54">
        <x:f>IF(I8&lt;DATEVALUE("06/30/1990"),"N/A",A908B2_C5)</x:f>
      </x:c>
      <x:c r="J26" s="119">
        <x:f>IF(I26="N/A", " ", IF(G26="N/A", " ",IF(AND(G26=0,I26=0,),"N/A",IF(ABS(G26)=0, "N/A", ((I26-G26)/ABS(G26))*100))))</x:f>
      </x:c>
      <x:c r="K26" s="158"/>
    </x:row>
    <x:row r="27" spans="1:13" x14ac:dyDescent="0.2">
      <x:c r="A27" s="178" t="s">
        <x:v>1145</x:v>
      </x:c>
      <x:c r="B27" s="54">
        <x:f>IF(B8&lt;DATEVALUE("06/30/1990"),"N/A",A908C_C1)</x:f>
      </x:c>
      <x:c r="C27" s="54">
        <x:f>IF(C8&lt;DATEVALUE("06/30/1990"),"N/A",A908C_C2)</x:f>
      </x:c>
      <x:c r="D27" s="119">
        <x:f>IF(C27="N/A", " ", IF(B27="N/A", " ",IF(AND(B27=0,C27=0,),"N/A",IF(ABS(B27)=0, "N/A", ((C27-B27)/ABS(B27))*100))))</x:f>
      </x:c>
      <x:c r="E27" s="54">
        <x:f>IF(E8&lt;DATEVALUE("06/30/1990"),"N/A",A908C_C3)</x:f>
      </x:c>
      <x:c r="F27" s="119">
        <x:f>IF(E27="N/A", " ", IF(C27="N/A", " ",IF(AND(C27=0,E27=0,),"N/A",IF(ABS(C27)=0, "N/A", ((E27-C27)/ABS(C27))*100))))</x:f>
      </x:c>
      <x:c r="G27" s="54">
        <x:f>IF(G8&lt;DATEVALUE("06/30/1990"),"N/A",A908C_C4)</x:f>
      </x:c>
      <x:c r="H27" s="119">
        <x:f>IF(G27="N/A", " ", IF(E27="N/A", " ",IF(AND(E27=0,G27=0,),"N/A",IF(ABS(E27)=0, "N/A", ((G27-E27)/ABS(E27))*100))))</x:f>
      </x:c>
      <x:c r="I27" s="54">
        <x:f>IF(I8&lt;DATEVALUE("06/30/1990"),"N/A",A908C_C5)</x:f>
      </x:c>
      <x:c r="J27" s="119">
        <x:f>IF(I27="N/A", " ", IF(G27="N/A", " ",IF(AND(G27=0,I27=0,),"N/A",IF(ABS(G27)=0, "N/A", ((I27-G27)/ABS(G27))*100))))</x:f>
      </x:c>
      <x:c r="K27" s="158"/>
    </x:row>
    <x:row r="28" spans="1:13" x14ac:dyDescent="0.2">
      <x:c r="A28" s="178"/>
      <x:c r="B28" s="54"/>
      <x:c r="C28" s="54"/>
      <x:c r="D28" s="119"/>
      <x:c r="E28" s="54"/>
      <x:c r="F28" s="119"/>
      <x:c r="G28" s="54"/>
      <x:c r="H28" s="119"/>
      <x:c r="I28" s="54"/>
      <x:c r="J28" s="119"/>
      <x:c r="K28" s="158"/>
    </x:row>
    <x:row r="29" spans="1:13" ht="13.15" customHeight="1" x14ac:dyDescent="0.2">
      <x:c r="A29" s="178" t="s">
        <x:v>1146</x:v>
      </x:c>
      <x:c r="B29" s="54">
        <x:f>IF(B8&lt;DATEVALUE("06/30/1990"),"N/A",A453_C1)</x:f>
      </x:c>
      <x:c r="C29" s="54">
        <x:f>IF(C8&lt;DATEVALUE("06/30/1990"),"N/A",A453_C2)</x:f>
      </x:c>
      <x:c r="D29" s="119">
        <x:f>IF(C29="N/A", " ", IF(B29="N/A", " ",IF(AND(B29=0,C29=0,),"N/A",IF(ABS(B29)=0, "N/A", ((C29-B29)/ABS(B29))*100))))</x:f>
      </x:c>
      <x:c r="E29" s="54">
        <x:f>IF(E8&lt;DATEVALUE("06/30/1990"),"N/A",A453_C3)</x:f>
      </x:c>
      <x:c r="F29" s="119">
        <x:f>IF(E29="N/A", " ", IF(C29="N/A", " ",IF(AND(C29=0,E29=0,),"N/A",IF(ABS(C29)=0, "N/A", ((E29-C29)/ABS(C29))*100))))</x:f>
      </x:c>
      <x:c r="G29" s="54">
        <x:f>IF(G8&lt;DATEVALUE("06/30/1990"),"N/A",A453_C4)</x:f>
      </x:c>
      <x:c r="H29" s="119">
        <x:f>IF(G29="N/A", " ", IF(E29="N/A", " ",IF(AND(E29=0,G29=0,),"N/A",IF(ABS(E29)=0, "N/A", ((G29-E29)/ABS(E29))*100))))</x:f>
      </x:c>
      <x:c r="I29" s="54">
        <x:f>IF(I8&lt;DATEVALUE("06/30/1990"),"N/A",A453_C5)</x:f>
      </x:c>
      <x:c r="J29" s="119">
        <x:f>IF(I29="N/A", " ", IF(G29="N/A", " ",IF(AND(G29=0,I29=0,),"N/A",IF(ABS(G29)=0, "N/A", ((I29-G29)/ABS(G29))*100))))</x:f>
      </x:c>
      <x:c r="K29" s="158"/>
    </x:row>
    <x:row r="30" spans="1:13" ht="13.15" customHeight="1" x14ac:dyDescent="0.2">
      <x:c r="A30" s="178" t="s">
        <x:v>1147</x:v>
      </x:c>
      <x:c r="B30" s="54">
        <x:f>IF(B8&lt;DATEVALUE("06/30/1990"),"N/A",A906A_C1)</x:f>
      </x:c>
      <x:c r="C30" s="54">
        <x:f>IF(C8&lt;DATEVALUE("06/30/1990"),"N/A",A906A_C2)</x:f>
      </x:c>
      <x:c r="D30" s="119">
        <x:f>IF(C30="N/A", " ", IF(B30="N/A", " ",IF(AND(B30=0,C30=0,),"N/A",IF(ABS(B30)=0, "N/A", ((C30-B30)/ABS(B30))*100))))</x:f>
      </x:c>
      <x:c r="E30" s="54">
        <x:f>IF(E8&lt;DATEVALUE("06/30/1990"),"N/A",A906A_C3)</x:f>
      </x:c>
      <x:c r="F30" s="119">
        <x:f>IF(E30="N/A", " ", IF(C30="N/A", " ",IF(AND(C30=0,E30=0,),"N/A",IF(ABS(C30)=0, "N/A", ((E30-C30)/ABS(C30))*100))))</x:f>
      </x:c>
      <x:c r="G30" s="54">
        <x:f>IF(G8&lt;DATEVALUE("06/30/1990"),"N/A",A906A_C4)</x:f>
      </x:c>
      <x:c r="H30" s="119">
        <x:f>IF(G30="N/A", " ", IF(E30="N/A", " ",IF(AND(E30=0,G30=0,),"N/A",IF(ABS(E30)=0, "N/A", ((G30-E30)/ABS(E30))*100))))</x:f>
      </x:c>
      <x:c r="I30" s="54">
        <x:f>IF(I8&lt;DATEVALUE("06/30/1990"),"N/A",A906A_C5)</x:f>
      </x:c>
      <x:c r="J30" s="119">
        <x:f>IF(I30="N/A", " ", IF(G30="N/A", " ",IF(AND(G30=0,I30=0,),"N/A",IF(ABS(G30)=0, "N/A", ((I30-G30)/ABS(G30))*100))))</x:f>
      </x:c>
      <x:c r="K30" s="158"/>
    </x:row>
    <x:row r="31" spans="1:13" ht="13.15" customHeight="1" x14ac:dyDescent="0.2">
      <x:c r="A31" s="178" t="s">
        <x:v>1148</x:v>
      </x:c>
      <x:c r="B31" s="54">
        <x:f>IF(B8&lt;DATEVALUE("06/30/1990"),"N/A",A906B1_C1)</x:f>
      </x:c>
      <x:c r="C31" s="54">
        <x:f>IF(C8&lt;DATEVALUE("06/30/1990"),"N/A",A906B1_C2)</x:f>
      </x:c>
      <x:c r="D31" s="119">
        <x:f>IF(C31="N/A", " ", IF(B31="N/A", " ",IF(AND(B31=0,C31=0,),"N/A",IF(ABS(B31)=0, "N/A", ((C31-B31)/ABS(B31))*100))))</x:f>
      </x:c>
      <x:c r="E31" s="54">
        <x:f>IF(E8&lt;DATEVALUE("06/30/1990"),"N/A",A906B1_C3)</x:f>
      </x:c>
      <x:c r="F31" s="119">
        <x:f>IF(E31="N/A", " ", IF(C31="N/A", " ",IF(AND(C31=0,E31=0,),"N/A",IF(ABS(C31)=0, "N/A", ((E31-C31)/ABS(C31))*100))))</x:f>
      </x:c>
      <x:c r="G31" s="54">
        <x:f>IF(G8&lt;DATEVALUE("06/30/1990"),"N/A",A906B1_C4)</x:f>
      </x:c>
      <x:c r="H31" s="119">
        <x:f>IF(G31="N/A", " ", IF(E31="N/A", " ",IF(AND(E31=0,G31=0,),"N/A",IF(ABS(E31)=0, "N/A", ((G31-E31)/ABS(E31))*100))))</x:f>
      </x:c>
      <x:c r="I31" s="54">
        <x:f>IF(I8&lt;DATEVALUE("06/30/1990"),"N/A",A906B1_C5)</x:f>
      </x:c>
      <x:c r="J31" s="119">
        <x:f>IF(I31="N/A", " ", IF(G31="N/A", " ",IF(AND(G31=0,I31=0,),"N/A",IF(ABS(G31)=0, "N/A", ((I31-G31)/ABS(G31))*100))))</x:f>
      </x:c>
      <x:c r="K31" s="158"/>
    </x:row>
    <x:row r="32" spans="1:13" ht="13.15" customHeight="1" x14ac:dyDescent="0.2">
      <x:c r="A32" s="178" t="s">
        <x:v>1149</x:v>
      </x:c>
      <x:c r="B32" s="54">
        <x:f>IF(B8&lt;DATEVALUE("06/30/1990"),"N/A",A906B2_C1)</x:f>
      </x:c>
      <x:c r="C32" s="54">
        <x:f>IF(C8&lt;DATEVALUE("06/30/1990"),"N/A",A906B2_C2)</x:f>
      </x:c>
      <x:c r="D32" s="119">
        <x:f>IF(C32="N/A", " ", IF(B32="N/A", " ",IF(AND(B32=0,C32=0,),"N/A",IF(ABS(B32)=0, "N/A", ((C32-B32)/ABS(B32))*100))))</x:f>
      </x:c>
      <x:c r="E32" s="54">
        <x:f>IF(E8&lt;DATEVALUE("06/30/1990"),"N/A",A906B2_C3)</x:f>
      </x:c>
      <x:c r="F32" s="119">
        <x:f>IF(E32="N/A", " ", IF(C32="N/A", " ",IF(AND(C32=0,E32=0,),"N/A",IF(ABS(C32)=0, "N/A", ((E32-C32)/ABS(C32))*100))))</x:f>
      </x:c>
      <x:c r="G32" s="54">
        <x:f>IF(G8&lt;DATEVALUE("06/30/1990"),"N/A",A906B2_C4)</x:f>
      </x:c>
      <x:c r="H32" s="119">
        <x:f>IF(G32="N/A", " ", IF(E32="N/A", " ",IF(AND(E32=0,G32=0,),"N/A",IF(ABS(E32)=0, "N/A", ((G32-E32)/ABS(E32))*100))))</x:f>
      </x:c>
      <x:c r="I32" s="54">
        <x:f>IF(I8&lt;DATEVALUE("06/30/1990"),"N/A",A906B2_C5)</x:f>
      </x:c>
      <x:c r="J32" s="119">
        <x:f>IF(I32="N/A", " ", IF(G32="N/A", " ",IF(AND(G32=0,I32=0,),"N/A",IF(ABS(G32)=0, "N/A", ((I32-G32)/ABS(G32))*100))))</x:f>
      </x:c>
      <x:c r="K32" s="158"/>
    </x:row>
    <x:row r="33" spans="1:13" ht="14.25" customHeight="1" s="6" customFormat="1" x14ac:dyDescent="0.2">
      <x:c r="A33" s="178" t="s">
        <x:v>1150</x:v>
      </x:c>
      <x:c r="B33" s="54">
        <x:f>IF(B8&lt;DATEVALUE("06/30/1990"),"N/A",A906C_C1)</x:f>
      </x:c>
      <x:c r="C33" s="54">
        <x:f>IF(C8&lt;DATEVALUE("06/30/1990"),"N/A",A906C_C2)</x:f>
      </x:c>
      <x:c r="D33" s="119">
        <x:f>IF(C33="N/A", " ", IF(B33="N/A", " ",IF(AND(B33=0,C33=0,),"N/A",IF(ABS(B33)=0, "N/A", ((C33-B33)/ABS(B33))*100))))</x:f>
      </x:c>
      <x:c r="E33" s="54">
        <x:f>IF(E8&lt;DATEVALUE("06/30/1990"),"N/A",A906C_C3)</x:f>
      </x:c>
      <x:c r="F33" s="119">
        <x:f>IF(E33="N/A", " ", IF(C33="N/A", " ",IF(AND(C33=0,E33=0,),"N/A",IF(ABS(C33)=0, "N/A", ((E33-C33)/ABS(C33))*100))))</x:f>
      </x:c>
      <x:c r="G33" s="54">
        <x:f>IF(G8&lt;DATEVALUE("06/30/1990"),"N/A",A906C_C4)</x:f>
      </x:c>
      <x:c r="H33" s="119">
        <x:f>IF(G33="N/A", " ", IF(E33="N/A", " ",IF(AND(E33=0,G33=0,),"N/A",IF(ABS(E33)=0, "N/A", ((G33-E33)/ABS(E33))*100))))</x:f>
      </x:c>
      <x:c r="I33" s="54">
        <x:f>IF(I8&lt;DATEVALUE("06/30/1990"),"N/A",A906C_C5)</x:f>
      </x:c>
      <x:c r="J33" s="119">
        <x:f>IF(I33="N/A", " ", IF(G33="N/A", " ",IF(AND(G33=0,I33=0,),"N/A",IF(ABS(G33)=0, "N/A", ((I33-G33)/ABS(G33))*100))))</x:f>
      </x:c>
      <x:c r="K33" s="158"/>
    </x:row>
    <x:row r="34" spans="1:13" x14ac:dyDescent="0.2">
      <x:c r="A34" s="178"/>
      <x:c r="B34" s="158"/>
      <x:c r="C34" s="107"/>
      <x:c r="D34" s="119"/>
      <x:c r="E34" s="107"/>
      <x:c r="F34" s="119"/>
      <x:c r="G34" s="158"/>
      <x:c r="H34" s="119"/>
      <x:c r="I34" s="107"/>
      <x:c r="J34" s="119"/>
      <x:c r="K34" s="158"/>
    </x:row>
    <x:row r="35" spans="1:13" x14ac:dyDescent="0.2">
      <x:c r="A35" s="178" t="s">
        <x:v>1151</x:v>
      </x:c>
      <x:c r="B35" s="54">
        <x:f>IF(B8&lt;DATEVALUE("06/30/1990"),"N/A",A455_C1)</x:f>
      </x:c>
      <x:c r="C35" s="54" cm="1">
        <x:f t="array" ref="C35:C35">IF(C8&lt;DATEVALUE("06/30/1990"),"N/A",A455_C2)</x:f>
      </x:c>
      <x:c r="D35" s="459">
        <x:f>IF(C35="N/A", " ", IF(B35="N/A", " ",IF(AND(B35=0,C35=0,),"N/A",IF(ABS(B35)=0, "N/A", ((C35-B35)/ABS(B35))*100))))</x:f>
      </x:c>
      <x:c r="E35" s="54">
        <x:f>IF(E8&lt;DATEVALUE("06/30/1990"),"N/A",A455_C3)</x:f>
      </x:c>
      <x:c r="F35" s="459">
        <x:f>IF(E35="N/A", " ", IF(C35="N/A", " ",IF(AND(C35=0,E35=0,),"N/A",IF(ABS(C35)=0, "N/A", ((E35-C35)/ABS(C35))*100))))</x:f>
      </x:c>
      <x:c r="G35" s="54">
        <x:f>IF(G8&lt;DATEVALUE("06/30/1990"),"N/A",A455_C4)</x:f>
      </x:c>
      <x:c r="H35" s="459">
        <x:f>IF(G35="N/A", " ", IF(E35="N/A", " ",IF(AND(E35=0,G35=0,),"N/A",IF(ABS(E35)=0, "N/A", ((G35-E35)/ABS(E35))*100))))</x:f>
      </x:c>
      <x:c r="I35" s="54">
        <x:f>IF(I8&lt;DATEVALUE("06/30/1990"),"N/A",A455_C5)</x:f>
      </x:c>
      <x:c r="J35" s="459">
        <x:f>IF(I35="N/A", " ", IF(G35="N/A", " ",IF(AND(G35=0,I35=0,),"N/A",IF(ABS(G35)=0, "N/A", ((I35-G35)/ABS(G35))*100))))</x:f>
      </x:c>
      <x:c r="K35" s="158"/>
    </x:row>
    <x:row r="36" spans="1:13" x14ac:dyDescent="0.2">
      <x:c r="A36" s="178" t="s">
        <x:v>1152</x:v>
      </x:c>
      <x:c r="B36" s="54">
        <x:f>IF(B8&lt;DATEVALUE("06/30/1990"),"N/A",A630A_C1)</x:f>
      </x:c>
      <x:c r="C36" s="54">
        <x:f>IF(C8&lt;DATEVALUE("06/30/1990"),"N/A",A630A_C2)</x:f>
      </x:c>
      <x:c r="D36" s="459">
        <x:f>IF(C36="N/A", " ", IF(B36="N/A", " ",IF(AND(B36=0,C36=0,),"N/A",IF(ABS(B36)=0, "N/A", ((C36-B36)/ABS(B36))*100))))</x:f>
      </x:c>
      <x:c r="E36" s="54">
        <x:f>IF(E8&lt;DATEVALUE("06/30/1990"),"N/A",A630A_C3)</x:f>
      </x:c>
      <x:c r="F36" s="459">
        <x:f>IF(E36="N/A", " ", IF(C36="N/A", " ",IF(AND(C36=0,E36=0,),"N/A",IF(ABS(C36)=0, "N/A", ((E36-C36)/ABS(C36))*100))))</x:f>
      </x:c>
      <x:c r="G36" s="54">
        <x:f>IF(G8&lt;DATEVALUE("06/30/1990"),"N/A",A630A_C4)</x:f>
      </x:c>
      <x:c r="H36" s="459">
        <x:f>IF(G36="N/A", " ", IF(E36="N/A", " ",IF(AND(E36=0,G36=0,),"N/A",IF(ABS(E36)=0, "N/A", ((G36-E36)/ABS(E36))*100))))</x:f>
      </x:c>
      <x:c r="I36" s="54">
        <x:f>IF(I8&lt;DATEVALUE("06/30/1990"),"N/A",A630A_C5)</x:f>
      </x:c>
      <x:c r="J36" s="459">
        <x:f>IF(I36="N/A", " ", IF(G36="N/A", " ",IF(AND(G36=0,I36=0,),"N/A",IF(ABS(G36)=0, "N/A", ((I36-G36)/ABS(G36))*100))))</x:f>
      </x:c>
      <x:c r="K36" s="158"/>
    </x:row>
    <x:row r="37" spans="1:13" x14ac:dyDescent="0.2">
      <x:c r="A37" s="178" t="s">
        <x:v>1153</x:v>
      </x:c>
      <x:c r="B37" s="54">
        <x:f>IF(B8&lt;DATEVALUE("06/30/1990"),"N/A",A630B1_C1)</x:f>
      </x:c>
      <x:c r="C37" s="54">
        <x:f>IF(C8&lt;DATEVALUE("06/30/1990"),"N/A",A630B1_C2)</x:f>
      </x:c>
      <x:c r="D37" s="459">
        <x:f>IF(C37="N/A", " ", IF(B37="N/A", " ",IF(AND(B37=0,C37=0,),"N/A",IF(ABS(B37)=0, "N/A", ((C37-B37)/ABS(B37))*100))))</x:f>
      </x:c>
      <x:c r="E37" s="54">
        <x:f>IF(E8&lt;DATEVALUE("06/30/1990"),"N/A",A630B1_C3)</x:f>
      </x:c>
      <x:c r="F37" s="459">
        <x:f>IF(E37="N/A", " ", IF(C37="N/A", " ",IF(AND(C37=0,E37=0,),"N/A",IF(ABS(C37)=0, "N/A", ((E37-C37)/ABS(C37))*100))))</x:f>
      </x:c>
      <x:c r="G37" s="54">
        <x:f>IF(G8&lt;DATEVALUE("06/30/1990"),"N/A",A630B1_C4)</x:f>
      </x:c>
      <x:c r="H37" s="459">
        <x:f>IF(G37="N/A", " ", IF(E37="N/A", " ",IF(AND(E37=0,G37=0,),"N/A",IF(ABS(E37)=0, "N/A", ((G37-E37)/ABS(E37))*100))))</x:f>
      </x:c>
      <x:c r="I37" s="54">
        <x:f>IF(I8&lt;DATEVALUE("06/30/1990"),"N/A",A630B1_C5)</x:f>
      </x:c>
      <x:c r="J37" s="459">
        <x:f>IF(I37="N/A", " ", IF(G37="N/A", " ",IF(AND(G37=0,I37=0,),"N/A",IF(ABS(G37)=0, "N/A", ((I37-G37)/ABS(G37))*100))))</x:f>
      </x:c>
      <x:c r="K37" s="158"/>
    </x:row>
    <x:row r="38" spans="1:13" x14ac:dyDescent="0.2">
      <x:c r="A38" s="178" t="s">
        <x:v>1154</x:v>
      </x:c>
      <x:c r="B38" s="54">
        <x:f>IF(B8&lt;DATEVALUE("06/30/1990"),"N/A",A630B2_C1)</x:f>
      </x:c>
      <x:c r="C38" s="54">
        <x:f>IF(C8&lt;DATEVALUE("06/30/1990"),"N/A",A630B2_C2)</x:f>
      </x:c>
      <x:c r="D38" s="459">
        <x:f>IF(C38="N/A", " ", IF(B38="N/A", " ",IF(AND(B38=0,C38=0,),"N/A",IF(ABS(B38)=0, "N/A", ((C38-B38)/ABS(B38))*100))))</x:f>
      </x:c>
      <x:c r="E38" s="54">
        <x:f>IF(E8&lt;DATEVALUE("06/30/1990"),"N/A",A630B2_C3)</x:f>
      </x:c>
      <x:c r="F38" s="459">
        <x:f>IF(E38="N/A", " ", IF(C38="N/A", " ",IF(AND(C38=0,E38=0,),"N/A",IF(ABS(C38)=0, "N/A", ((E38-C38)/ABS(C38))*100))))</x:f>
      </x:c>
      <x:c r="G38" s="54">
        <x:f>IF(G8&lt;DATEVALUE("06/30/1990"),"N/A",A630B2_C4)</x:f>
      </x:c>
      <x:c r="H38" s="459">
        <x:f>IF(G38="N/A", " ", IF(E38="N/A", " ",IF(AND(E38=0,G38=0,),"N/A",IF(ABS(E38)=0, "N/A", ((G38-E38)/ABS(E38))*100))))</x:f>
      </x:c>
      <x:c r="I38" s="54">
        <x:f>IF(I8&lt;DATEVALUE("06/30/1990"),"N/A",A630B2_C5)</x:f>
      </x:c>
      <x:c r="J38" s="459">
        <x:f>IF(I38="N/A", " ", IF(G38="N/A", " ",IF(AND(G38=0,I38=0,),"N/A",IF(ABS(G38)=0, "N/A", ((I38-G38)/ABS(G38))*100))))</x:f>
      </x:c>
      <x:c r="K38" s="158"/>
    </x:row>
    <x:row r="39" spans="1:13" x14ac:dyDescent="0.2">
      <x:c r="A39" s="178" t="s">
        <x:v>1155</x:v>
      </x:c>
      <x:c r="B39" s="54">
        <x:f>IF(B8&lt;DATEVALUE("06/30/1990"),"N/A",A630_C1)</x:f>
      </x:c>
      <x:c r="C39" s="54">
        <x:f>IF(C8&lt;DATEVALUE("06/30/1990"),"N/A",A630_C2)</x:f>
      </x:c>
      <x:c r="D39" s="459">
        <x:f>IF(C39="N/A", " ", IF(B39="N/A", " ",IF(AND(B39=0,C39=0,),"N/A",IF(ABS(B39)=0, "N/A", ((C39-B39)/ABS(B39))*100))))</x:f>
      </x:c>
      <x:c r="E39" s="54">
        <x:f>IF(E8&lt;DATEVALUE("06/30/1990"),"N/A",A630_C3)</x:f>
      </x:c>
      <x:c r="F39" s="459">
        <x:f>IF(E39="N/A", " ", IF(C39="N/A", " ",IF(AND(C39=0,E39=0,),"N/A",IF(ABS(C39)=0, "N/A", ((E39-C39)/ABS(C39))*100))))</x:f>
      </x:c>
      <x:c r="G39" s="54">
        <x:f>IF(G8&lt;DATEVALUE("06/30/1990"),"N/A",A630_C4)</x:f>
      </x:c>
      <x:c r="H39" s="459">
        <x:f>IF(G39="N/A", " ", IF(E39="N/A", " ",IF(AND(E39=0,G39=0,),"N/A",IF(ABS(E39)=0, "N/A", ((G39-E39)/ABS(E39))*100))))</x:f>
      </x:c>
      <x:c r="I39" s="54">
        <x:f>IF(I8&lt;DATEVALUE("06/30/1990"),"N/A",A630_C5)</x:f>
      </x:c>
      <x:c r="J39" s="459">
        <x:f>IF(I39="N/A", " ", IF(G39="N/A", " ",IF(AND(G39=0,I39=0,),"N/A",IF(ABS(G39)=0, "N/A", ((I39-G39)/ABS(G39))*100))))</x:f>
      </x:c>
      <x:c r="K39" s="158"/>
    </x:row>
    <x:row r="40" spans="1:13" x14ac:dyDescent="0.2">
      <x:c r="A40" s="178"/>
      <x:c r="B40" s="54"/>
      <x:c r="C40" s="54"/>
      <x:c r="D40" s="459"/>
      <x:c r="E40" s="54"/>
      <x:c r="F40" s="459"/>
      <x:c r="G40" s="54"/>
      <x:c r="H40" s="459"/>
      <x:c r="I40" s="54"/>
      <x:c r="J40" s="459"/>
      <x:c r="K40" s="158"/>
    </x:row>
    <x:row r="41" spans="1:13" x14ac:dyDescent="0.2">
      <x:c r="A41" s="178" t="s">
        <x:v>1156</x:v>
      </x:c>
      <x:c r="B41" s="54">
        <x:f>IF(B8&lt;DATEVALUE("06/30/1990"),"N/A",A966_C1)</x:f>
      </x:c>
      <x:c r="C41" s="54">
        <x:f>IF(C8&lt;DATEVALUE("06/30/1990"),"N/A",A966_C2)</x:f>
      </x:c>
      <x:c r="D41" s="459">
        <x:f>IF(C41="N/A", " ", IF(B41="N/A", " ",IF(AND(B41=0,C41=0,),"N/A",IF(ABS(B41)=0, "N/A", ((C41-B41)/ABS(B41))*100))))</x:f>
      </x:c>
      <x:c r="E41" s="54" cm="1">
        <x:f t="array" ref="E41:E41">IF(E8&lt;DATEVALUE("06/30/1990"),"N/A",A966_C3)</x:f>
      </x:c>
      <x:c r="F41" s="459">
        <x:f>IF(E41="N/A", " ", IF(C41="N/A", " ",IF(AND(C41=0,E41=0,),"N/A",IF(ABS(C41)=0, "N/A", ((E41-C41)/ABS(C41))*100))))</x:f>
      </x:c>
      <x:c r="G41" s="54" cm="1">
        <x:f t="array" ref="G41:G41">IF(G8&lt;DATEVALUE("06/30/1990"),"N/A",A966_C4)</x:f>
      </x:c>
      <x:c r="H41" s="459">
        <x:f>IF(G41="N/A", " ", IF(E41="N/A", " ",IF(AND(E41=0,G41=0,),"N/A",IF(ABS(E41)=0, "N/A", ((G41-E41)/ABS(E41))*100))))</x:f>
      </x:c>
      <x:c r="I41" s="54">
        <x:f>IF(I8&lt;DATEVALUE("06/30/1990"),"N/A",A966_C5)</x:f>
      </x:c>
      <x:c r="J41" s="459">
        <x:f>IF(I41="N/A", " ", IF(G41="N/A", " ",IF(AND(G41=0,I41=0,),"N/A",IF(ABS(G41)=0, "N/A", ((I41-G41)/ABS(G41))*100))))</x:f>
      </x:c>
      <x:c r="K41" s="158"/>
    </x:row>
    <x:row r="42" spans="1:13" x14ac:dyDescent="0.2">
      <x:c r="A42" s="178" t="s">
        <x:v>1157</x:v>
      </x:c>
      <x:c r="B42" s="54">
        <x:f>IF(B8&lt;DATEVALUE("06/30/1990"),"N/A",A013A_C1)</x:f>
      </x:c>
      <x:c r="C42" s="54">
        <x:f>IF(C8&lt;DATEVALUE("06/30/1990"),"N/A",A013A_C2)</x:f>
      </x:c>
      <x:c r="D42" s="459">
        <x:f>IF(C42="N/A", " ", IF(B42="N/A", " ",IF(AND(B42=0,C42=0,),"N/A",IF(ABS(B42)=0, "N/A", ((C42-B42)/ABS(B42))*100))))</x:f>
      </x:c>
      <x:c r="E42" s="54">
        <x:f>IF(E8&lt;DATEVALUE("06/30/1990"),"N/A",A013A_C3)</x:f>
      </x:c>
      <x:c r="F42" s="459">
        <x:f>IF(E42="N/A", " ", IF(C42="N/A", " ",IF(AND(C42=0,E42=0,),"N/A",IF(ABS(C42)=0, "N/A", ((E42-C42)/ABS(C42))*100))))</x:f>
      </x:c>
      <x:c r="G42" s="54">
        <x:f>IF(G8&lt;DATEVALUE("06/30/1990"),"N/A",A013A_C4)</x:f>
      </x:c>
      <x:c r="H42" s="459">
        <x:f>IF(G42="N/A", " ", IF(E42="N/A", " ",IF(AND(E42=0,G42=0,),"N/A",IF(ABS(E42)=0, "N/A", ((G42-E42)/ABS(E42))*100))))</x:f>
      </x:c>
      <x:c r="I42" s="54">
        <x:f>IF(I8&lt;DATEVALUE("06/30/1990"),"N/A",A013A_C5)</x:f>
      </x:c>
      <x:c r="J42" s="459">
        <x:f>IF(I42="N/A", " ", IF(G42="N/A", " ",IF(AND(G42=0,I42=0,),"N/A",IF(ABS(G42)=0, "N/A", ((I42-G42)/ABS(G42))*100))))</x:f>
      </x:c>
      <x:c r="K42" s="158"/>
    </x:row>
    <x:row r="43" spans="1:13" x14ac:dyDescent="0.2">
      <x:c r="A43" s="178" t="s">
        <x:v>1158</x:v>
      </x:c>
      <x:c r="B43" s="54">
        <x:f>IF(B8&lt;DATEVALUE("06/30/1990"),"N/A",A013B1_C1)</x:f>
      </x:c>
      <x:c r="C43" s="54">
        <x:f>IF(C8&lt;DATEVALUE("06/30/1990"),"N/A",A013B1_C2)</x:f>
      </x:c>
      <x:c r="D43" s="459">
        <x:f>IF(C43="N/A", " ", IF(B43="N/A", " ",IF(AND(B43=0,C43=0,),"N/A",IF(ABS(B43)=0, "N/A", ((C43-B43)/ABS(B43))*100))))</x:f>
      </x:c>
      <x:c r="E43" s="54">
        <x:f>IF(E8&lt;DATEVALUE("06/30/1990"),"N/A",A013B1_C3)</x:f>
      </x:c>
      <x:c r="F43" s="459">
        <x:f>IF(E43="N/A", " ", IF(C43="N/A", " ",IF(AND(C43=0,E43=0,),"N/A",IF(ABS(C43)=0, "N/A", ((E43-C43)/ABS(C43))*100))))</x:f>
      </x:c>
      <x:c r="G43" s="54">
        <x:f>IF(G8&lt;DATEVALUE("06/30/1990"),"N/A",A013B1_C4)</x:f>
      </x:c>
      <x:c r="H43" s="459">
        <x:f>IF(G43="N/A", " ", IF(E43="N/A", " ",IF(AND(E43=0,G43=0,),"N/A",IF(ABS(E43)=0, "N/A", ((G43-E43)/ABS(E43))*100))))</x:f>
      </x:c>
      <x:c r="I43" s="54">
        <x:f>IF(I8&lt;DATEVALUE("06/30/1990"),"N/A",A013B1_C5)</x:f>
      </x:c>
      <x:c r="J43" s="459">
        <x:f>IF(I43="N/A", " ", IF(G43="N/A", " ",IF(AND(G43=0,I43=0,),"N/A",IF(ABS(G43)=0, "N/A", ((I43-G43)/ABS(G43))*100))))</x:f>
      </x:c>
      <x:c r="K43" s="158"/>
    </x:row>
    <x:row r="44" spans="1:13" x14ac:dyDescent="0.2">
      <x:c r="A44" s="178" t="s">
        <x:v>1159</x:v>
      </x:c>
      <x:c r="B44" s="54">
        <x:f>IF(B8&lt;DATEVALUE("06/30/1990"),"N/A",A013B2_C1)</x:f>
      </x:c>
      <x:c r="C44" s="54">
        <x:f>IF(C8&lt;DATEVALUE("06/30/1990"),"N/A",A013B2_C2)</x:f>
      </x:c>
      <x:c r="D44" s="459">
        <x:f>IF(C44="N/A", " ", IF(B44="N/A", " ",IF(AND(B44=0,C44=0,),"N/A",IF(ABS(B44)=0, "N/A", ((C44-B44)/ABS(B44))*100))))</x:f>
      </x:c>
      <x:c r="E44" s="54">
        <x:f>IF(E8&lt;DATEVALUE("06/30/1990"),"N/A",A013B2_C3)</x:f>
      </x:c>
      <x:c r="F44" s="459">
        <x:f>IF(E44="N/A", " ", IF(C44="N/A", " ",IF(AND(C44=0,E44=0,),"N/A",IF(ABS(C44)=0, "N/A", ((E44-C44)/ABS(C44))*100))))</x:f>
      </x:c>
      <x:c r="G44" s="54">
        <x:f>IF(G8&lt;DATEVALUE("06/30/1990"),"N/A",A013B2_C4)</x:f>
      </x:c>
      <x:c r="H44" s="459">
        <x:f>IF(G44="N/A", " ", IF(E44="N/A", " ",IF(AND(E44=0,G44=0,),"N/A",IF(ABS(E44)=0, "N/A", ((G44-E44)/ABS(E44))*100))))</x:f>
      </x:c>
      <x:c r="I44" s="54">
        <x:f>IF(I8&lt;DATEVALUE("06/30/1990"),"N/A",A013B2_C5)</x:f>
      </x:c>
      <x:c r="J44" s="459">
        <x:f>IF(I44="N/A", " ", IF(G44="N/A", " ",IF(AND(G44=0,I44=0,),"N/A",IF(ABS(G44)=0, "N/A", ((I44-G44)/ABS(G44))*100))))</x:f>
      </x:c>
      <x:c r="K44" s="158"/>
    </x:row>
    <x:row r="45" spans="1:13" x14ac:dyDescent="0.2">
      <x:c r="A45" s="178" t="s">
        <x:v>1160</x:v>
      </x:c>
      <x:c r="B45" s="54">
        <x:f>IF(B8&lt;DATEVALUE("03/31/2022"),"N/A",ASH0013_C1)</x:f>
      </x:c>
      <x:c r="C45" s="54">
        <x:f>IF(C8&lt;DATEVALUE("03/31/2022"),"N/A",ASH0013_C2)</x:f>
      </x:c>
      <x:c r="D45" s="459">
        <x:f>IF(C45="N/A", " ", IF(B45="N/A", " ",IF(AND(B45=0,C45=0,),"N/A",IF(ABS(B45)=0, "N/A", ((C45-B45)/ABS(B45))*100))))</x:f>
      </x:c>
      <x:c r="E45" s="54">
        <x:f>IF(E8&lt;DATEVALUE("03/31/2022"),"N/A",ASH0013_C3)</x:f>
      </x:c>
      <x:c r="F45" s="459">
        <x:f>IF(E45="N/A", " ", IF(C45="N/A", " ",IF(AND(C45=0,E45=0,),"N/A",IF(ABS(C45)=0, "N/A", ((E45-C45)/ABS(C45))*100))))</x:f>
      </x:c>
      <x:c r="G45" s="54">
        <x:f>IF(G8&lt;DATEVALUE("03/31/2022"),"N/A",ASH0013_C4)</x:f>
      </x:c>
      <x:c r="H45" s="459">
        <x:f>IF(G45="N/A", " ", IF(E45="N/A", " ",IF(AND(E45=0,G45=0,),"N/A",IF(ABS(E45)=0, "N/A", ((G45-E45)/ABS(E45))*100))))</x:f>
      </x:c>
      <x:c r="I45" s="54">
        <x:f>IF(I8&lt;DATEVALUE("03/31/2022"),"N/A",ASH0013_C5)</x:f>
      </x:c>
      <x:c r="J45" s="459">
        <x:f>IF(I45="N/A", " ", IF(G45="N/A", " ",IF(AND(G45=0,I45=0,),"N/A",IF(ABS(G45)=0, "N/A", ((I45-G45)/ABS(G45))*100))))</x:f>
      </x:c>
      <x:c r="K45" s="158"/>
    </x:row>
    <x:row r="46" spans="1:13" x14ac:dyDescent="0.2">
      <x:c r="A46" s="178"/>
      <x:c r="B46" s="54"/>
      <x:c r="C46" s="54"/>
      <x:c r="D46" s="459"/>
      <x:c r="E46" s="54"/>
      <x:c r="F46" s="459"/>
      <x:c r="G46" s="54"/>
      <x:c r="H46" s="459"/>
      <x:c r="I46" s="54"/>
      <x:c r="J46" s="459"/>
      <x:c r="K46" s="158"/>
    </x:row>
    <x:row r="47" spans="1:13" x14ac:dyDescent="0.2">
      <x:c r="A47" s="178" t="s">
        <x:v>1161</x:v>
      </x:c>
      <x:c r="B47" s="54">
        <x:f>IF(B8&lt;DATEVALUE("06/30/1990"),"N/A",A457_C1)</x:f>
      </x:c>
      <x:c r="C47" s="54">
        <x:f>IF(C8&lt;DATEVALUE("06/30/1990"),"N/A",A457_C2)</x:f>
      </x:c>
      <x:c r="D47" s="459">
        <x:f>IF(C47="N/A", " ", IF(B47="N/A", " ",IF(AND(B47=0,C47=0,),"N/A",IF(ABS(B47)=0, "N/A", ((C47-B47)/ABS(B47))*100))))</x:f>
      </x:c>
      <x:c r="E47" s="54">
        <x:f>IF(E8&lt;DATEVALUE("06/30/1990"),"N/A",A457_C3)</x:f>
      </x:c>
      <x:c r="F47" s="459">
        <x:f>IF(E47="N/A", " ", IF(C47="N/A", " ",IF(AND(C47=0,E47=0,),"N/A",IF(ABS(C47)=0, "N/A", ((E47-C47)/ABS(C47))*100))))</x:f>
      </x:c>
      <x:c r="G47" s="54">
        <x:f>IF(G8&lt;DATEVALUE("06/30/1990"),"N/A",A457_C4)</x:f>
      </x:c>
      <x:c r="H47" s="459">
        <x:f>IF(G47="N/A", " ", IF(E47="N/A", " ",IF(AND(E47=0,G47=0,),"N/A",IF(ABS(E47)=0, "N/A", ((G47-E47)/ABS(E47))*100))))</x:f>
      </x:c>
      <x:c r="I47" s="54">
        <x:f>IF(I8&lt;DATEVALUE("06/30/1990"),"N/A",A457_C5)</x:f>
      </x:c>
      <x:c r="J47" s="459">
        <x:f>IF(I47="N/A", " ", IF(G47="N/A", " ",IF(AND(G47=0,I47=0,),"N/A",IF(ABS(G47)=0, "N/A", ((I47-G47)/ABS(G47))*100))))</x:f>
      </x:c>
      <x:c r="K47" s="158"/>
    </x:row>
    <x:row r="48" spans="1:13" x14ac:dyDescent="0.2">
      <x:c r="A48" s="178" t="s">
        <x:v>1162</x:v>
      </x:c>
      <x:c r="B48" s="54">
        <x:f>IF(B8&lt;DATEVALUE("06/30/1990"),"N/A",A880A_C1)</x:f>
      </x:c>
      <x:c r="C48" s="54">
        <x:f>IF(C8&lt;DATEVALUE("06/30/1990"),"N/A",A880A_C2)</x:f>
      </x:c>
      <x:c r="D48" s="459">
        <x:f>IF(C48="N/A", " ", IF(B48="N/A", " ",IF(AND(B48=0,C48=0,),"N/A",IF(ABS(B48)=0, "N/A", ((C48-B48)/ABS(B48))*100))))</x:f>
      </x:c>
      <x:c r="E48" s="54">
        <x:f>IF(E8&lt;DATEVALUE("06/30/1990"),"N/A",A880A_C3)</x:f>
      </x:c>
      <x:c r="F48" s="459">
        <x:f>IF(E48="N/A", " ", IF(C48="N/A", " ",IF(AND(C48=0,E48=0,),"N/A",IF(ABS(C48)=0, "N/A", ((E48-C48)/ABS(C48))*100))))</x:f>
      </x:c>
      <x:c r="G48" s="54">
        <x:f>IF(G8&lt;DATEVALUE("06/30/1990"),"N/A",A880A_C4)</x:f>
      </x:c>
      <x:c r="H48" s="459">
        <x:f>IF(G48="N/A", " ", IF(E48="N/A", " ",IF(AND(E48=0,G48=0,),"N/A",IF(ABS(E48)=0, "N/A", ((G48-E48)/ABS(E48))*100))))</x:f>
      </x:c>
      <x:c r="I48" s="54">
        <x:f>IF(I8&lt;DATEVALUE("06/30/1990"),"N/A",A880A_C5)</x:f>
      </x:c>
      <x:c r="J48" s="459">
        <x:f>IF(I48="N/A", " ", IF(G48="N/A", " ",IF(AND(G48=0,I48=0,),"N/A",IF(ABS(G48)=0, "N/A", ((I48-G48)/ABS(G48))*100))))</x:f>
      </x:c>
      <x:c r="K48" s="158"/>
    </x:row>
    <x:row r="49" spans="1:13" x14ac:dyDescent="0.2">
      <x:c r="A49" s="178" t="s">
        <x:v>1163</x:v>
      </x:c>
      <x:c r="B49" s="54">
        <x:f>IF(B8&lt;DATEVALUE("06/30/1990"),"N/A",A880B1_C1)</x:f>
      </x:c>
      <x:c r="C49" s="54">
        <x:f>IF(C8&lt;DATEVALUE("06/30/1990"),"N/A",A880B1_C2)</x:f>
      </x:c>
      <x:c r="D49" s="459">
        <x:f>IF(C49="N/A", " ", IF(B49="N/A", " ",IF(AND(B49=0,C49=0,),"N/A",IF(ABS(B49)=0, "N/A", ((C49-B49)/ABS(B49))*100))))</x:f>
      </x:c>
      <x:c r="E49" s="54">
        <x:f>IF(E8&lt;DATEVALUE("06/30/1990"),"N/A",A880B1_C3)</x:f>
      </x:c>
      <x:c r="F49" s="459">
        <x:f>IF(E49="N/A", " ", IF(C49="N/A", " ",IF(AND(C49=0,E49=0,),"N/A",IF(ABS(C49)=0, "N/A", ((E49-C49)/ABS(C49))*100))))</x:f>
      </x:c>
      <x:c r="G49" s="54">
        <x:f>IF(G8&lt;DATEVALUE("06/30/1990"),"N/A",A880B1_C4)</x:f>
      </x:c>
      <x:c r="H49" s="459">
        <x:f>IF(G49="N/A", " ", IF(E49="N/A", " ",IF(AND(E49=0,G49=0,),"N/A",IF(ABS(E49)=0, "N/A", ((G49-E49)/ABS(E49))*100))))</x:f>
      </x:c>
      <x:c r="I49" s="54">
        <x:f>IF(I8&lt;DATEVALUE("06/30/1990"),"N/A",A880B1_C5)</x:f>
      </x:c>
      <x:c r="J49" s="459">
        <x:f>IF(I49="N/A", " ", IF(G49="N/A", " ",IF(AND(G49=0,I49=0,),"N/A",IF(ABS(G49)=0, "N/A", ((I49-G49)/ABS(G49))*100))))</x:f>
      </x:c>
      <x:c r="K49" s="158"/>
    </x:row>
    <x:row r="50" spans="1:13" x14ac:dyDescent="0.2">
      <x:c r="A50" s="178" t="s">
        <x:v>1164</x:v>
      </x:c>
      <x:c r="B50" s="54">
        <x:f>IF(B8&lt;DATEVALUE("06/30/1990"),"N/A",A880B2_C1)</x:f>
      </x:c>
      <x:c r="C50" s="54">
        <x:f>IF(C8&lt;DATEVALUE("06/30/1990"),"N/A",A880B2_C2)</x:f>
      </x:c>
      <x:c r="D50" s="459">
        <x:f>IF(C50="N/A", " ", IF(B50="N/A", " ",IF(AND(B50=0,C50=0,),"N/A",IF(ABS(B50)=0, "N/A", ((C50-B50)/ABS(B50))*100))))</x:f>
      </x:c>
      <x:c r="E50" s="54">
        <x:f>IF(E8&lt;DATEVALUE("06/30/1990"),"N/A",A880B2_C3)</x:f>
      </x:c>
      <x:c r="F50" s="459">
        <x:f>IF(E50="N/A", " ", IF(C50="N/A", " ",IF(AND(C50=0,E50=0,),"N/A",IF(ABS(C50)=0, "N/A", ((E50-C50)/ABS(C50))*100))))</x:f>
      </x:c>
      <x:c r="G50" s="54">
        <x:f>IF(G8&lt;DATEVALUE("06/30/1990"),"N/A",A880B2_C4)</x:f>
      </x:c>
      <x:c r="H50" s="459">
        <x:f>IF(G50="N/A", " ", IF(E50="N/A", " ",IF(AND(E50=0,G50=0,),"N/A",IF(ABS(E50)=0, "N/A", ((G50-E50)/ABS(E50))*100))))</x:f>
      </x:c>
      <x:c r="I50" s="54">
        <x:f>IF(I8&lt;DATEVALUE("06/30/1990"),"N/A",A880B2_C5)</x:f>
      </x:c>
      <x:c r="J50" s="459">
        <x:f>IF(I50="N/A", " ", IF(G50="N/A", " ",IF(AND(G50=0,I50=0,),"N/A",IF(ABS(G50)=0, "N/A", ((I50-G50)/ABS(G50))*100))))</x:f>
      </x:c>
      <x:c r="K50" s="158"/>
    </x:row>
    <x:row r="51" spans="1:13" x14ac:dyDescent="0.2">
      <x:c r="A51" s="178" t="s">
        <x:v>1165</x:v>
      </x:c>
      <x:c r="B51" s="54">
        <x:f>IF(B8&lt;DATEVALUE("03/31/2022"),"N/A",ASH0880_C1)</x:f>
      </x:c>
      <x:c r="C51" s="54">
        <x:f>IF(C8&lt;DATEVALUE("03/31/2022"),"N/A",ASH0880_C2)</x:f>
      </x:c>
      <x:c r="D51" s="459">
        <x:f>IF(C51="N/A", " ", IF(B51="N/A", " ",IF(AND(B51=0,C51=0,),"N/A",IF(ABS(B51)=0, "N/A", ((C51-B51)/ABS(B51))*100))))</x:f>
      </x:c>
      <x:c r="E51" s="54">
        <x:f>IF(E8&lt;DATEVALUE("03/31/2022"),"N/A",ASH0880_C3)</x:f>
      </x:c>
      <x:c r="F51" s="459">
        <x:f>IF(E51="N/A", " ", IF(C51="N/A", " ",IF(AND(C51=0,E51=0,),"N/A",IF(ABS(C51)=0, "N/A", ((E51-C51)/ABS(C51))*100))))</x:f>
      </x:c>
      <x:c r="G51" s="54">
        <x:f>IF(G8&lt;DATEVALUE("03/31/2022"),"N/A",ASH0880_C4)</x:f>
      </x:c>
      <x:c r="H51" s="459">
        <x:f>IF(G51="N/A", " ", IF(E51="N/A", " ",IF(AND(E51=0,G51=0,),"N/A",IF(ABS(E51)=0, "N/A", ((G51-E51)/ABS(E51))*100))))</x:f>
      </x:c>
      <x:c r="I51" s="54">
        <x:f>IF(I8&lt;DATEVALUE("03/31/2022"),"N/A",ASH0880_C5)</x:f>
      </x:c>
      <x:c r="J51" s="459">
        <x:f>IF(I51="N/A", " ", IF(G51="N/A", " ",IF(AND(G51=0,I51=0,),"N/A",IF(ABS(G51)=0, "N/A", ((I51-G51)/ABS(G51))*100))))</x:f>
      </x:c>
      <x:c r="K51" s="158"/>
    </x:row>
    <x:row r="52" spans="1:13" x14ac:dyDescent="0.2">
      <x:c r="A52" s="178"/>
      <x:c r="B52" s="54"/>
      <x:c r="C52" s="54"/>
      <x:c r="D52" s="459"/>
      <x:c r="E52" s="54"/>
      <x:c r="F52" s="459"/>
      <x:c r="G52" s="54"/>
      <x:c r="H52" s="459"/>
      <x:c r="I52" s="54"/>
      <x:c r="J52" s="459"/>
      <x:c r="K52" s="158"/>
    </x:row>
    <x:row r="53" spans="1:13" x14ac:dyDescent="0.2">
      <x:c r="A53" s="178" t="s">
        <x:v>1166</x:v>
      </x:c>
      <x:c r="B53" s="54">
        <x:f>IF(B8&lt;DATEVALUE("06/30/1990"),"N/A",A460_C1)</x:f>
      </x:c>
      <x:c r="C53" s="54">
        <x:f>IF(C8&lt;DATEVALUE("06/30/1990"),"N/A",A460_C2)</x:f>
      </x:c>
      <x:c r="D53" s="459">
        <x:f>IF(C53="N/A", " ", IF(B53="N/A", " ",IF(AND(B53=0,C53=0,),"N/A",IF(ABS(B53)=0, "N/A", ((C53-B53)/ABS(B53))*100))))</x:f>
      </x:c>
      <x:c r="E53" s="54">
        <x:f>IF(E8&lt;DATEVALUE("06/30/1990"),"N/A",A460_C3)</x:f>
      </x:c>
      <x:c r="F53" s="459">
        <x:f>IF(E53="N/A", " ", IF(C53="N/A", " ",IF(AND(C53=0,E53=0,),"N/A",IF(ABS(C53)=0, "N/A", ((E53-C53)/ABS(C53))*100))))</x:f>
      </x:c>
      <x:c r="G53" s="54">
        <x:f>IF(G8&lt;DATEVALUE("06/30/1990"),"N/A",A460_C4)</x:f>
      </x:c>
      <x:c r="H53" s="459">
        <x:f>IF(G53="N/A", " ", IF(E53="N/A", " ",IF(AND(E53=0,G53=0,),"N/A",IF(ABS(E53)=0, "N/A", ((G53-E53)/ABS(E53))*100))))</x:f>
      </x:c>
      <x:c r="I53" s="54">
        <x:f>IF(I8&lt;DATEVALUE("06/30/1990"),"N/A",A460_C5)</x:f>
      </x:c>
      <x:c r="J53" s="459">
        <x:f>IF(I53="N/A", " ", IF(G53="N/A", " ",IF(AND(G53=0,I53=0,),"N/A",IF(ABS(G53)=0, "N/A", ((I53-G53)/ABS(G53))*100))))</x:f>
      </x:c>
      <x:c r="K53" s="158"/>
    </x:row>
    <x:row r="54" spans="1:13" x14ac:dyDescent="0.2">
      <x:c r="A54" s="178" t="s">
        <x:v>1167</x:v>
      </x:c>
      <x:c r="B54" s="54">
        <x:f>IF(B8&lt;DATEVALUE("06/30/1990"),"N/A",A018A_C1)</x:f>
      </x:c>
      <x:c r="C54" s="54">
        <x:f>IF(C8&lt;DATEVALUE("06/30/1990"),"N/A",A018A_C2)</x:f>
      </x:c>
      <x:c r="D54" s="459">
        <x:f>IF(C54="N/A", " ", IF(B54="N/A", " ",IF(AND(B54=0,C54=0,),"N/A",IF(ABS(B54)=0, "N/A", ((C54-B54)/ABS(B54))*100))))</x:f>
      </x:c>
      <x:c r="E54" s="54">
        <x:f>IF(E8&lt;DATEVALUE("06/30/1990"),"N/A",A018A_C3)</x:f>
      </x:c>
      <x:c r="F54" s="459">
        <x:f>IF(E54="N/A", " ", IF(C54="N/A", " ",IF(AND(C54=0,E54=0,),"N/A",IF(ABS(C54)=0, "N/A", ((E54-C54)/ABS(C54))*100))))</x:f>
      </x:c>
      <x:c r="G54" s="54">
        <x:f>IF(G8&lt;DATEVALUE("06/30/1990"),"N/A",A018A_C4)</x:f>
      </x:c>
      <x:c r="H54" s="459">
        <x:f>IF(G54="N/A", " ", IF(E54="N/A", " ",IF(AND(E54=0,G54=0,),"N/A",IF(ABS(E54)=0, "N/A", ((G54-E54)/ABS(E54))*100))))</x:f>
      </x:c>
      <x:c r="I54" s="54">
        <x:f>IF(I8&lt;DATEVALUE("06/30/1990"),"N/A",A018A_C5)</x:f>
      </x:c>
      <x:c r="J54" s="459">
        <x:f>IF(I54="N/A", " ", IF(G54="N/A", " ",IF(AND(G54=0,I54=0,),"N/A",IF(ABS(G54)=0, "N/A", ((I54-G54)/ABS(G54))*100))))</x:f>
      </x:c>
      <x:c r="K54" s="158"/>
    </x:row>
    <x:row r="55" spans="1:13" x14ac:dyDescent="0.2">
      <x:c r="A55" s="178" t="s">
        <x:v>1168</x:v>
      </x:c>
      <x:c r="B55" s="54">
        <x:f>IF(B8&lt;DATEVALUE("06/30/1990"),"N/A",A018B1_C1)</x:f>
      </x:c>
      <x:c r="C55" s="54">
        <x:f>IF(C8&lt;DATEVALUE("06/30/1990"),"N/A",A018B1_C2)</x:f>
      </x:c>
      <x:c r="D55" s="459">
        <x:f>IF(C55="N/A", " ", IF(B55="N/A", " ",IF(AND(B55=0,C55=0,),"N/A",IF(ABS(B55)=0, "N/A", ((C55-B55)/ABS(B55))*100))))</x:f>
      </x:c>
      <x:c r="E55" s="54">
        <x:f>IF(E8&lt;DATEVALUE("06/30/1990"),"N/A",A018B1_C3)</x:f>
      </x:c>
      <x:c r="F55" s="459">
        <x:f>IF(E55="N/A", " ", IF(C55="N/A", " ",IF(AND(C55=0,E55=0,),"N/A",IF(ABS(C55)=0, "N/A", ((E55-C55)/ABS(C55))*100))))</x:f>
      </x:c>
      <x:c r="G55" s="54">
        <x:f>IF(G8&lt;DATEVALUE("06/30/1990"),"N/A",A018B1_C4)</x:f>
      </x:c>
      <x:c r="H55" s="459">
        <x:f>IF(G55="N/A", " ", IF(E55="N/A", " ",IF(AND(E55=0,G55=0,),"N/A",IF(ABS(E55)=0, "N/A", ((G55-E55)/ABS(E55))*100))))</x:f>
      </x:c>
      <x:c r="I55" s="54">
        <x:f>IF(I8&lt;DATEVALUE("06/30/1990"),"N/A",A018B1_C5)</x:f>
      </x:c>
      <x:c r="J55" s="459">
        <x:f>IF(I55="N/A", " ", IF(G55="N/A", " ",IF(AND(G55=0,I55=0,),"N/A",IF(ABS(G55)=0, "N/A", ((I55-G55)/ABS(G55))*100))))</x:f>
      </x:c>
      <x:c r="K55" s="158"/>
    </x:row>
    <x:row r="56" spans="1:13" x14ac:dyDescent="0.2">
      <x:c r="A56" s="178" t="s">
        <x:v>1169</x:v>
      </x:c>
      <x:c r="B56" s="54">
        <x:f>IF(B8&lt;DATEVALUE("06/30/1990"),"N/A",A018B2_C1)</x:f>
      </x:c>
      <x:c r="C56" s="54">
        <x:f>IF(C8&lt;DATEVALUE("06/30/1990"),"N/A",A018B2_C2)</x:f>
      </x:c>
      <x:c r="D56" s="459">
        <x:f>IF(C56="N/A", " ", IF(B56="N/A", " ",IF(AND(B56=0,C56=0,),"N/A",IF(ABS(B56)=0, "N/A", ((C56-B56)/ABS(B56))*100))))</x:f>
      </x:c>
      <x:c r="E56" s="54">
        <x:f>IF(E8&lt;DATEVALUE("06/30/1990"),"N/A",A018B2_C3)</x:f>
      </x:c>
      <x:c r="F56" s="459">
        <x:f>IF(E56="N/A", " ", IF(C56="N/A", " ",IF(AND(C56=0,E56=0,),"N/A",IF(ABS(C56)=0, "N/A", ((E56-C56)/ABS(C56))*100))))</x:f>
      </x:c>
      <x:c r="G56" s="54">
        <x:f>IF(G8&lt;DATEVALUE("06/30/1990"),"N/A",A018B2_C4)</x:f>
      </x:c>
      <x:c r="H56" s="459">
        <x:f>IF(G56="N/A", " ", IF(E56="N/A", " ",IF(AND(E56=0,G56=0,),"N/A",IF(ABS(E56)=0, "N/A", ((G56-E56)/ABS(E56))*100))))</x:f>
      </x:c>
      <x:c r="I56" s="54">
        <x:f>IF(I8&lt;DATEVALUE("06/30/1990"),"N/A",A018B2_C5)</x:f>
      </x:c>
      <x:c r="J56" s="459">
        <x:f>IF(I56="N/A", " ", IF(G56="N/A", " ",IF(AND(G56=0,I56=0,),"N/A",IF(ABS(G56)=0, "N/A", ((I56-G56)/ABS(G56))*100))))</x:f>
      </x:c>
      <x:c r="K56" s="158"/>
    </x:row>
    <x:row r="57" spans="1:13" x14ac:dyDescent="0.2">
      <x:c r="A57" s="178" t="s">
        <x:v>1170</x:v>
      </x:c>
      <x:c r="B57" s="54">
        <x:f>IF(B8&lt;DATEVALUE("03/31/2022"),"N/A",ASH0018_C1)</x:f>
      </x:c>
      <x:c r="C57" s="54">
        <x:f>IF(C8&lt;DATEVALUE("03/31/2022"),"N/A",ASH0018_C2)</x:f>
      </x:c>
      <x:c r="D57" s="459">
        <x:f>IF(C57="N/A", " ", IF(B57="N/A", " ",IF(AND(B57=0,C57=0,),"N/A",IF(ABS(B57)=0, "N/A", ((C57-B57)/ABS(B57))*100))))</x:f>
      </x:c>
      <x:c r="E57" s="54">
        <x:f>IF(E8&lt;DATEVALUE("03/31/2022"),"N/A",ASH0018_C3)</x:f>
      </x:c>
      <x:c r="F57" s="119">
        <x:f>IF(E57="N/A", " ", IF(C57="N/A", " ",IF(AND(C57=0,E57=0,),"N/A",IF(ABS(C57)=0, "N/A", ((E57-C57)/ABS(C57))*100))))</x:f>
      </x:c>
      <x:c r="G57" s="54">
        <x:f>IF(G8&lt;DATEVALUE("03/31/2022"),"N/A",ASH0018_C4)</x:f>
      </x:c>
      <x:c r="H57" s="459">
        <x:f>IF(G57="N/A", " ", IF(E57="N/A", " ",IF(AND(E57=0,G57=0,),"N/A",IF(ABS(E57)=0, "N/A", ((G57-E57)/ABS(E57))*100))))</x:f>
      </x:c>
      <x:c r="I57" s="54">
        <x:f>IF(I8&lt;DATEVALUE("03/31/2022"),"N/A",ASH0018_C5)</x:f>
      </x:c>
      <x:c r="J57" s="459">
        <x:f>IF(I57="N/A", " ", IF(G57="N/A", " ",IF(AND(G57=0,I57=0,),"N/A",IF(ABS(G57)=0, "N/A", ((I57-G57)/ABS(G57))*100))))</x:f>
      </x:c>
      <x:c r="K57" s="158"/>
    </x:row>
    <x:row r="58" spans="1:13" x14ac:dyDescent="0.2">
      <x:c r="J58" s="445"/>
    </x:row>
    <x:row r="59" spans="1:13" x14ac:dyDescent="0.2">
      <x:c r="A59" s="6" t="s">
        <x:v>87</x:v>
      </x:c>
    </x:row>
    <x:row r="60" spans="1:13" x14ac:dyDescent="0.2">
      <x:c r="H60" s="445" t="s">
        <x:v>1171</x:v>
      </x:c>
    </x:row>
  </x:sheetData>
  <x:mergeCells count="1">
    <x:mergeCell ref="D5:J5"/>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3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D00-000000000000}" mc:Ignorable="x14ac xr xr2 xr3">
  <x:sheetPr codeName="Sheet26">
    <x:outlinePr summaryBelow="1" summaryRight="1"/>
    <x:pageSetUpPr fitToPage="1"/>
  </x:sheetPr>
  <x:dimension ref="A1:J25"/>
  <x:sheetViews>
    <x:sheetView workbookViewId="0"/>
  </x:sheetViews>
  <x:sheetFormatPr defaultRowHeight="12.75" x14ac:dyDescent="0.2"/>
  <x:cols>
    <x:col min="1" max="1" width="62.425781"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37</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108">
        <x:f>IF(CU_NUMBER&gt;0,"",IF(RetPop=0,"Retroactive Population",""))</x:f>
      </x:c>
      <x:c r="F6" s="141"/>
      <x:c r="G6" s="39"/>
      <x:c r="H6" s="141"/>
      <x:c r="I6" s="39"/>
      <x:c r="J6" s="141"/>
    </x:row>
    <x:row r="7" spans="1:10" x14ac:dyDescent="0.2">
      <x:c r="A7" s="5"/>
      <x:c r="B7" s="136"/>
      <x:c r="C7" s="108"/>
      <x:c r="D7" s="34"/>
      <x:c r="E7" s="35"/>
      <x:c r="F7" s="31"/>
      <x:c r="G7" s="6"/>
      <x:c r="H7" s="31"/>
      <x:c r="I7" s="6"/>
      <x:c r="J7" s="31"/>
    </x:row>
    <x:row r="8" spans="1:10" x14ac:dyDescent="0.2">
      <x:c r="A8" s="46"/>
      <x:c r="B8" s="89">
        <x:f>(CycDat_C1)</x:f>
      </x:c>
      <x:c r="C8" s="89">
        <x:f>(CycDat_C2)</x:f>
      </x:c>
      <x:c r="D8" s="47" t="s">
        <x:v>53</x:v>
      </x:c>
      <x:c r="E8" s="89">
        <x:f>(CycDat_C3)</x:f>
      </x:c>
      <x:c r="F8" s="47" t="s">
        <x:v>53</x:v>
      </x:c>
      <x:c r="G8" s="89">
        <x:f>(CycDat_C4)</x:f>
      </x:c>
      <x:c r="H8" s="47" t="s">
        <x:v>53</x:v>
      </x:c>
      <x:c r="I8" s="89">
        <x:f>(CycDat_C5)</x:f>
      </x:c>
      <x:c r="J8" s="47" t="s">
        <x:v>53</x:v>
      </x:c>
    </x:row>
    <x:row r="9" spans="1:10" x14ac:dyDescent="0.2">
      <x:c r="A9" s="52" t="s">
        <x:v>1172</x:v>
      </x:c>
      <x:c r="B9" s="89"/>
      <x:c r="C9" s="89"/>
      <x:c r="D9" s="47"/>
      <x:c r="E9" s="89"/>
      <x:c r="F9" s="47"/>
      <x:c r="G9" s="89"/>
      <x:c r="H9" s="47"/>
      <x:c r="I9" s="89"/>
      <x:c r="J9" s="47"/>
    </x:row>
    <x:row r="10" spans="1:10" x14ac:dyDescent="0.2">
      <x:c r="A10" s="39" t="s">
        <x:v>1173</x:v>
      </x:c>
      <x:c r="B10" s="41">
        <x:f>A926_C1</x:f>
      </x:c>
      <x:c r="C10" s="41">
        <x:f>A926_C2</x:f>
      </x:c>
      <x:c r="D10" s="41">
        <x:f>IF(C10="N/A", " ", IF(B10="N/A", " ",IF(AND(B10=0,C10=0,),"N/A",IF(ABS(B10)=0, "N/A", ((C10-B10)/ABS(B10))*100))))</x:f>
      </x:c>
      <x:c r="E10" s="41">
        <x:f>A926_C3</x:f>
      </x:c>
      <x:c r="F10" s="41">
        <x:f>IF(E10="N/A", " ", IF(C10="N/A", " ",IF(AND(C10=0,E10=0,),"N/A",IF(ABS(C10)=0, "N/A", ((E10-C10)/ABS(C10))*100))))</x:f>
      </x:c>
      <x:c r="G10" s="41">
        <x:f>A926_C4</x:f>
      </x:c>
      <x:c r="H10" s="41">
        <x:f>IF(G10="N/A", " ", IF(E10="N/A", " ",IF(AND(E10=0,G10=0,),"N/A",IF(ABS(E10)=0, "N/A", ((G10-E10)/ABS(E10))*100))))</x:f>
      </x:c>
      <x:c r="I10" s="41">
        <x:f>A926_C5</x:f>
      </x:c>
      <x:c r="J10" s="41">
        <x:f>IF(I10="N/A", " ", IF(G10="N/A", " ",IF(AND(G10=0,I10=0,),"N/A",IF(ABS(G10)=0, "N/A",((I10-G10)/ABS(G10))*100))))</x:f>
      </x:c>
    </x:row>
    <x:row r="11" spans="1:10" x14ac:dyDescent="0.2">
      <x:c r="A11" s="39" t="s">
        <x:v>1174</x:v>
      </x:c>
      <x:c r="B11" s="41">
        <x:f>A927_C1</x:f>
      </x:c>
      <x:c r="C11" s="41">
        <x:f>A927_C2</x:f>
      </x:c>
      <x:c r="D11" s="41">
        <x:f>IF(C11="N/A", " ", IF(B11="N/A", " ",IF(AND(B11=0,C11=0,),"N/A",IF(ABS(B11)=0, "N/A", ((C11-B11)/ABS(B11))*100))))</x:f>
      </x:c>
      <x:c r="E11" s="41">
        <x:f>A927_C3</x:f>
      </x:c>
      <x:c r="F11" s="41">
        <x:f>IF(E11="N/A", " ", IF(C11="N/A", " ",IF(AND(C11=0,E11=0,),"N/A",IF(ABS(C11)=0, "N/A", ((E11-C11)/ABS(C11))*100))))</x:f>
      </x:c>
      <x:c r="G11" s="41">
        <x:f>A927_C4</x:f>
      </x:c>
      <x:c r="H11" s="41">
        <x:f>IF(G11="N/A", " ", IF(E11="N/A", " ",IF(AND(E11=0,G11=0,),"N/A",IF(ABS(E11)=0, "N/A", ((G11-E11)/ABS(E11))*100))))</x:f>
      </x:c>
      <x:c r="I11" s="41">
        <x:f>A927_C5</x:f>
      </x:c>
      <x:c r="J11" s="41">
        <x:f>IF(I11="N/A", " ", IF(G11="N/A", " ",IF(AND(G11=0,I11=0,),"N/A",IF(ABS(G11)=0, "N/A",((I11-G11)/ABS(G11))*100))))</x:f>
      </x:c>
    </x:row>
    <x:row r="12" spans="1:10" x14ac:dyDescent="0.2">
      <x:c r="A12" s="46" t="s">
        <x:v>1175</x:v>
      </x:c>
      <x:c r="B12" s="41"/>
      <x:c r="C12" s="41"/>
      <x:c r="D12" s="41"/>
      <x:c r="E12" s="41"/>
      <x:c r="F12" s="41"/>
      <x:c r="G12" s="41"/>
      <x:c r="H12" s="41"/>
      <x:c r="I12" s="41"/>
      <x:c r="J12" s="41"/>
    </x:row>
    <x:row r="13" spans="1:10" x14ac:dyDescent="0.2">
      <x:c r="A13" s="39" t="s">
        <x:v>1176</x:v>
      </x:c>
      <x:c r="B13" s="41">
        <x:f>A564A_C1</x:f>
      </x:c>
      <x:c r="C13" s="41">
        <x:f>A564A_C2</x:f>
      </x:c>
      <x:c r="D13" s="41">
        <x:f>IF(C13="N/A", " ", IF(B13="N/A", " ",IF(AND(B13=0,C13=0,),"N/A",IF(ABS(B13)=0, "N/A", ((C13-B13)/ABS(B13))*100))))</x:f>
      </x:c>
      <x:c r="E13" s="41">
        <x:f>A564A_C3</x:f>
      </x:c>
      <x:c r="F13" s="41">
        <x:f>IF(E13="N/A", " ", IF(C13="N/A", " ",IF(AND(C13=0,E13=0,),"N/A",IF(ABS(C13)=0, "N/A", ((E13-C13)/ABS(C13))*100))))</x:f>
      </x:c>
      <x:c r="G13" s="41">
        <x:f>A564A_C4</x:f>
      </x:c>
      <x:c r="H13" s="41">
        <x:f>IF(G13="N/A", " ", IF(E13="N/A", " ",IF(AND(E13=0,G13=0,),"N/A",IF(ABS(E13)=0, "N/A", ((G13-E13)/ABS(E13))*100))))</x:f>
      </x:c>
      <x:c r="I13" s="41">
        <x:f>A564A_C5</x:f>
      </x:c>
      <x:c r="J13" s="41">
        <x:f>IF(I13="N/A", " ", IF(G13="N/A", " ",IF(AND(G13=0,I13=0,),"N/A",IF(ABS(G13)=0, "N/A",((I13-G13)/ABS(G13))*100))))</x:f>
      </x:c>
    </x:row>
    <x:row r="14" spans="1:10" x14ac:dyDescent="0.2">
      <x:c r="A14" s="39" t="s">
        <x:v>1177</x:v>
      </x:c>
      <x:c r="B14" s="41">
        <x:f>A564B_C1</x:f>
      </x:c>
      <x:c r="C14" s="41">
        <x:f>A564B_C2</x:f>
      </x:c>
      <x:c r="D14" s="41">
        <x:f>IF(C14="N/A", " ", IF(B14="N/A", " ",IF(AND(B14=0,C14=0,),"N/A",IF(ABS(B14)=0, "N/A", ((C14-B14)/ABS(B14))*100))))</x:f>
      </x:c>
      <x:c r="E14" s="41">
        <x:f>A564B_C3</x:f>
      </x:c>
      <x:c r="F14" s="41">
        <x:f>IF(E14="N/A", " ", IF(C14="N/A", " ",IF(AND(C14=0,E14=0,),"N/A",IF(ABS(C14)=0, "N/A", ((E14-C14)/ABS(C14))*100))))</x:f>
      </x:c>
      <x:c r="G14" s="41">
        <x:f>A564B_C4</x:f>
      </x:c>
      <x:c r="H14" s="41">
        <x:f>IF(G14="N/A", " ", IF(E14="N/A", " ",IF(AND(E14=0,G14=0,),"N/A",IF(ABS(E14)=0, "N/A", ((G14-E14)/ABS(E14))*100))))</x:f>
      </x:c>
      <x:c r="I14" s="41">
        <x:f>A564B_C5</x:f>
      </x:c>
      <x:c r="J14" s="41">
        <x:f>IF(I14="N/A", " ", IF(G14="N/A", " ",IF(AND(G14=0,I14=0,),"N/A",IF(ABS(G14)=0, "N/A",((I14-G14)/ABS(G14))*100))))</x:f>
      </x:c>
    </x:row>
    <x:row r="15" spans="1:10" x14ac:dyDescent="0.2">
      <x:c r="A15" s="52" t="s">
        <x:v>1178</x:v>
      </x:c>
      <x:c r="B15" s="41"/>
      <x:c r="C15" s="41"/>
      <x:c r="D15" s="41"/>
      <x:c r="E15" s="41"/>
      <x:c r="F15" s="41"/>
      <x:c r="G15" s="41"/>
      <x:c r="H15" s="41"/>
      <x:c r="I15" s="41"/>
      <x:c r="J15" s="41"/>
    </x:row>
    <x:row r="16" spans="1:10" x14ac:dyDescent="0.2">
      <x:c r="A16" s="39" t="s">
        <x:v>1179</x:v>
      </x:c>
      <x:c r="B16" s="41">
        <x:f>A566B_C1</x:f>
      </x:c>
      <x:c r="C16" s="41">
        <x:f>A566B_C2</x:f>
      </x:c>
      <x:c r="D16" s="41">
        <x:f>IF(C16="N/A", " ", IF(B16="N/A", " ",IF(AND(B16=0,C16=0,),"N/A",IF(ABS(B16)=0, "N/A", ((C16-B16)/ABS(B16))*100))))</x:f>
      </x:c>
      <x:c r="E16" s="41">
        <x:f>A566B_C3</x:f>
      </x:c>
      <x:c r="F16" s="41">
        <x:f>IF(E16="N/A", " ", IF(C16="N/A", " ",IF(AND(C16=0,E16=0,),"N/A",IF(ABS(C16)=0, "N/A", ((E16-C16)/ABS(C16))*100))))</x:f>
      </x:c>
      <x:c r="G16" s="41">
        <x:f>A566B_C4</x:f>
      </x:c>
      <x:c r="H16" s="41">
        <x:f>IF(G16="N/A", " ", IF(E16="N/A", " ",IF(AND(E16=0,G16=0,),"N/A",IF(ABS(E16)=0, "N/A", ((G16-E16)/ABS(E16))*100))))</x:f>
      </x:c>
      <x:c r="I16" s="41">
        <x:f>A566B_C5</x:f>
      </x:c>
      <x:c r="J16" s="41">
        <x:f>IF(I16="N/A", " ", IF(G16="N/A", " ",IF(AND(G16=0,I16=0,),"N/A",IF(ABS(G16)=0, "N/A",((I16-G16)/ABS(G16))*100))))</x:f>
      </x:c>
    </x:row>
    <x:row r="17" spans="1:10" x14ac:dyDescent="0.2">
      <x:c r="A17" s="52" t="s">
        <x:v>1180</x:v>
      </x:c>
      <x:c r="B17" s="41"/>
      <x:c r="C17" s="41"/>
      <x:c r="D17" s="41"/>
      <x:c r="E17" s="41"/>
      <x:c r="F17" s="41"/>
      <x:c r="G17" s="41"/>
      <x:c r="H17" s="41"/>
      <x:c r="I17" s="41"/>
      <x:c r="J17" s="41"/>
    </x:row>
    <x:row r="18" spans="1:10" x14ac:dyDescent="0.2">
      <x:c r="A18" s="39" t="s">
        <x:v>1181</x:v>
      </x:c>
      <x:c r="B18" s="41">
        <x:f>A851_C1</x:f>
      </x:c>
      <x:c r="C18" s="41">
        <x:f>A851_C2</x:f>
      </x:c>
      <x:c r="D18" s="41">
        <x:f>IF(C18="N/A", " ", IF(B18="N/A", " ",IF(AND(B18=0,C18=0,),"N/A",IF(ABS(B18)=0, "N/A", ((C18-B18)/ABS(B18))*100))))</x:f>
      </x:c>
      <x:c r="E18" s="41">
        <x:f>A851_C3</x:f>
      </x:c>
      <x:c r="F18" s="41">
        <x:f>IF(E18="N/A", " ", IF(C18="N/A", " ",IF(AND(C18=0,E18=0,),"N/A",IF(ABS(C18)=0, "N/A", ((E18-C18)/ABS(C18))*100))))</x:f>
      </x:c>
      <x:c r="G18" s="41">
        <x:f>A851_C4</x:f>
      </x:c>
      <x:c r="H18" s="41">
        <x:f>IF(G18="N/A", " ", IF(E18="N/A", " ",IF(AND(E18=0,G18=0,),"N/A",IF(ABS(E18)=0, "N/A", ((G18-E18)/ABS(E18))*100))))</x:f>
      </x:c>
      <x:c r="I18" s="41">
        <x:f>A851_C5</x:f>
      </x:c>
      <x:c r="J18" s="41">
        <x:f>IF(I18="N/A", " ", IF(G18="N/A", " ",IF(AND(G18=0,I18=0,),"N/A",IF(ABS(G18)=0, "N/A",((I18-G18)/ABS(G18))*100))))</x:f>
      </x:c>
    </x:row>
    <x:row r="19" spans="1:10" x14ac:dyDescent="0.2">
      <x:c r="A19" s="39" t="s">
        <x:v>1182</x:v>
      </x:c>
      <x:c r="B19" s="41">
        <x:f>A852_C1</x:f>
      </x:c>
      <x:c r="C19" s="41">
        <x:f>A852_C2</x:f>
      </x:c>
      <x:c r="D19" s="41">
        <x:f>IF(C19="N/A", " ", IF(B19="N/A", " ",IF(AND(B19=0,C19=0,),"N/A",IF(ABS(B19)=0, "N/A", ((C19-B19)/ABS(B19))*100))))</x:f>
      </x:c>
      <x:c r="E19" s="41">
        <x:f>A852_C3</x:f>
      </x:c>
      <x:c r="F19" s="41">
        <x:f>IF(E19="N/A", " ", IF(C19="N/A", " ",IF(AND(C19=0,E19=0,),"N/A",IF(ABS(C19)=0, "N/A", ((E19-C19)/ABS(C19))*100))))</x:f>
      </x:c>
      <x:c r="G19" s="41">
        <x:f>A852_C4</x:f>
      </x:c>
      <x:c r="H19" s="41">
        <x:f>IF(G19="N/A", " ", IF(E19="N/A", " ",IF(AND(E19=0,G19=0,),"N/A",IF(ABS(E19)=0, "N/A", ((G19-E19)/ABS(E19))*100))))</x:f>
      </x:c>
      <x:c r="I19" s="41">
        <x:f>A852_C5</x:f>
      </x:c>
      <x:c r="J19" s="41">
        <x:f>IF(I19="N/A", " ", IF(G19="N/A", " ",IF(AND(G19=0,I19=0,),"N/A",IF(ABS(G19)=0, "N/A",((I19-G19)/ABS(G19))*100))))</x:f>
      </x:c>
    </x:row>
    <x:row r="20" spans="1:10" x14ac:dyDescent="0.2">
      <x:c r="A20" s="39" t="s">
        <x:v>1183</x:v>
      </x:c>
      <x:c r="B20" s="41">
        <x:f>A853_C1</x:f>
      </x:c>
      <x:c r="C20" s="41">
        <x:f>A853_C2</x:f>
      </x:c>
      <x:c r="D20" s="41">
        <x:f>IF(C20="N/A", " ", IF(B20="N/A", " ",IF(AND(B20=0,C20=0,),"N/A",IF(ABS(B20)=0, "N/A", ((C20-B20)/ABS(B20))*100))))</x:f>
      </x:c>
      <x:c r="E20" s="41">
        <x:f>A853_C3</x:f>
      </x:c>
      <x:c r="F20" s="41">
        <x:f>IF(E20="N/A", " ", IF(C20="N/A", " ",IF(AND(C20=0,E20=0,),"N/A",IF(ABS(C20)=0, "N/A", ((E20-C20)/ABS(C20))*100))))</x:f>
      </x:c>
      <x:c r="G20" s="41">
        <x:f>A853_C4</x:f>
      </x:c>
      <x:c r="H20" s="41">
        <x:f>IF(G20="N/A", " ", IF(E20="N/A", " ",IF(AND(E20=0,G20=0,),"N/A",IF(ABS(E20)=0, "N/A", ((G20-E20)/ABS(E20))*100))))</x:f>
      </x:c>
      <x:c r="I20" s="41">
        <x:f>A853_C5</x:f>
      </x:c>
      <x:c r="J20" s="41">
        <x:f>IF(I20="N/A", " ", IF(G20="N/A", " ",IF(AND(G20=0,I20=0,),"N/A",IF(ABS(G20)=0, "N/A",((I20-G20)/ABS(G20))*100))))</x:f>
      </x:c>
    </x:row>
    <x:row r="21" spans="1:10" x14ac:dyDescent="0.2">
      <x:c r="A21" s="52" t="s">
        <x:v>1184</x:v>
      </x:c>
      <x:c r="B21" s="41"/>
      <x:c r="C21" s="41"/>
      <x:c r="D21" s="41"/>
      <x:c r="E21" s="41"/>
      <x:c r="F21" s="41"/>
      <x:c r="G21" s="41"/>
      <x:c r="H21" s="41"/>
      <x:c r="I21" s="41"/>
      <x:c r="J21" s="41"/>
    </x:row>
    <x:row r="22" spans="1:10" x14ac:dyDescent="0.2">
      <x:c r="A22" s="39" t="s">
        <x:v>1185</x:v>
      </x:c>
      <x:c r="B22" s="41">
        <x:f>A928_C1</x:f>
      </x:c>
      <x:c r="C22" s="41">
        <x:f>A928_C2</x:f>
      </x:c>
      <x:c r="D22" s="41">
        <x:f>IF(C22="N/A", " ", IF(B22="N/A", " ",IF(AND(B22=0,C22=0,),"N/A",IF(ABS(B22)=0, "N/A", ((C22-B22)/ABS(B22))*100))))</x:f>
      </x:c>
      <x:c r="E22" s="41">
        <x:f>A928_C3</x:f>
      </x:c>
      <x:c r="F22" s="41">
        <x:f>IF(E22="N/A", " ", IF(C22="N/A", " ",IF(AND(C22=0,E22=0,),"N/A",IF(ABS(C22)=0, "N/A", ((E22-C22)/ABS(C22))*100))))</x:f>
      </x:c>
      <x:c r="G22" s="41">
        <x:f>A928_C4</x:f>
      </x:c>
      <x:c r="H22" s="41">
        <x:f>IF(G22="N/A", " ", IF(E22="N/A", " ",IF(AND(E22=0,G22=0,),"N/A",IF(ABS(E22)=0, "N/A", ((G22-E22)/ABS(E22))*100))))</x:f>
      </x:c>
      <x:c r="I22" s="41">
        <x:f>A928_C5</x:f>
      </x:c>
      <x:c r="J22" s="41">
        <x:f>IF(I22="N/A", " ", IF(G22="N/A", " ",IF(AND(G22=0,I22=0,),"N/A",IF(ABS(G22)=0, "N/A",((I22-G22)/ABS(G22))*100))))</x:f>
      </x:c>
    </x:row>
    <x:row r="23" spans="1:10" x14ac:dyDescent="0.2">
      <x:c r="A23" s="52" t="s">
        <x:v>1186</x:v>
      </x:c>
      <x:c r="B23" s="41"/>
      <x:c r="C23" s="41"/>
      <x:c r="D23" s="41"/>
      <x:c r="E23" s="41"/>
      <x:c r="F23" s="41"/>
      <x:c r="G23" s="41"/>
      <x:c r="H23" s="41"/>
      <x:c r="I23" s="41"/>
      <x:c r="J23" s="41"/>
    </x:row>
    <x:row r="24" spans="1:10" x14ac:dyDescent="0.2">
      <x:c r="A24" s="39" t="s">
        <x:v>1187</x:v>
      </x:c>
      <x:c r="B24" s="41">
        <x:f>A1004_C1</x:f>
      </x:c>
      <x:c r="C24" s="41">
        <x:f>A1004_C2</x:f>
      </x:c>
      <x:c r="D24" s="41">
        <x:f>IF(C24="N/A", " ", IF(B24="N/A", " ",IF(AND(B24=0,C24=0,),"N/A",IF(ABS(B24)=0, "N/A", ((C24-B24)/ABS(B24))*100))))</x:f>
      </x:c>
      <x:c r="E24" s="41">
        <x:f>A1004_C3</x:f>
      </x:c>
      <x:c r="F24" s="41">
        <x:f>IF(E24="N/A", " ", IF(C24="N/A", " ",IF(AND(C24=0,E24=0,),"N/A",IF(ABS(C24)=0, "N/A", ((E24-C24)/ABS(C24))*100))))</x:f>
      </x:c>
      <x:c r="G24" s="41">
        <x:f>A1004_C4</x:f>
      </x:c>
      <x:c r="H24" s="41">
        <x:f>IF(G24="N/A", " ", IF(E24="N/A", " ",IF(AND(E24=0,G24=0,),"N/A",IF(ABS(E24)=0, "N/A", ((G24-E24)/ABS(E24))*100))))</x:f>
      </x:c>
      <x:c r="I24" s="41">
        <x:f>A1004_C5</x:f>
      </x:c>
      <x:c r="J24" s="41">
        <x:f>IF(I24="N/A", " ", IF(G24="N/A", " ",IF(AND(G24=0,I24=0,),"N/A",IF(ABS(G24)=0, "N/A",((I24-G24)/ABS(G24))*100))))</x:f>
      </x:c>
    </x:row>
    <x:row r="25" spans="1:10" x14ac:dyDescent="0.2">
      <x:c r="A25" s="7" t="s">
        <x:v>87</x:v>
      </x:c>
      <x:c r="B25" s="239"/>
      <x:c r="C25" s="239"/>
      <x:c r="D25" s="239"/>
      <x:c r="E25" s="239"/>
      <x:c r="F25" s="239"/>
      <x:c r="G25" s="239"/>
      <x:c r="H25" s="239"/>
      <x:c r="I25" s="446" t="s">
        <x:v>1188</x:v>
      </x:c>
      <x:c r="J25" s="446"/>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3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E00-000000000000}" mc:Ignorable="x14ac xr xr2 xr3">
  <x:sheetPr codeName="Sheet14">
    <x:outlinePr summaryBelow="1" summaryRight="1"/>
    <x:pageSetUpPr fitToPage="1"/>
  </x:sheetPr>
  <x:dimension ref="A1:V59"/>
  <x:sheetViews>
    <x:sheetView workbookViewId="0"/>
  </x:sheetViews>
  <x:sheetFormatPr defaultRowHeight="12.75" x14ac:dyDescent="0.2"/>
  <x:cols>
    <x:col min="1" max="14" width="8.710938" style="0" customWidth="1"/>
    <x:col min="15" max="15" width="10.285156" style="0" customWidth="1"/>
  </x:cols>
  <x:sheetData>
    <x:row r="1" spans="1:22" ht="12" customHeight="1" s="39" customFormat="1" x14ac:dyDescent="0.2">
      <x:c r="G1" s="52"/>
      <x:c r="H1" s="100" t="s">
        <x:v>38</x:v>
      </x:c>
      <x:c r="I1" s="105"/>
    </x:row>
    <x:row r="2" spans="1:22" s="39" customFormat="1" x14ac:dyDescent="0.2">
      <x:c r="A2" s="37" t="s">
        <x:v>50</x:v>
      </x:c>
      <x:c r="G2" s="179"/>
      <x:c r="H2" s="45" t="s">
        <x:v>51</x:v>
      </x:c>
      <x:c r="I2" s="102">
        <x:f>IF(CU_NUMBER="","N/A",CU_NUMBER)</x:f>
      </x:c>
    </x:row>
    <x:row r="3" spans="1:22" ht="12" customHeight="1" s="39" customFormat="1" x14ac:dyDescent="0.2">
      <x:c r="A3" s="507">
        <x:f>IF(Request_Date=0,"N/A",Request_Date)</x:f>
      </x:c>
      <x:c r="F3" s="105"/>
      <x:c r="G3" s="517"/>
      <x:c r="H3" s="45" t="s">
        <x:v>43</x:v>
      </x:c>
      <x:c r="I3" s="53">
        <x:f>IF(CountCu_C5=0,"N/A",CountCu_C5)</x:f>
      </x:c>
    </x:row>
    <x:row r="4" spans="1:22" ht="12" customHeight="1" s="39" customFormat="1" x14ac:dyDescent="0.2">
      <x:c r="A4" s="52">
        <x:f>"CU Name:      "&amp;IF(Cu_Name="","N/A",Cu_Name)</x:f>
      </x:c>
      <x:c r="G4" s="179"/>
      <x:c r="H4" s="45" t="s">
        <x:v>44</x:v>
      </x:c>
      <x:c r="I4" s="104">
        <x:f>IF(AssetRange="","N/A",AssetRange)</x:f>
      </x:c>
      <x:c r="J4" s="53"/>
    </x:row>
    <x:row r="5" spans="1:22" ht="12" customHeight="1" s="39" customFormat="1" x14ac:dyDescent="0.2">
      <x:c r="A5" s="52">
        <x:f>"Peer Group:      "&amp;IF(Peer_Group="","N/A",IF(Peer_Group="0","N/A",Peer_Group))</x:f>
      </x:c>
      <x:c r="G5" s="105"/>
      <x:c r="H5" s="45" t="s">
        <x:v>52</x:v>
      </x:c>
      <x:c r="I5" s="478">
        <x:f>IF(_xlnm.Criteria="","N/A",_xlnm.Criteria)</x:f>
      </x:c>
      <x:c r="J5" s="50"/>
      <x:c r="K5" s="50"/>
      <x:c r="L5" s="50"/>
      <x:c r="M5" s="50"/>
      <x:c r="N5" s="50"/>
      <x:c r="O5" s="50"/>
    </x:row>
    <x:row r="6" spans="1:22" ht="12" customHeight="1" s="39" customFormat="1" x14ac:dyDescent="0.2">
      <x:c r="D6" s="518"/>
      <x:c r="F6" s="45" t="s">
        <x:v>46</x:v>
      </x:c>
      <x:c r="I6" s="53">
        <x:f>IF(NoCu_in_Peer_Group="","N/A",NoCu_in_Peer_Group)</x:f>
      </x:c>
      <x:c r="J6" s="53">
        <x:f>IF(CU_NUMBER&gt;0,"",IF(RetPop=0,"Retroactive Population",""))</x:f>
      </x:c>
      <x:c r="Q6" s="519"/>
      <x:c r="R6" s="518"/>
      <x:c r="S6" s="518"/>
      <x:c r="T6" s="518"/>
      <x:c r="U6" s="518"/>
      <x:c r="V6" s="518"/>
    </x:row>
    <x:row r="7" spans="1:22" x14ac:dyDescent="0.2">
      <x:c r="A7" s="6"/>
      <x:c r="B7" s="6"/>
      <x:c r="C7" s="6"/>
      <x:c r="D7" s="6"/>
      <x:c r="E7" s="6"/>
      <x:c r="J7" s="6"/>
      <x:c r="K7" s="6"/>
      <x:c r="L7" s="6"/>
      <x:c r="M7" s="6"/>
      <x:c r="N7" s="6"/>
      <x:c r="O7" s="6"/>
      <x:c r="P7" s="6"/>
      <x:c r="Q7" s="20"/>
    </x:row>
    <x:row r="8" spans="1:22" x14ac:dyDescent="0.2">
      <x:c r="G8" s="11"/>
      <x:c r="H8" s="11"/>
      <x:c r="I8" s="11"/>
      <x:c r="J8" s="6"/>
      <x:c r="K8" s="6"/>
      <x:c r="L8" s="6"/>
      <x:c r="M8" s="6"/>
      <x:c r="N8" s="6"/>
      <x:c r="O8" s="6"/>
      <x:c r="P8" s="6"/>
      <x:c r="Q8" s="20"/>
    </x:row>
    <x:row r="9" spans="1:22" ht="12.75" customHeight="1" x14ac:dyDescent="0.2">
      <x:c r="B9" s="6" t="s">
        <x:v>1189</x:v>
      </x:c>
      <x:c r="C9" s="11"/>
      <x:c r="D9" s="11"/>
      <x:c r="E9" s="11"/>
      <x:c r="F9" s="11"/>
      <x:c r="G9" s="6"/>
      <x:c r="H9" s="6"/>
      <x:c r="I9" s="6"/>
      <x:c r="J9" s="6"/>
      <x:c r="K9" s="6"/>
      <x:c r="L9" s="6"/>
      <x:c r="M9" s="6"/>
      <x:c r="N9" s="6"/>
      <x:c r="O9" s="6"/>
      <x:c r="P9" s="6"/>
      <x:c r="Q9" s="20"/>
    </x:row>
    <x:row r="10" spans="1:22" x14ac:dyDescent="0.2">
      <x:c r="B10" s="6" t="s">
        <x:v>1190</x:v>
      </x:c>
      <x:c r="C10" s="6"/>
      <x:c r="D10" s="6"/>
      <x:c r="E10" s="6"/>
      <x:c r="F10" s="6"/>
      <x:c r="G10" s="6"/>
      <x:c r="H10" s="6"/>
      <x:c r="I10" s="6" t="s">
        <x:v>1191</x:v>
      </x:c>
      <x:c r="J10" s="6"/>
      <x:c r="K10" s="6"/>
      <x:c r="L10" s="6"/>
      <x:c r="M10" s="6"/>
      <x:c r="N10" s="6"/>
      <x:c r="P10" s="6"/>
      <x:c r="Q10" s="20"/>
    </x:row>
    <x:row r="11" spans="1:22" x14ac:dyDescent="0.2">
      <x:c r="B11" s="6"/>
      <x:c r="C11" s="29">
        <x:f>(CycDat_C1)</x:f>
      </x:c>
      <x:c r="D11" s="29">
        <x:f>(CycDat_C2)</x:f>
      </x:c>
      <x:c r="E11" s="29">
        <x:f>(CycDat_C3)</x:f>
      </x:c>
      <x:c r="F11" s="29">
        <x:f>(CycDat_C4)</x:f>
      </x:c>
      <x:c r="G11" s="29">
        <x:f>(CycDat_C5)</x:f>
      </x:c>
      <x:c r="H11" s="6"/>
      <x:c r="I11" s="6"/>
      <x:c r="J11" s="29">
        <x:f>(CycDat_C1)</x:f>
      </x:c>
      <x:c r="K11" s="29">
        <x:f>(CycDat_C2)</x:f>
      </x:c>
      <x:c r="L11" s="29">
        <x:f>(CycDat_C3)</x:f>
      </x:c>
      <x:c r="M11" s="29">
        <x:f>(CycDat_C4)</x:f>
      </x:c>
      <x:c r="N11" s="29">
        <x:f>(CycDat_C5)</x:f>
      </x:c>
      <x:c r="P11" s="6"/>
    </x:row>
    <x:row r="12" spans="1:22" x14ac:dyDescent="0.2">
      <x:c r="B12" s="6" t="s">
        <x:v>1192</x:v>
      </x:c>
      <x:c r="C12" s="30">
        <x:f>IF(A025B_C1=0,0,(A041B_C1/A025B_C1)*100)</x:f>
      </x:c>
      <x:c r="D12" s="30">
        <x:f>IF(A025B_C2=0,0,(A041B_C2/A025B_C2)*100)</x:f>
      </x:c>
      <x:c r="E12" s="30">
        <x:f>IF(A025B_C3=0,0,(A041B_C3/A025B_C3)*100)</x:f>
      </x:c>
      <x:c r="F12" s="30">
        <x:f>IF(A025B_C4=0,0,(A041B_C4/A025B_C4)*100)</x:f>
      </x:c>
      <x:c r="G12" s="30">
        <x:f>IF(A025B_C5=0,0,(A041B_C5/A025B_C5)*100)</x:f>
      </x:c>
      <x:c r="H12" s="6"/>
      <x:c r="I12" s="6" t="s">
        <x:v>1193</x:v>
      </x:c>
      <x:c r="J12" s="30">
        <x:f>IF(CountCu_C1=1,(A998_C1/100),(IF(J11&gt;=DATEVALUE("03/31/2023"), ROUND((A997_C1/(IF((A010X_C1)&gt;0,(A010X_C1-ALC0047X_C1+ANW0004X_C1),(IF(ANW0010_C1&gt;0,ANW0010_C1,1))))*100),4),
IF(J11&gt;=DATEVALUE("03/31/2022"), ROUND((A997_C1/(IF((A010X_C1)&gt;0,(A010X_C1),(IF(ANW0010_C1&gt;0,ANW0010_C1,1))))*100),4),
IF(J11&gt;=DATEVALUE("06/30/2020"), TRUNC((A997_C1/(IF((A010X_C1)&gt;0,(A010X_C1),(IF(ANW0010_C1&gt;0,ANW0010_C1,1))))*100),4),
TRUNC((A997_C1/(IF((A010X_C1)&gt;0,(A010X_C1),(IF(A010_C1&gt;0,A010_C1,1))))*100),2))))))</x:f>
      </x:c>
      <x:c r="K12" s="30">
        <x:f>IF(CountCu_C2=1,(A998_C2/100),(IF(K11&gt;=DATEVALUE("03/31/2023"), ROUND((A997_C2/(IF((A010X_C2)&gt;0,(A010X_C2-ALC0047X_C2+ANW0004X_C2),(IF(ANW0010_C2&gt;0,ANW0010_C2,1))))*100),4),
IF(K11&gt;=DATEVALUE("03/31/2022"), ROUND((A997_C2/(IF((A010X_C2)&gt;0,(A010X_C2),(IF(ANW0010_C2&gt;0,ANW0010_C2,1))))*100),4),
IF(K11&gt;=DATEVALUE("06/30/2020"), TRUNC((A997_C2/(IF((A010X_C2)&gt;0,(A010X_C2),(IF(ANW0010_C2&gt;0,ANW0010_C2,1))))*100),4),
TRUNC((A997_C2/(IF((A010X_C2)&gt;0,(A010X_C2),(IF(A010_C2&gt;0,A010_C2,1))))*100),2))))))</x:f>
      </x:c>
      <x:c r="L12" s="30">
        <x:f>IF(CountCu_C3=1,(A998_C3/100),(IF(L11&gt;=DATEVALUE("03/31/2023"), ROUND((A997_C3/(IF((A010X_C3)&gt;0,(A010X_C3-ALC0047X_C3+ANW0004X_C3),(IF(ANW0010_C3&gt;0,ANW0010_C3,1))))*100),4),
IF(L11&gt;=DATEVALUE("03/31/2022"), ROUND((A997_C3/(IF((A010X_C3)&gt;0,(A010X_C3),(IF(ANW0010_C3&gt;0,ANW0010_C3,1))))*100),4),
IF(L11&gt;=DATEVALUE("06/30/2020"), TRUNC((A997_C3/(IF((A010X_C3)&gt;0,(A010X_C3),(IF(ANW0010_C3&gt;0,ANW0010_C3,1))))*100),4),
TRUNC((A997_C3/(IF((A010X_C3)&gt;0,(A010X_C3),(IF(A010_C3&gt;0,A010_C3,1))))*100),2))))))</x:f>
      </x:c>
      <x:c r="M12" s="30">
        <x:f>IF(CountCu_C4=1,(A998_C4/100),(IF(M11&gt;=DATEVALUE("03/31/2023"), ROUND((A997_C4/(IF((A010X_C4)&gt;0,(A010X_C4-ALC0047X_C4+ANW0004X_C4),(IF(ANW0010_C4&gt;0,ANW0010_C4,1))))*100),4),
IF(M11&gt;=DATEVALUE("03/31/2022"), ROUND((A997_C4/(IF((A010X_C4)&gt;0,(A010X_C4),(IF(ANW0010_C4&gt;0,ANW0010_C4,1))))*100),4),
IF(M11&gt;=DATEVALUE("06/30/2020"), TRUNC((A997_C4/(IF((A010X_C4)&gt;0,(A010X_C4),(IF(ANW0010_C4&gt;0,ANW0010_C4,1))))*100),4),
TRUNC((A997_C4/(IF((A010X_C4)&gt;0,(A010X_C4),(IF(A010_C4&gt;0,A010_C4,1))))*100),2))))))</x:f>
      </x:c>
      <x:c r="N12" s="30">
        <x:f>IF(CountCu_C5=1,(A998_C5/100),(IF(N11&gt;=DATEVALUE("03/31/2023"), ROUND((A997_C5/(IF((A010X_C5)&gt;0,(A010X_C5-ALC0047X_C5+ANW0004X_C5),(IF(ANW0010_C5&gt;0,ANW0010_C5,1))))*100),4),
IF(N11&gt;=DATEVALUE("03/31/2022"), ROUND((A997_C5/(IF((A010X_C5)&gt;0,(A010X_C5),(IF(ANW0010_C5&gt;0,ANW0010_C5,1))))*100),4),
IF(N11&gt;=DATEVALUE("06/30/2020"), TRUNC((A997_C5/(IF((A010X_C5)&gt;0,(A010X_C5),(IF(ANW0010_C5&gt;0,ANW0010_C5,1))))*100),4),
TRUNC((A997_C5/(IF((A010X_C5)&gt;0,(A010X_C5),(IF(A010_C5&gt;0,A010_C5,1))))*100),2))))))</x:f>
      </x:c>
      <x:c r="P12" s="6"/>
    </x:row>
    <x:row r="13" spans="1:22" x14ac:dyDescent="0.2">
      <x:c r="B13" s="6" t="s">
        <x:v>1194</x:v>
      </x:c>
      <x:c r="C13" s="30">
        <x:f>IF((A025B_C1+pA025B_C1)/2=0,0,(((A550_C1-A551_C1)/((A025B_C1+pA025B_C1)/2)*100)*Anu_C1))</x:f>
      </x:c>
      <x:c r="D13" s="30">
        <x:f>IF((A025B_C2+pA025B_C2)/2=0,0,(((A550_C2-A551_C2)/((A025B_C2+pA025B_C2)/2)*100)*Anu_C2))</x:f>
      </x:c>
      <x:c r="E13" s="30">
        <x:f>IF((A025B_C3+pA025B_C3)/2=0,0,(((A550_C3-A551_C3)/((A025B_C3+pA025B_C3)/2)*100)*Anu_C3))</x:f>
      </x:c>
      <x:c r="F13" s="30">
        <x:f>IF((A025B_C4+pA025B_C4)/2=0,0,(((A550_C4-A551_C4)/((A025B_C4+pA025B_C4)/2)*100)*Anu_C4))</x:f>
      </x:c>
      <x:c r="G13" s="30">
        <x:f>IF((A025B_C5+pA025B_C5)/2=0,0,(((A550_C5-A551_C5)/((A025B_C5+pA025B_C5)/2)*100)*Anu_C5))</x:f>
      </x:c>
      <x:c r="H13" s="6"/>
      <x:c r="I13" s="6" t="s">
        <x:v>1195</x:v>
      </x:c>
      <x:c r="J13" s="30">
        <x:f>PR_319_C1</x:f>
      </x:c>
      <x:c r="K13" s="30">
        <x:f>PR_319_C2</x:f>
      </x:c>
      <x:c r="L13" s="30">
        <x:f>PR_319_C3</x:f>
      </x:c>
      <x:c r="M13" s="30">
        <x:f>PR_319_C4</x:f>
      </x:c>
      <x:c r="N13" s="30">
        <x:f>PR_319_C5</x:f>
      </x:c>
      <x:c r="P13" s="6"/>
    </x:row>
    <x:row r="14" spans="1:22" x14ac:dyDescent="0.2">
      <x:c r="B14" s="6" t="s">
        <x:v>1196</x:v>
      </x:c>
      <x:c r="C14" s="30">
        <x:f>PR_6_C1</x:f>
      </x:c>
      <x:c r="D14" s="30">
        <x:f>PR_6_C2</x:f>
      </x:c>
      <x:c r="E14" s="30">
        <x:f>PR_6_C3</x:f>
      </x:c>
      <x:c r="F14" s="30">
        <x:f>PR_6_C4</x:f>
      </x:c>
      <x:c r="G14" s="30">
        <x:f>PR_6_C5</x:f>
      </x:c>
      <x:c r="H14" s="6"/>
      <x:c r="I14" s="6"/>
      <x:c r="J14" s="6"/>
      <x:c r="K14" s="6"/>
      <x:c r="L14" s="6"/>
      <x:c r="M14" s="6"/>
      <x:c r="N14" s="6"/>
      <x:c r="O14" s="6"/>
      <x:c r="P14" s="6"/>
    </x:row>
    <x:row r="15" spans="1:22" x14ac:dyDescent="0.2">
      <x:c r="A15" s="6"/>
      <x:c r="B15" s="6" t="s">
        <x:v>1197</x:v>
      </x:c>
      <x:c r="C15" s="30">
        <x:f>PR_7_C1</x:f>
      </x:c>
      <x:c r="D15" s="30">
        <x:f>PR_7_C2</x:f>
      </x:c>
      <x:c r="E15" s="30">
        <x:f>PR_7_C3</x:f>
      </x:c>
      <x:c r="F15" s="30">
        <x:f>PR_7_C4</x:f>
      </x:c>
      <x:c r="G15" s="30">
        <x:f>PR_7_C5</x:f>
      </x:c>
      <x:c r="H15" s="6"/>
      <x:c r="I15" s="6"/>
      <x:c r="J15" s="6"/>
      <x:c r="K15" s="6"/>
      <x:c r="L15" s="6"/>
      <x:c r="M15" s="6"/>
      <x:c r="N15" s="6"/>
      <x:c r="O15" s="6"/>
      <x:c r="P15" s="6"/>
    </x:row>
    <x:row r="16" spans="1:22" x14ac:dyDescent="0.2">
      <x:c r="A16" s="6"/>
      <x:c r="B16" s="6"/>
      <x:c r="C16" s="6"/>
      <x:c r="D16" s="6"/>
      <x:c r="E16" s="6"/>
      <x:c r="F16" s="6"/>
      <x:c r="G16" s="6"/>
      <x:c r="H16" s="6"/>
      <x:c r="I16" s="6"/>
      <x:c r="J16" s="6"/>
      <x:c r="K16" s="6"/>
      <x:c r="L16" s="6"/>
      <x:c r="M16" s="6"/>
      <x:c r="N16" s="6"/>
      <x:c r="O16" s="6"/>
      <x:c r="P16" s="6"/>
    </x:row>
    <x:row r="17" spans="1:22" ht="22.7" customHeight="1" s="10" customFormat="1" x14ac:dyDescent="0.2">
      <x:c r="A17" s="21"/>
      <x:c r="B17" s="21"/>
      <x:c r="C17" s="21"/>
      <x:c r="D17" s="21"/>
      <x:c r="E17" s="21"/>
      <x:c r="F17" s="21"/>
      <x:c r="G17" s="21"/>
      <x:c r="H17" s="21"/>
      <x:c r="I17" s="21"/>
      <x:c r="J17" s="21"/>
      <x:c r="K17" s="21"/>
      <x:c r="L17" s="21"/>
      <x:c r="M17" s="21"/>
      <x:c r="N17" s="21"/>
      <x:c r="O17" s="21"/>
      <x:c r="P17" s="21"/>
    </x:row>
    <x:row r="18" spans="1:22" x14ac:dyDescent="0.2">
      <x:c r="A18" s="6"/>
      <x:c r="B18" s="6"/>
      <x:c r="C18" s="6"/>
      <x:c r="D18" s="6"/>
      <x:c r="E18" s="6"/>
      <x:c r="F18" s="6"/>
      <x:c r="G18" s="6"/>
      <x:c r="H18" s="6"/>
      <x:c r="I18" s="6"/>
      <x:c r="J18" s="6"/>
      <x:c r="K18" s="6"/>
      <x:c r="L18" s="6"/>
      <x:c r="M18" s="6"/>
      <x:c r="N18" s="6"/>
      <x:c r="O18" s="6"/>
      <x:c r="P18" s="6"/>
    </x:row>
    <x:row r="19" spans="1:22" x14ac:dyDescent="0.2">
      <x:c r="A19" s="6"/>
      <x:c r="B19" s="6"/>
      <x:c r="C19" s="6"/>
      <x:c r="D19" s="6"/>
      <x:c r="E19" s="6"/>
      <x:c r="F19" s="6"/>
      <x:c r="G19" s="6"/>
      <x:c r="H19" s="6"/>
      <x:c r="I19" s="6"/>
      <x:c r="J19" s="6"/>
      <x:c r="K19" s="6"/>
      <x:c r="L19" s="6"/>
      <x:c r="M19" s="6"/>
      <x:c r="N19" s="6"/>
      <x:c r="O19" s="6"/>
      <x:c r="P19" s="6"/>
    </x:row>
    <x:row r="20" spans="1:22" x14ac:dyDescent="0.2">
      <x:c r="A20" s="6"/>
      <x:c r="B20" s="6"/>
      <x:c r="C20" s="6"/>
      <x:c r="D20" s="6"/>
      <x:c r="E20" s="6"/>
      <x:c r="F20" s="6"/>
      <x:c r="G20" s="6"/>
      <x:c r="H20" s="6"/>
      <x:c r="I20" s="6"/>
      <x:c r="J20" s="6"/>
      <x:c r="K20" s="6"/>
      <x:c r="L20" s="6"/>
      <x:c r="M20" s="6"/>
      <x:c r="N20" s="6"/>
      <x:c r="O20" s="6"/>
      <x:c r="P20" s="6"/>
    </x:row>
    <x:row r="21" spans="1:22" x14ac:dyDescent="0.2">
      <x:c r="A21" s="6"/>
      <x:c r="B21" s="6"/>
      <x:c r="C21" s="6"/>
      <x:c r="D21" s="6"/>
      <x:c r="E21" s="6"/>
      <x:c r="F21" s="6"/>
      <x:c r="G21" s="6"/>
      <x:c r="H21" s="6"/>
      <x:c r="I21" s="6"/>
      <x:c r="J21" s="6"/>
      <x:c r="K21" s="6"/>
      <x:c r="L21" s="6"/>
      <x:c r="M21" s="6"/>
      <x:c r="N21" s="6"/>
      <x:c r="O21" s="6"/>
      <x:c r="P21" s="6"/>
    </x:row>
    <x:row r="22" spans="1:22" x14ac:dyDescent="0.2">
      <x:c r="A22" s="6"/>
      <x:c r="B22" s="6"/>
      <x:c r="C22" s="6"/>
      <x:c r="D22" s="6"/>
      <x:c r="E22" s="6"/>
      <x:c r="F22" s="6"/>
      <x:c r="G22" s="6"/>
      <x:c r="H22" s="6"/>
      <x:c r="I22" s="6"/>
      <x:c r="J22" s="6"/>
      <x:c r="K22" s="6"/>
      <x:c r="L22" s="6"/>
      <x:c r="M22" s="6"/>
      <x:c r="N22" s="6"/>
      <x:c r="O22" s="6"/>
      <x:c r="P22" s="6"/>
    </x:row>
    <x:row r="23" spans="1:22" x14ac:dyDescent="0.2">
      <x:c r="A23" s="6"/>
      <x:c r="B23" s="6"/>
      <x:c r="C23" s="6"/>
      <x:c r="D23" s="6"/>
      <x:c r="E23" s="6"/>
      <x:c r="F23" s="6"/>
      <x:c r="G23" s="6"/>
      <x:c r="H23" s="6"/>
      <x:c r="I23" s="6"/>
      <x:c r="J23" s="6"/>
      <x:c r="K23" s="6"/>
      <x:c r="L23" s="6"/>
      <x:c r="M23" s="6"/>
      <x:c r="N23" s="6"/>
      <x:c r="O23" s="6"/>
      <x:c r="P23" s="6"/>
    </x:row>
    <x:row r="24" spans="1:22" x14ac:dyDescent="0.2">
      <x:c r="A24" s="6"/>
      <x:c r="B24" s="6"/>
      <x:c r="C24" s="6"/>
      <x:c r="D24" s="6"/>
      <x:c r="E24" s="6"/>
      <x:c r="F24" s="6"/>
      <x:c r="G24" s="6"/>
      <x:c r="H24" s="6"/>
      <x:c r="I24" s="6"/>
      <x:c r="J24" s="6"/>
      <x:c r="K24" s="6"/>
      <x:c r="L24" s="6"/>
      <x:c r="M24" s="6"/>
      <x:c r="N24" s="6"/>
      <x:c r="O24" s="6"/>
      <x:c r="P24" s="6"/>
    </x:row>
    <x:row r="25" spans="1:22" x14ac:dyDescent="0.2">
      <x:c r="A25" s="6"/>
      <x:c r="B25" s="6"/>
      <x:c r="C25" s="6"/>
      <x:c r="D25" s="6"/>
      <x:c r="E25" s="6"/>
      <x:c r="F25" s="6"/>
      <x:c r="G25" s="6"/>
      <x:c r="H25" s="6"/>
      <x:c r="I25" s="6"/>
      <x:c r="J25" s="6"/>
      <x:c r="K25" s="6"/>
      <x:c r="L25" s="6"/>
      <x:c r="M25" s="6"/>
      <x:c r="N25" s="6"/>
      <x:c r="O25" s="6"/>
      <x:c r="P25" s="6"/>
    </x:row>
    <x:row r="26" spans="1:22" x14ac:dyDescent="0.2">
      <x:c r="B26" s="6" t="s">
        <x:v>1198</x:v>
      </x:c>
      <x:c r="C26" s="6"/>
      <x:c r="D26" s="6"/>
      <x:c r="E26" s="6"/>
      <x:c r="F26" s="6"/>
      <x:c r="G26" s="6"/>
      <x:c r="H26" s="6"/>
      <x:c r="I26" s="6" t="s">
        <x:v>1199</x:v>
      </x:c>
      <x:c r="J26" s="6"/>
      <x:c r="K26" s="6"/>
      <x:c r="L26" s="6"/>
      <x:c r="M26" s="6"/>
      <x:c r="N26" s="6"/>
      <x:c r="P26" s="6"/>
    </x:row>
    <x:row r="27" spans="1:22" x14ac:dyDescent="0.2">
      <x:c r="B27" s="6" t="s">
        <x:v>1200</x:v>
      </x:c>
      <x:c r="C27" s="29">
        <x:f>(CycDat_C1)</x:f>
      </x:c>
      <x:c r="D27" s="29">
        <x:f>(CycDat_C2)</x:f>
      </x:c>
      <x:c r="E27" s="29">
        <x:f>(CycDat_C3)</x:f>
      </x:c>
      <x:c r="F27" s="29">
        <x:f>(CycDat_C4)</x:f>
      </x:c>
      <x:c r="G27" s="29">
        <x:f>(CycDat_C5)</x:f>
      </x:c>
      <x:c r="H27" s="6"/>
      <x:c r="I27" s="6"/>
      <x:c r="J27" s="29">
        <x:f>(CycDat_C1)</x:f>
      </x:c>
      <x:c r="K27" s="29">
        <x:f>(CycDat_C2)</x:f>
      </x:c>
      <x:c r="L27" s="29">
        <x:f>(CycDat_C3)</x:f>
      </x:c>
      <x:c r="M27" s="29">
        <x:f>(CycDat_C4)</x:f>
      </x:c>
      <x:c r="N27" s="29">
        <x:f>(CycDat_C5)</x:f>
      </x:c>
      <x:c r="P27" s="6"/>
    </x:row>
    <x:row r="28" spans="1:22" x14ac:dyDescent="0.2">
      <x:c r="B28" s="6" t="s">
        <x:v>1201</x:v>
      </x:c>
      <x:c r="C28" s="30">
        <x:f>IF(A010_C1=0,0,IF(pA025B_C1=0, 0, (((A025B_C1-pA025B_C1)/pA025B_C1)*100)*Anu_C1))</x:f>
      </x:c>
      <x:c r="D28" s="30">
        <x:f>IF(A010_C2=0,0,IF(pA025B_C2=0, 0, (((A025B_C2-pA025B_C2)/pA025B_C2)*100)*Anu_C2))</x:f>
      </x:c>
      <x:c r="E28" s="30">
        <x:f>IF(A010_C3=0,0,IF(pA025B_C3=0, 0, (((A025B_C3-pA025B_C3)/pA025B_C3)*100)*Anu_C3))</x:f>
      </x:c>
      <x:c r="F28" s="30">
        <x:f>IF(A010_C4=0,0,IF(pA025B_C4=0, 0, (((A025B_C4-pA025B_C4)/pA025B_C4)*100)*Anu_C4))</x:f>
      </x:c>
      <x:c r="G28" s="30">
        <x:f>IF(A010_C5=0,0,IF(pA025B_C5=0, 0, (((A025B_C5-pA025B_C5)/pA025B_C5)*100)*Anu_C5))</x:f>
      </x:c>
      <x:c r="H28" s="6"/>
      <x:c r="I28" s="6" t="s">
        <x:v>1202</x:v>
      </x:c>
      <x:c r="J28" s="30">
        <x:f>IF(((A010_C1+pA010_C1)/2)=0, 0, ((((A661A_C1)/((A010_C1+pA010_C1)/2))*100)))*Anu_C1</x:f>
      </x:c>
      <x:c r="K28" s="30">
        <x:f>IF(((A010_C2+pA010_C2)/2)=0, 0, ((((A661A_C2)/((A010_C2+pA010_C2)/2))*100)))*Anu_C2</x:f>
      </x:c>
      <x:c r="L28" s="30">
        <x:f>IF(((A010_C3+pA010_C3)/2)=0, 0, ((((A661A_C3)/((A010_C3+pA010_C3)/2))*100)))*Anu_C3</x:f>
      </x:c>
      <x:c r="M28" s="30">
        <x:f>IF(((A010_C4+pA010_C4)/2)=0, 0, ((((A661A_C4)/((A010_C4+pA010_C4)/2))*100)))*Anu_C4</x:f>
      </x:c>
      <x:c r="N28" s="30">
        <x:f>IF(((A010_C5+pA010_C5)/2)=0, 0, ((((A661A_C5)/((A010_C5+pA010_C5)/2))*100)))*Anu_C5</x:f>
      </x:c>
      <x:c r="P28" s="6"/>
    </x:row>
    <x:row r="29" spans="1:22" x14ac:dyDescent="0.2">
      <x:c r="B29" s="6" t="s">
        <x:v>1203</x:v>
      </x:c>
      <x:c r="C29" s="30">
        <x:f>IF(A010_C1=0,0,IF(pA018_C1=0, 0, (((A018_C1-pA018_C1)/pA018_C1)*100)*Anu_C1))</x:f>
      </x:c>
      <x:c r="D29" s="30">
        <x:f>IF(A010_C2=0,0,IF(pA018_C2=0, 0, (((A018_C2-pA018_C2)/pA018_C2)*100)*Anu_C2))</x:f>
      </x:c>
      <x:c r="E29" s="30">
        <x:f>IF(A010_C3=0,0,IF(pA018_C3=0, 0, (((A018_C3-pA018_C3)/pA018_C3)*100)*Anu_C3))</x:f>
      </x:c>
      <x:c r="F29" s="30">
        <x:f>IF(A010_C4=0,0,IF(pA018_C4=0, 0, (((A018_C4-pA018_C4)/pA018_C4)*100)*Anu_C4))</x:f>
      </x:c>
      <x:c r="G29" s="30">
        <x:f>IF(A010_C5=0,0,IF(pA018_C5=0, 0, (((A018_C5-pA018_C5)/pA018_C5)*100)*Anu_C5))</x:f>
      </x:c>
      <x:c r="H29" s="6"/>
      <x:c r="I29" s="6" t="s">
        <x:v>1195</x:v>
      </x:c>
      <x:c r="J29" s="30">
        <x:f>PR_11_C1</x:f>
      </x:c>
      <x:c r="K29" s="30">
        <x:f>PR_11_C2</x:f>
      </x:c>
      <x:c r="L29" s="30">
        <x:f>PR_11_C3</x:f>
      </x:c>
      <x:c r="M29" s="30">
        <x:f>PR_11_C4</x:f>
      </x:c>
      <x:c r="N29" s="30">
        <x:f>PR_11_C5</x:f>
      </x:c>
      <x:c r="P29" s="6"/>
    </x:row>
    <x:row r="30" spans="1:22" x14ac:dyDescent="0.2">
      <x:c r="B30" s="6" t="s">
        <x:v>1204</x:v>
      </x:c>
      <x:c r="C30" s="30">
        <x:f>PR_39_C1</x:f>
      </x:c>
      <x:c r="D30" s="30">
        <x:f>PR_39_C2</x:f>
      </x:c>
      <x:c r="E30" s="30">
        <x:f>PR_39_C3</x:f>
      </x:c>
      <x:c r="F30" s="30">
        <x:f>PR_39_C4</x:f>
      </x:c>
      <x:c r="G30" s="30">
        <x:f>PR_39_C5</x:f>
      </x:c>
      <x:c r="H30" s="6"/>
      <x:c r="I30" s="6"/>
      <x:c r="J30" s="6"/>
      <x:c r="K30" s="6"/>
      <x:c r="L30" s="6"/>
      <x:c r="M30" s="6"/>
      <x:c r="N30" s="6"/>
      <x:c r="O30" s="6"/>
      <x:c r="P30" s="6"/>
    </x:row>
    <x:row r="31" spans="1:22" x14ac:dyDescent="0.2">
      <x:c r="B31" s="6" t="s">
        <x:v>1205</x:v>
      </x:c>
      <x:c r="C31" s="30">
        <x:f>PR_40_C1</x:f>
      </x:c>
      <x:c r="D31" s="30">
        <x:f>PR_40_C2</x:f>
      </x:c>
      <x:c r="E31" s="30">
        <x:f>PR_40_C3</x:f>
      </x:c>
      <x:c r="F31" s="30">
        <x:f>PR_40_C4</x:f>
      </x:c>
      <x:c r="G31" s="30">
        <x:f>PR_40_C5</x:f>
      </x:c>
      <x:c r="H31" s="6"/>
      <x:c r="I31" s="6"/>
      <x:c r="J31" s="6"/>
      <x:c r="K31" s="6"/>
      <x:c r="L31" s="6"/>
      <x:c r="M31" s="6"/>
      <x:c r="N31" s="6"/>
      <x:c r="O31" s="6"/>
      <x:c r="P31" s="6"/>
    </x:row>
    <x:row r="32" spans="1:22" x14ac:dyDescent="0.2">
      <x:c r="A32" s="6"/>
      <x:c r="B32" s="6"/>
      <x:c r="C32" s="6"/>
      <x:c r="D32" s="6"/>
      <x:c r="E32" s="6"/>
      <x:c r="F32" s="6"/>
      <x:c r="G32" s="6"/>
      <x:c r="H32" s="6"/>
      <x:c r="I32" s="6"/>
      <x:c r="J32" s="6"/>
      <x:c r="K32" s="6"/>
      <x:c r="L32" s="6"/>
      <x:c r="M32" s="6"/>
      <x:c r="N32" s="6"/>
      <x:c r="O32" s="6"/>
      <x:c r="P32" s="6"/>
    </x:row>
    <x:row r="33" spans="1:22" x14ac:dyDescent="0.2">
      <x:c r="A33" s="6"/>
      <x:c r="B33" s="6"/>
      <x:c r="C33" s="6"/>
      <x:c r="D33" s="6"/>
      <x:c r="E33" s="6"/>
      <x:c r="F33" s="6"/>
      <x:c r="G33" s="6"/>
      <x:c r="H33" s="6"/>
      <x:c r="I33" s="6"/>
      <x:c r="J33" s="6"/>
      <x:c r="K33" s="6"/>
      <x:c r="L33" s="6"/>
      <x:c r="M33" s="6"/>
      <x:c r="N33" s="6"/>
      <x:c r="O33" s="6"/>
      <x:c r="P33" s="6"/>
    </x:row>
    <x:row r="34" spans="1:22" x14ac:dyDescent="0.2">
      <x:c r="A34" s="6"/>
      <x:c r="B34" s="6"/>
      <x:c r="C34" s="6"/>
      <x:c r="D34" s="6"/>
      <x:c r="E34" s="6"/>
      <x:c r="F34" s="6"/>
      <x:c r="G34" s="6"/>
      <x:c r="H34" s="6"/>
      <x:c r="I34" s="6"/>
      <x:c r="J34" s="6"/>
      <x:c r="K34" s="6"/>
      <x:c r="L34" s="6"/>
      <x:c r="M34" s="6"/>
      <x:c r="N34" s="6"/>
      <x:c r="O34" s="6"/>
      <x:c r="P34" s="6"/>
    </x:row>
    <x:row r="35" spans="1:22" x14ac:dyDescent="0.2">
      <x:c r="A35" s="6"/>
      <x:c r="B35" s="6"/>
      <x:c r="C35" s="6"/>
      <x:c r="D35" s="6"/>
      <x:c r="E35" s="6"/>
      <x:c r="F35" s="6"/>
      <x:c r="G35" s="6"/>
      <x:c r="H35" s="6"/>
      <x:c r="I35" s="6"/>
      <x:c r="J35" s="6"/>
      <x:c r="K35" s="6"/>
      <x:c r="L35" s="6"/>
      <x:c r="M35" s="6"/>
      <x:c r="N35" s="6"/>
      <x:c r="O35" s="6"/>
      <x:c r="P35" s="6"/>
    </x:row>
    <x:row r="36" spans="1:22" x14ac:dyDescent="0.2">
      <x:c r="A36" s="6"/>
      <x:c r="B36" s="6"/>
      <x:c r="C36" s="6"/>
      <x:c r="D36" s="6"/>
      <x:c r="E36" s="6"/>
      <x:c r="F36" s="6"/>
      <x:c r="G36" s="6"/>
      <x:c r="H36" s="6"/>
      <x:c r="I36" s="6"/>
      <x:c r="J36" s="6"/>
      <x:c r="K36" s="6"/>
      <x:c r="L36" s="6"/>
      <x:c r="M36" s="6"/>
      <x:c r="N36" s="6"/>
      <x:c r="O36" s="6"/>
      <x:c r="P36" s="6"/>
    </x:row>
    <x:row r="37" spans="1:22" x14ac:dyDescent="0.2">
      <x:c r="A37" s="6"/>
      <x:c r="B37" s="6"/>
      <x:c r="C37" s="6"/>
      <x:c r="D37" s="6"/>
      <x:c r="E37" s="6"/>
      <x:c r="F37" s="6"/>
      <x:c r="G37" s="6"/>
      <x:c r="H37" s="6"/>
      <x:c r="I37" s="6"/>
      <x:c r="J37" s="6"/>
      <x:c r="K37" s="6"/>
      <x:c r="L37" s="6"/>
      <x:c r="M37" s="6"/>
      <x:c r="N37" s="6"/>
      <x:c r="O37" s="6"/>
      <x:c r="P37" s="6"/>
    </x:row>
    <x:row r="38" spans="1:22" x14ac:dyDescent="0.2">
      <x:c r="A38" s="6"/>
      <x:c r="B38" s="6"/>
      <x:c r="C38" s="6"/>
      <x:c r="D38" s="6"/>
      <x:c r="E38" s="6"/>
      <x:c r="F38" s="6"/>
      <x:c r="G38" s="6"/>
      <x:c r="H38" s="6"/>
      <x:c r="I38" s="6"/>
      <x:c r="J38" s="6"/>
      <x:c r="K38" s="6"/>
      <x:c r="L38" s="6"/>
      <x:c r="M38" s="6"/>
      <x:c r="N38" s="6"/>
      <x:c r="O38" s="6"/>
      <x:c r="P38" s="6"/>
    </x:row>
    <x:row r="39" spans="1:22" x14ac:dyDescent="0.2">
      <x:c r="A39" s="6"/>
      <x:c r="B39" s="6"/>
      <x:c r="C39" s="6"/>
      <x:c r="D39" s="6"/>
      <x:c r="E39" s="6"/>
      <x:c r="F39" s="6"/>
      <x:c r="G39" s="6"/>
      <x:c r="H39" s="6"/>
      <x:c r="I39" s="6"/>
      <x:c r="J39" s="6"/>
      <x:c r="K39" s="6"/>
      <x:c r="L39" s="6"/>
      <x:c r="M39" s="6"/>
      <x:c r="N39" s="6"/>
      <x:c r="O39" s="6"/>
      <x:c r="P39" s="6"/>
    </x:row>
    <x:row r="40" spans="1:22" x14ac:dyDescent="0.2">
      <x:c r="A40" s="6"/>
      <x:c r="B40" s="6"/>
      <x:c r="C40" s="6"/>
      <x:c r="D40" s="6"/>
      <x:c r="E40" s="6"/>
      <x:c r="F40" s="6"/>
      <x:c r="G40" s="6"/>
      <x:c r="H40" s="6"/>
      <x:c r="I40" s="6"/>
      <x:c r="J40" s="6"/>
      <x:c r="K40" s="6"/>
      <x:c r="L40" s="6"/>
      <x:c r="M40" s="6"/>
      <x:c r="N40" s="6"/>
      <x:c r="O40" s="6"/>
      <x:c r="P40" s="6"/>
    </x:row>
    <x:row r="41" spans="1:22" x14ac:dyDescent="0.2">
      <x:c r="A41" s="6"/>
      <x:c r="B41" s="6"/>
      <x:c r="C41" s="6"/>
      <x:c r="D41" s="6"/>
      <x:c r="E41" s="6"/>
      <x:c r="F41" s="6"/>
      <x:c r="G41" s="6"/>
      <x:c r="H41" s="6"/>
      <x:c r="I41" s="6"/>
      <x:c r="J41" s="6"/>
      <x:c r="K41" s="6"/>
      <x:c r="L41" s="6"/>
      <x:c r="M41" s="6"/>
      <x:c r="N41" s="6"/>
      <x:c r="O41" s="6"/>
      <x:c r="P41" s="6"/>
    </x:row>
    <x:row r="42" spans="1:22" x14ac:dyDescent="0.2">
      <x:c r="A42" s="6"/>
      <x:c r="B42" s="6"/>
      <x:c r="C42" s="6"/>
      <x:c r="D42" s="6"/>
      <x:c r="E42" s="6"/>
      <x:c r="F42" s="6"/>
      <x:c r="G42" s="6"/>
      <x:c r="H42" s="6"/>
      <x:c r="I42" s="6"/>
      <x:c r="J42" s="6"/>
      <x:c r="K42" s="6"/>
      <x:c r="L42" s="6"/>
      <x:c r="M42" s="6"/>
      <x:c r="N42" s="6"/>
      <x:c r="O42" s="6"/>
      <x:c r="P42" s="6"/>
    </x:row>
    <x:row r="43" spans="1:22" x14ac:dyDescent="0.2">
      <x:c r="A43" s="6"/>
      <x:c r="B43" s="6"/>
      <x:c r="C43" s="6"/>
      <x:c r="D43" s="6"/>
      <x:c r="E43" s="6"/>
      <x:c r="F43" s="6"/>
      <x:c r="G43" s="6"/>
      <x:c r="H43" s="6"/>
      <x:c r="I43" s="6"/>
      <x:c r="J43" s="6"/>
      <x:c r="K43" s="6"/>
      <x:c r="L43" s="6"/>
      <x:c r="M43" s="6"/>
      <x:c r="N43" s="6"/>
      <x:c r="O43" s="6"/>
      <x:c r="P43" s="6"/>
    </x:row>
    <x:row r="44" spans="1:22" x14ac:dyDescent="0.2">
      <x:c r="A44" s="6"/>
      <x:c r="B44" s="6"/>
      <x:c r="C44" s="6"/>
      <x:c r="D44" s="6"/>
      <x:c r="E44" s="6"/>
      <x:c r="F44" s="6"/>
      <x:c r="G44" s="6"/>
      <x:c r="H44" s="6"/>
      <x:c r="I44" s="6"/>
      <x:c r="J44" s="6"/>
      <x:c r="K44" s="6"/>
      <x:c r="L44" s="6"/>
      <x:c r="M44" s="6"/>
      <x:c r="N44" s="6"/>
      <x:c r="O44" s="6"/>
      <x:c r="P44" s="6"/>
    </x:row>
    <x:row r="45" spans="1:22" ht="25.5" customHeight="1" x14ac:dyDescent="0.2">
      <x:c r="A45" s="297" t="s">
        <x:v>1206</x:v>
      </x:c>
      <x:c r="B45" s="297"/>
      <x:c r="C45" s="297"/>
      <x:c r="D45" s="297"/>
      <x:c r="E45" s="297"/>
      <x:c r="F45" s="297"/>
      <x:c r="G45" s="297"/>
      <x:c r="H45" s="297"/>
      <x:c r="I45" s="297"/>
      <x:c r="J45" s="297"/>
      <x:c r="K45" s="297"/>
      <x:c r="L45" s="297"/>
      <x:c r="M45" s="297"/>
      <x:c r="N45" s="297"/>
    </x:row>
    <x:row r="46" spans="1:22" x14ac:dyDescent="0.2">
      <x:c r="O46" s="121" t="s">
        <x:v>1207</x:v>
      </x:c>
    </x:row>
    <x:row r="50" spans="1:22" x14ac:dyDescent="0.2">
      <x:c r="H50" s="3"/>
      <x:c r="O50" s="13"/>
    </x:row>
    <x:row r="53" spans="1:22" x14ac:dyDescent="0.2">
      <x:c r="G53" s="5"/>
      <x:c r="H53" s="5"/>
      <x:c r="I53" s="8"/>
      <x:c r="J53" s="8"/>
    </x:row>
    <x:row r="59" spans="1:22" x14ac:dyDescent="0.2">
      <x:c r="H59" s="3"/>
    </x:row>
  </x:sheetData>
  <x:mergeCells count="3">
    <x:mergeCell ref="I5:O5"/>
    <x:mergeCell ref="F6:H6"/>
    <x:mergeCell ref="A45:N45"/>
  </x:mergeCells>
  <x:phoneticPr fontId="2" type="noConversion"/>
  <x:hyperlinks>
    <x:hyperlink ref="A2" location="'Cover Page'!A1" display="Return to cover"/>
    <x:hyperlink ref="J12" location="'2. Key Ratios'!B11" display="10.20"/>
    <x:hyperlink ref="K12" location="'2. Key Ratios'!C11" display="10.16"/>
    <x:hyperlink ref="L12" location="'2. Key Ratios'!D11" display="9.76"/>
    <x:hyperlink ref="M12" location="'2. Key Ratios'!E11" display="10.31"/>
    <x:hyperlink ref="N12" location="'2. Key Ratios'!H11" display="10.47"/>
  </x:hyperlinks>
  <x:printOptions horizontalCentered="1" verticalCentered="1" headings="0" gridLines="0"/>
  <x:pageMargins left="0.75" right="0.75" top="0.5" bottom="0.5" header="0.5" footer="0.5"/>
  <x:pageSetup paperSize="1" pageOrder="downThenOver" orientation="landscape" blackAndWhite="0" draft="0" cellComments="none" errors="displayed" r:id="rId1"/>
  <x:headerFooter alignWithMargins="0"/>
  <x:drawing r:id="rId2"/>
  <x:tableParts count="0"/>
</x:worksheet>
</file>

<file path=xl/worksheets/sheet3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F00-000000000000}" mc:Ignorable="x14ac xr xr2 xr3">
  <x:sheetPr codeName="Sheet15">
    <x:outlinePr summaryBelow="1" summaryRight="1"/>
    <x:pageSetUpPr fitToPage="1"/>
  </x:sheetPr>
  <x:dimension ref="A1:P50"/>
  <x:sheetViews>
    <x:sheetView workbookViewId="0"/>
  </x:sheetViews>
  <x:sheetFormatPr defaultRowHeight="12.75" x14ac:dyDescent="0.2"/>
  <x:cols>
    <x:col min="1" max="14" width="8.710938" style="0" customWidth="1"/>
    <x:col min="15" max="15" width="11" style="0" customWidth="1"/>
    <x:col min="16" max="16" width="8.710938" style="0" customWidth="1"/>
  </x:cols>
  <x:sheetData>
    <x:row r="1" spans="1:16" ht="12" customHeight="1" s="39" customFormat="1" x14ac:dyDescent="0.2">
      <x:c r="G1" s="52"/>
      <x:c r="H1" s="100" t="s">
        <x:v>40</x:v>
      </x:c>
      <x:c r="I1" s="105"/>
    </x:row>
    <x:row r="2" spans="1:16" s="39" customFormat="1" x14ac:dyDescent="0.2">
      <x:c r="A2" s="37" t="s">
        <x:v>50</x:v>
      </x:c>
      <x:c r="G2" s="100"/>
      <x:c r="H2" s="45" t="s">
        <x:v>51</x:v>
      </x:c>
      <x:c r="I2" s="102">
        <x:f>IF(CU_NUMBER="","N/A",CU_NUMBER)</x:f>
      </x:c>
    </x:row>
    <x:row r="3" spans="1:16" ht="12" customHeight="1" s="39" customFormat="1" x14ac:dyDescent="0.2">
      <x:c r="A3" s="520">
        <x:f>IF(Request_Date=0,"N/A",Request_Date)</x:f>
      </x:c>
      <x:c r="F3" s="105"/>
      <x:c r="G3" s="521"/>
      <x:c r="H3" s="45" t="s">
        <x:v>43</x:v>
      </x:c>
      <x:c r="I3" s="53">
        <x:f>IF(CountCu_C5=0,"N/A",CountCu_C5)</x:f>
      </x:c>
    </x:row>
    <x:row r="4" spans="1:16" ht="12" customHeight="1" s="39" customFormat="1" x14ac:dyDescent="0.2">
      <x:c r="A4" s="52">
        <x:f>"CU Name:      "&amp;IF(Cu_Name="","N/A",Cu_Name)</x:f>
      </x:c>
      <x:c r="G4" s="100"/>
      <x:c r="H4" s="45" t="s">
        <x:v>44</x:v>
      </x:c>
      <x:c r="I4" s="104">
        <x:f>IF(AssetRange="","N/A",AssetRange)</x:f>
      </x:c>
      <x:c r="J4" s="53"/>
    </x:row>
    <x:row r="5" spans="1:16" ht="12" customHeight="1" s="39" customFormat="1" x14ac:dyDescent="0.2">
      <x:c r="A5" s="52">
        <x:f>"Peer Group:      "&amp;IF(Peer_Group="","N/A",IF(Peer_Group="0","N/A",Peer_Group))</x:f>
      </x:c>
      <x:c r="G5" s="105"/>
      <x:c r="H5" s="45" t="s">
        <x:v>52</x:v>
      </x:c>
      <x:c r="I5" s="478">
        <x:f>IF(_xlnm.Criteria="","N/A",_xlnm.Criteria)</x:f>
      </x:c>
      <x:c r="J5" s="50"/>
      <x:c r="K5" s="50"/>
      <x:c r="L5" s="50"/>
      <x:c r="M5" s="50"/>
      <x:c r="N5" s="50"/>
      <x:c r="O5" s="50"/>
    </x:row>
    <x:row r="6" spans="1:16" ht="12" customHeight="1" s="39" customFormat="1" x14ac:dyDescent="0.2">
      <x:c r="F6" s="45" t="s">
        <x:v>46</x:v>
      </x:c>
      <x:c r="I6" s="53">
        <x:f>IF(NoCu_in_Peer_Group="","N/A",NoCu_in_Peer_Group)</x:f>
      </x:c>
      <x:c r="J6" s="53">
        <x:f>IF(CU_NUMBER&gt;0,"",IF(RetPop=0,"Retroactive Population",""))</x:f>
      </x:c>
    </x:row>
    <x:row r="7" spans="1:16" x14ac:dyDescent="0.2">
      <x:c r="A7" s="6"/>
      <x:c r="B7" s="6"/>
      <x:c r="C7" s="6"/>
      <x:c r="D7" s="6"/>
      <x:c r="E7" s="6"/>
      <x:c r="J7" s="6"/>
      <x:c r="K7" s="6"/>
      <x:c r="L7" s="6"/>
      <x:c r="M7" s="6"/>
      <x:c r="N7" s="6"/>
      <x:c r="O7" s="6"/>
      <x:c r="P7" s="6"/>
    </x:row>
    <x:row r="8" spans="1:16" x14ac:dyDescent="0.2">
      <x:c r="A8" s="6"/>
      <x:c r="B8" s="11"/>
      <x:c r="C8" s="11"/>
      <x:c r="D8" s="11"/>
      <x:c r="E8" s="11"/>
      <x:c r="F8" s="6"/>
      <x:c r="G8" s="11"/>
      <x:c r="H8" s="11"/>
      <x:c r="I8" s="11"/>
      <x:c r="J8" s="6"/>
      <x:c r="K8" s="6"/>
      <x:c r="L8" s="6"/>
      <x:c r="M8" s="6"/>
      <x:c r="N8" s="6"/>
      <x:c r="O8" s="6"/>
      <x:c r="P8" s="6"/>
    </x:row>
    <x:row r="9" spans="1:16" ht="12.75" customHeight="1" x14ac:dyDescent="0.2">
      <x:c r="B9" s="6" t="s">
        <x:v>1208</x:v>
      </x:c>
      <x:c r="C9" s="6"/>
      <x:c r="D9" s="6"/>
      <x:c r="E9" s="6"/>
      <x:c r="F9" s="6"/>
      <x:c r="G9" s="6"/>
      <x:c r="H9" s="6"/>
      <x:c r="I9" s="6" t="s">
        <x:v>1209</x:v>
      </x:c>
      <x:c r="J9" s="6"/>
      <x:c r="K9" s="6"/>
      <x:c r="L9" s="6"/>
      <x:c r="M9" s="6"/>
      <x:c r="N9" s="6"/>
      <x:c r="P9" s="6"/>
    </x:row>
    <x:row r="10" spans="1:16" x14ac:dyDescent="0.2">
      <x:c r="B10" s="6"/>
      <x:c r="C10" s="29">
        <x:f>(CycDat_C1)</x:f>
      </x:c>
      <x:c r="D10" s="29">
        <x:f>(CycDat_C2)</x:f>
      </x:c>
      <x:c r="E10" s="29">
        <x:f>(CycDat_C3)</x:f>
      </x:c>
      <x:c r="F10" s="29">
        <x:f>(CycDat_C4)</x:f>
      </x:c>
      <x:c r="G10" s="29">
        <x:f>(CycDat_C5)</x:f>
      </x:c>
      <x:c r="H10" s="6"/>
      <x:c r="I10" s="6"/>
      <x:c r="J10" s="29">
        <x:f>(CycDat_C1)</x:f>
      </x:c>
      <x:c r="K10" s="29">
        <x:f>(CycDat_C2)</x:f>
      </x:c>
      <x:c r="L10" s="29">
        <x:f>(CycDat_C3)</x:f>
      </x:c>
      <x:c r="M10" s="29">
        <x:f>(CycDat_C4)</x:f>
      </x:c>
      <x:c r="N10" s="29">
        <x:f>(CycDat_C5)</x:f>
      </x:c>
      <x:c r="P10" s="6"/>
    </x:row>
    <x:row r="11" spans="1:16" x14ac:dyDescent="0.2">
      <x:c r="B11" s="6" t="s">
        <x:v>1210</x:v>
      </x:c>
      <x:c r="C11" s="30">
        <x:f>IF(A010_C1=0, 0, (A025B_C1/A010_C1)*100)</x:f>
      </x:c>
      <x:c r="D11" s="30">
        <x:f>IF(A010_C2=0, 0, (A025B_C2/A010_C2)*100)</x:f>
      </x:c>
      <x:c r="E11" s="30">
        <x:f>IF(A010_C3=0, 0, (A025B_C3/A010_C3)*100)</x:f>
      </x:c>
      <x:c r="F11" s="30">
        <x:f>IF(A010_C4=0, 0, (A025B_C4/A010_C4)*100)</x:f>
      </x:c>
      <x:c r="G11" s="30">
        <x:f>IF(A010_C5=0, 0, (A025B_C5/A010_C5)*100)</x:f>
      </x:c>
      <x:c r="H11" s="6"/>
      <x:c r="I11" s="6" t="s">
        <x:v>1211</x:v>
      </x:c>
      <x:c r="J11" s="30">
        <x:f>IF(J10&gt;DATEVALUE("12/31/2021"),IF(A010_C1=0,0,((A703A_C1+A386A_C1+A386B_C1-ARL0050_C1+A718A3_C1+A718A4_C1-ACM0099_C1+ANV0155_C1+ANV0156_C1+ANV0157_C1+A007_C1+A008_C1+A794_C1)/A010_C1))*100,IF(A010_C1=0,0,((A703A_C1+A386A_C1+A386B_C1-A712_C1+A400T1_C1+A799C1_C1+A799C2_C1+A799D_C1+A007_C1+A008_C1+A794_C1)/A010_C1))*100)</x:f>
      </x:c>
      <x:c r="K11" s="30">
        <x:f>IF(K10&gt;DATEVALUE("12/31/2021"),IF(A010_C2=0,0,((A703A_C2+A386A_C2+A386B_C2-ARL0050_C2+A718A3_C2+A718A4_C2-ACM0099_C2+ANV0155_C2+ANV0156_C2+ANV0157_C2+A007_C2+A008_C2+A794_C2)/A010_C2))*100,IF(A010_C2=0,0,((A703A_C2+A386A_C2+A386B_C2-A712_C2+A400T1_C2+A799C1_C2+A799C2_C2+A799D_C2+A007_C2+A008_C2+A794_C2)/A010_C2))*100)</x:f>
      </x:c>
      <x:c r="L11" s="30">
        <x:f>IF(L10&gt;DATEVALUE("12/31/2021"),IF(A010_C3=0,0,((A703A_C3+A386A_C3+A386B_C3-ARL0050_C3+A718A3_C3+A718A4_C3-ACM0099_C3+ANV0155_C3+ANV0156_C3+ANV0157_C3+A007_C3+A008_C3+A794_C3)/A010_C3))*100,IF(A010_C3=0,0,((A703A_C3+A386A_C3+A386B_C3-A712_C3+A400T1_C3+A799C1_C3+A799C2_C3+A799D_C3+A007_C3+A008_C3+A794_C3)/A010_C3))*100)</x:f>
      </x:c>
      <x:c r="M11" s="30">
        <x:f>IF(M10&gt;DATEVALUE("12/31/2021"),IF(A010_C4=0,0,((A703A_C4+A386A_C4+A386B_C4-ARL0050_C4+A718A3_C4+A718A4_C4-ACM0099_C4+ANV0155_C4+ANV0156_C4+ANV0157_C4+A007_C4+A008_C4+A794_C4)/A010_C4))*100,IF(A010_C4=0,0,((A703A_C4+A386A_C4+A386B_C4-A712_C4+A400T1_C4+A799C1_C4+A799C2_C4+A799D_C4+A007_C4+A008_C4+A794_C4)/A010_C4))*100)</x:f>
      </x:c>
      <x:c r="N11" s="30">
        <x:f>IF(N10&gt;DATEVALUE("12/31/2021"),IF(A010_C5=0,0,((A703A_C5+A386A_C5+A386B_C5-ARL0050_C5+A718A3_C5+A718A4_C5-ACM0099_C5+ANV0155_C5+ANV0156_C5+ANV0157_C5+A007_C5+A008_C5+A794_C5)/A010_C5))*100,IF(A010_C5=0,0,((A703A_C5+A386A_C5+A386B_C5-A712_C5+A400T1_C5+A799C1_C5+A799C2_C5+A799D_C5+A007_C5+A008_C5+A794_C5)/A010_C5))*100)</x:f>
      </x:c>
      <x:c r="P11" s="6"/>
    </x:row>
    <x:row r="12" spans="1:16" x14ac:dyDescent="0.2">
      <x:c r="B12" s="6" t="s">
        <x:v>1195</x:v>
      </x:c>
      <x:c r="C12" s="30">
        <x:f>PR_27_C1</x:f>
      </x:c>
      <x:c r="D12" s="30">
        <x:f>PR_27_C2</x:f>
      </x:c>
      <x:c r="E12" s="30">
        <x:f>PR_27_C3</x:f>
      </x:c>
      <x:c r="F12" s="30">
        <x:f>PR_27_C4</x:f>
      </x:c>
      <x:c r="G12" s="30">
        <x:f>PR_27_C5</x:f>
      </x:c>
      <x:c r="H12" s="6"/>
      <x:c r="I12" s="6" t="s">
        <x:v>1195</x:v>
      </x:c>
      <x:c r="J12" s="30">
        <x:f>PR_24_C1</x:f>
      </x:c>
      <x:c r="K12" s="30">
        <x:f>PR_24_C2</x:f>
      </x:c>
      <x:c r="L12" s="30">
        <x:f>PR_24_C3</x:f>
      </x:c>
      <x:c r="M12" s="30">
        <x:f>PR_24_C4</x:f>
      </x:c>
      <x:c r="N12" s="30">
        <x:f>PR_24_C5</x:f>
      </x:c>
      <x:c r="P12" s="6"/>
    </x:row>
    <x:row r="13" spans="1:16" x14ac:dyDescent="0.2">
      <x:c r="A13" s="6"/>
      <x:c r="B13" s="6"/>
      <x:c r="C13" s="6"/>
      <x:c r="D13" s="6"/>
      <x:c r="E13" s="6"/>
      <x:c r="F13" s="6"/>
      <x:c r="G13" s="6"/>
      <x:c r="H13" s="6"/>
      <x:c r="I13" s="6"/>
      <x:c r="J13" s="6"/>
      <x:c r="K13" s="6"/>
      <x:c r="L13" s="6"/>
      <x:c r="M13" s="6"/>
      <x:c r="N13" s="6"/>
      <x:c r="O13" s="6"/>
      <x:c r="P13" s="6"/>
    </x:row>
    <x:row r="14" spans="1:16" x14ac:dyDescent="0.2">
      <x:c r="A14" s="6"/>
      <x:c r="B14" s="6"/>
      <x:c r="C14" s="6"/>
      <x:c r="D14" s="6"/>
      <x:c r="E14" s="6"/>
      <x:c r="F14" s="6"/>
      <x:c r="G14" s="6"/>
      <x:c r="H14" s="6"/>
      <x:c r="I14" s="6"/>
      <x:c r="J14" s="6"/>
      <x:c r="K14" s="6"/>
      <x:c r="L14" s="6"/>
      <x:c r="M14" s="6"/>
      <x:c r="N14" s="6"/>
      <x:c r="O14" s="6"/>
      <x:c r="P14" s="6"/>
    </x:row>
    <x:row r="15" spans="1:16" x14ac:dyDescent="0.2">
      <x:c r="A15" s="6"/>
      <x:c r="B15" s="6"/>
      <x:c r="C15" s="6"/>
      <x:c r="D15" s="6"/>
      <x:c r="E15" s="6"/>
      <x:c r="F15" s="6"/>
      <x:c r="G15" s="6"/>
      <x:c r="H15" s="6"/>
      <x:c r="I15" s="6"/>
      <x:c r="J15" s="6"/>
      <x:c r="K15" s="6"/>
      <x:c r="L15" s="6"/>
      <x:c r="M15" s="6"/>
      <x:c r="N15" s="6"/>
      <x:c r="O15" s="6"/>
      <x:c r="P15" s="6"/>
    </x:row>
    <x:row r="16" spans="1:16" x14ac:dyDescent="0.2">
      <x:c r="A16" s="6"/>
      <x:c r="B16" s="6"/>
      <x:c r="C16" s="6"/>
      <x:c r="D16" s="6"/>
      <x:c r="E16" s="6"/>
      <x:c r="F16" s="6"/>
      <x:c r="G16" s="6"/>
      <x:c r="H16" s="6"/>
      <x:c r="I16" s="6"/>
      <x:c r="J16" s="6"/>
      <x:c r="K16" s="6"/>
      <x:c r="L16" s="6"/>
      <x:c r="M16" s="6"/>
      <x:c r="N16" s="6"/>
      <x:c r="O16" s="6"/>
      <x:c r="P16" s="6"/>
    </x:row>
    <x:row r="17" spans="1:16" ht="12.75" customHeight="1" s="10" customFormat="1" x14ac:dyDescent="0.2">
      <x:c r="A17" s="21"/>
      <x:c r="B17" s="21"/>
      <x:c r="C17" s="21"/>
      <x:c r="D17" s="21"/>
      <x:c r="E17" s="21"/>
      <x:c r="F17" s="21"/>
      <x:c r="G17" s="21"/>
      <x:c r="H17" s="21"/>
      <x:c r="I17" s="21"/>
      <x:c r="J17" s="21"/>
      <x:c r="K17" s="21"/>
      <x:c r="L17" s="21"/>
      <x:c r="M17" s="21"/>
      <x:c r="N17" s="21"/>
      <x:c r="O17" s="21"/>
      <x:c r="P17" s="21"/>
    </x:row>
    <x:row r="18" spans="1:16" x14ac:dyDescent="0.2">
      <x:c r="A18" s="6"/>
      <x:c r="B18" s="6"/>
      <x:c r="C18" s="6"/>
      <x:c r="D18" s="6"/>
      <x:c r="E18" s="6"/>
      <x:c r="F18" s="6"/>
      <x:c r="G18" s="6"/>
      <x:c r="H18" s="6"/>
      <x:c r="I18" s="6"/>
      <x:c r="J18" s="6"/>
      <x:c r="K18" s="6"/>
      <x:c r="L18" s="6"/>
      <x:c r="M18" s="6"/>
      <x:c r="N18" s="6"/>
      <x:c r="O18" s="6"/>
      <x:c r="P18" s="6"/>
    </x:row>
    <x:row r="19" spans="1:16" x14ac:dyDescent="0.2">
      <x:c r="A19" s="6"/>
      <x:c r="B19" s="6"/>
      <x:c r="C19" s="6"/>
      <x:c r="D19" s="6"/>
      <x:c r="E19" s="6"/>
      <x:c r="F19" s="6"/>
      <x:c r="G19" s="6"/>
      <x:c r="H19" s="6"/>
      <x:c r="I19" s="6"/>
      <x:c r="J19" s="6"/>
      <x:c r="K19" s="6"/>
      <x:c r="L19" s="6"/>
      <x:c r="M19" s="6"/>
      <x:c r="N19" s="6"/>
      <x:c r="O19" s="6"/>
      <x:c r="P19" s="6"/>
    </x:row>
    <x:row r="20" spans="1:16" x14ac:dyDescent="0.2">
      <x:c r="A20" s="6"/>
      <x:c r="B20" s="6"/>
      <x:c r="C20" s="6"/>
      <x:c r="D20" s="6"/>
      <x:c r="E20" s="6"/>
      <x:c r="F20" s="6"/>
      <x:c r="G20" s="6"/>
      <x:c r="H20" s="6"/>
      <x:c r="I20" s="6"/>
      <x:c r="J20" s="6"/>
      <x:c r="K20" s="6"/>
      <x:c r="L20" s="6"/>
      <x:c r="M20" s="6"/>
      <x:c r="N20" s="6"/>
      <x:c r="O20" s="6"/>
      <x:c r="P20" s="6"/>
    </x:row>
    <x:row r="21" spans="1:16" x14ac:dyDescent="0.2">
      <x:c r="A21" s="6"/>
      <x:c r="B21" s="6"/>
      <x:c r="C21" s="6"/>
      <x:c r="D21" s="6"/>
      <x:c r="E21" s="6"/>
      <x:c r="F21" s="6"/>
      <x:c r="G21" s="6"/>
      <x:c r="H21" s="6"/>
      <x:c r="I21" s="6"/>
      <x:c r="J21" s="6"/>
      <x:c r="K21" s="6"/>
      <x:c r="L21" s="6"/>
      <x:c r="M21" s="6"/>
      <x:c r="N21" s="6"/>
      <x:c r="O21" s="6"/>
      <x:c r="P21" s="6"/>
    </x:row>
    <x:row r="22" spans="1:16" x14ac:dyDescent="0.2">
      <x:c r="A22" s="6"/>
      <x:c r="B22" s="6"/>
      <x:c r="C22" s="6"/>
      <x:c r="D22" s="6"/>
      <x:c r="E22" s="6"/>
      <x:c r="F22" s="6"/>
      <x:c r="G22" s="6"/>
      <x:c r="H22" s="6"/>
      <x:c r="I22" s="6"/>
      <x:c r="J22" s="6"/>
      <x:c r="K22" s="6"/>
      <x:c r="L22" s="6"/>
      <x:c r="M22" s="6"/>
      <x:c r="N22" s="6"/>
      <x:c r="O22" s="6"/>
      <x:c r="P22" s="6"/>
    </x:row>
    <x:row r="23" spans="1:16" x14ac:dyDescent="0.2">
      <x:c r="A23" s="6"/>
      <x:c r="B23" s="6"/>
      <x:c r="C23" s="6"/>
      <x:c r="D23" s="6"/>
      <x:c r="E23" s="6"/>
      <x:c r="F23" s="6"/>
      <x:c r="G23" s="6"/>
      <x:c r="H23" s="6"/>
      <x:c r="I23" s="6"/>
      <x:c r="J23" s="6"/>
      <x:c r="K23" s="6"/>
      <x:c r="L23" s="6"/>
      <x:c r="M23" s="6"/>
      <x:c r="N23" s="6"/>
      <x:c r="O23" s="6"/>
      <x:c r="P23" s="6"/>
    </x:row>
    <x:row r="24" spans="1:16" x14ac:dyDescent="0.2">
      <x:c r="A24" s="6"/>
      <x:c r="B24" s="6"/>
      <x:c r="C24" s="6"/>
      <x:c r="D24" s="6"/>
      <x:c r="E24" s="6"/>
      <x:c r="F24" s="6"/>
      <x:c r="G24" s="6"/>
      <x:c r="H24" s="6"/>
      <x:c r="I24" s="6"/>
      <x:c r="J24" s="6"/>
      <x:c r="K24" s="6"/>
      <x:c r="L24" s="6"/>
      <x:c r="M24" s="6"/>
      <x:c r="N24" s="6"/>
      <x:c r="O24" s="6"/>
      <x:c r="P24" s="6"/>
    </x:row>
    <x:row r="25" spans="1:16" x14ac:dyDescent="0.2">
      <x:c r="A25" s="6"/>
      <x:c r="B25" s="6"/>
      <x:c r="C25" s="6"/>
      <x:c r="D25" s="6"/>
      <x:c r="E25" s="6"/>
      <x:c r="F25" s="6"/>
      <x:c r="G25" s="6"/>
      <x:c r="H25" s="6"/>
      <x:c r="I25" s="6"/>
      <x:c r="J25" s="6"/>
      <x:c r="K25" s="6"/>
      <x:c r="L25" s="6"/>
      <x:c r="M25" s="6"/>
      <x:c r="N25" s="6"/>
      <x:c r="O25" s="6"/>
      <x:c r="P25" s="6"/>
    </x:row>
    <x:row r="26" spans="1:16" x14ac:dyDescent="0.2">
      <x:c r="A26" s="6"/>
      <x:c r="B26" s="6"/>
      <x:c r="C26" s="6"/>
      <x:c r="D26" s="6"/>
      <x:c r="E26" s="6"/>
      <x:c r="F26" s="6"/>
      <x:c r="G26" s="6"/>
      <x:c r="H26" s="6"/>
      <x:c r="I26" s="6"/>
      <x:c r="J26" s="6"/>
      <x:c r="K26" s="6"/>
      <x:c r="L26" s="6"/>
      <x:c r="M26" s="6"/>
      <x:c r="N26" s="6"/>
      <x:c r="O26" s="6"/>
      <x:c r="P26" s="6"/>
    </x:row>
    <x:row r="27" spans="1:16" x14ac:dyDescent="0.2">
      <x:c r="A27" s="6"/>
      <x:c r="B27" s="6"/>
      <x:c r="C27" s="6"/>
      <x:c r="D27" s="6"/>
      <x:c r="E27" s="6"/>
      <x:c r="F27" s="6"/>
      <x:c r="G27" s="6"/>
      <x:c r="H27" s="6"/>
      <x:c r="I27" s="6"/>
      <x:c r="J27" s="6"/>
      <x:c r="K27" s="6"/>
      <x:c r="L27" s="6"/>
      <x:c r="M27" s="6"/>
      <x:c r="N27" s="6"/>
      <x:c r="O27" s="6"/>
      <x:c r="P27" s="6"/>
    </x:row>
    <x:row r="28" spans="1:16" x14ac:dyDescent="0.2">
      <x:c r="B28" s="6" t="s">
        <x:v>1212</x:v>
      </x:c>
      <x:c r="C28" s="6"/>
      <x:c r="D28" s="6"/>
      <x:c r="E28" s="6"/>
      <x:c r="F28" s="6"/>
      <x:c r="G28" s="6"/>
      <x:c r="H28" s="6"/>
      <x:c r="I28" s="6" t="s">
        <x:v>1213</x:v>
      </x:c>
      <x:c r="J28" s="6"/>
      <x:c r="K28" s="6"/>
      <x:c r="L28" s="6"/>
      <x:c r="M28" s="6"/>
      <x:c r="N28" s="6"/>
      <x:c r="P28" s="6"/>
    </x:row>
    <x:row r="29" spans="1:16" x14ac:dyDescent="0.2">
      <x:c r="B29" s="6"/>
      <x:c r="C29" s="29">
        <x:f>(CycDat_C1)</x:f>
      </x:c>
      <x:c r="D29" s="29">
        <x:f>(CycDat_C2)</x:f>
      </x:c>
      <x:c r="E29" s="29">
        <x:f>(CycDat_C3)</x:f>
      </x:c>
      <x:c r="F29" s="29">
        <x:f>(CycDat_C4)</x:f>
      </x:c>
      <x:c r="G29" s="29">
        <x:f>(CycDat_C5)</x:f>
      </x:c>
      <x:c r="H29" s="6"/>
      <x:c r="I29" s="6"/>
      <x:c r="J29" s="29">
        <x:f>(CycDat_C1)</x:f>
      </x:c>
      <x:c r="K29" s="29">
        <x:f>(CycDat_C2)</x:f>
      </x:c>
      <x:c r="L29" s="29">
        <x:f>(CycDat_C3)</x:f>
      </x:c>
      <x:c r="M29" s="29">
        <x:f>(CycDat_C4)</x:f>
      </x:c>
      <x:c r="N29" s="29">
        <x:f>(CycDat_C5)</x:f>
      </x:c>
      <x:c r="P29" s="6"/>
    </x:row>
    <x:row r="30" spans="1:16" x14ac:dyDescent="0.2">
      <x:c r="B30" s="6" t="s">
        <x:v>1214</x:v>
      </x:c>
      <x:c r="C30" s="30">
        <x:f>IF((A010_C1+pA010_C1)/2=0, 0, (((A115_C1-A350_C1)/((A010_C1+pA010_C1)/2))*100)*Anu_C1)</x:f>
      </x:c>
      <x:c r="D30" s="30">
        <x:f>IF((A010_C2+pA010_C2)/2=0, 0, (((A115_C2-A350_C2)/((A010_C2+pA010_C2)/2))*100)*Anu_C2)</x:f>
      </x:c>
      <x:c r="E30" s="30">
        <x:f>IF((A010_C3+pA010_C3)/2=0, 0, (((A115_C3-A350_C3)/((A010_C3+pA010_C3)/2))*100)*Anu_C3)</x:f>
      </x:c>
      <x:c r="F30" s="30">
        <x:f>IF((A010_C4+pA010_C4)/2=0, 0, (((A115_C4-A350_C4)/((A010_C4+pA010_C4)/2))*100)*Anu_C4)</x:f>
      </x:c>
      <x:c r="G30" s="30">
        <x:f>IF((A010_C5+pA010_C5)/2=0, 0, (((A115_C5-A350_C5)/((A010_C5+pA010_C5)/2))*100)*Anu_C5)</x:f>
      </x:c>
      <x:c r="H30" s="6"/>
      <x:c r="I30" s="6" t="s">
        <x:v>1215</x:v>
      </x:c>
      <x:c r="J30" s="30">
        <x:f>IF(J29&gt; DATEVALUE("12/31/2021"),IF(A010_C1=0,0,((A730A_C1+A730B_C1+ANV0153_C1)/A010_C1)) * 100,
IF(J29&gt; DATEVALUE("03/31/2006"),IF(A010_C1=0,0,((A730A_C1+A730B_C1+A730C_C1+A799A1_C1)/A010_C1)) * 100,0))</x:f>
      </x:c>
      <x:c r="K30" s="30">
        <x:f>IF(K29&gt; DATEVALUE("12/31/2021"),IF(A010_C2=0,0,((A730A_C2+A730B_C2+ANV0153_C2)/A010_C2)) * 100,
IF(K29&gt; DATEVALUE("03/31/2006"),IF(A010_C2=0,0,((A730A_C2+A730B_C2+A730C_C2+A799A1_C2)/A010_C2)) * 100,0))</x:f>
      </x:c>
      <x:c r="L30" s="30">
        <x:f>IF(L29&gt; DATEVALUE("12/31/2021"),IF(A010_C3=0,0,((A730A_C3+A730B_C3+ANV0153_C3)/A010_C3)) * 100,
IF(L29&gt; DATEVALUE("03/31/2006"),IF(A010_C3=0,0,((A730A_C3+A730B_C3+A730C_C3+A799A1_C3)/A010_C3)) * 100,0))</x:f>
      </x:c>
      <x:c r="M30" s="30">
        <x:f>IF(M29&gt; DATEVALUE("12/31/2021"),IF(A010_C4=0,0,((A730A_C4+A730B_C4+ANV0153_C4)/A010_C4)) * 100,
IF(M29&gt; DATEVALUE("03/31/2006"),IF(A010_C4=0,0,((A730A_C4+A730B_C4+A730C_C4+A799A1_C4)/A010_C4)) * 100,0))</x:f>
      </x:c>
      <x:c r="N30" s="30">
        <x:f>IF(N29&gt; DATEVALUE("12/31/2021"),IF(A010_C5=0,0,((A730A_C5+A730B_C5+ANV0153_C5)/A010_C5)) * 100,
IF(N29&gt; DATEVALUE("03/31/2006"),IF(A010_C5=0,0,((A730A_C5+A730B_C5+A730C_C5+A799A1_C5)/A010_C5)) * 100,0))</x:f>
      </x:c>
      <x:c r="P30" s="6"/>
    </x:row>
    <x:row r="31" spans="1:16" x14ac:dyDescent="0.2">
      <x:c r="B31" s="6" t="s">
        <x:v>1195</x:v>
      </x:c>
      <x:c r="C31" s="30">
        <x:f>IF(PR_20_C1&gt;10,0,IF(PR_20_C1&lt;0,0,PR_20_C1))</x:f>
      </x:c>
      <x:c r="D31" s="30">
        <x:f>IF(PR_20_C2&gt;10,0,IF(PR_20_C2&lt;0,0,PR_20_C2))</x:f>
      </x:c>
      <x:c r="E31" s="30">
        <x:f>IF(PR_20_C3&gt;10,0,IF(PR_20_C3&lt;0,0,PR_20_C3))</x:f>
      </x:c>
      <x:c r="F31" s="30">
        <x:f>IF(PR_20_C4&gt;10,0,IF(PR_20_C4&lt;0,0,PR_20_C4))</x:f>
      </x:c>
      <x:c r="G31" s="30">
        <x:f>IF(PR_20_C5&gt;10,0,IF(PR_20_C5&lt;0,0,PR_20_C5))</x:f>
      </x:c>
      <x:c r="H31" s="6"/>
      <x:c r="I31" s="6" t="s">
        <x:v>1195</x:v>
      </x:c>
      <x:c r="J31" s="30">
        <x:f>PR_28_C1</x:f>
      </x:c>
      <x:c r="K31" s="30">
        <x:f>PR_28_C2</x:f>
      </x:c>
      <x:c r="L31" s="30">
        <x:f>PR_28_C3</x:f>
      </x:c>
      <x:c r="M31" s="30">
        <x:f>PR_28_C4</x:f>
      </x:c>
      <x:c r="N31" s="30">
        <x:f>PR_28_C5</x:f>
      </x:c>
      <x:c r="P31" s="6"/>
    </x:row>
    <x:row r="32" spans="1:16" x14ac:dyDescent="0.2">
      <x:c r="A32" s="6"/>
      <x:c r="B32" s="6"/>
      <x:c r="C32" s="6"/>
      <x:c r="D32" s="6"/>
      <x:c r="E32" s="6"/>
      <x:c r="F32" s="6"/>
      <x:c r="G32" s="6"/>
      <x:c r="H32" s="6"/>
      <x:c r="I32" s="6"/>
      <x:c r="J32" s="6"/>
      <x:c r="K32" s="6"/>
      <x:c r="L32" s="6"/>
      <x:c r="M32" s="6"/>
      <x:c r="N32" s="6"/>
      <x:c r="O32" s="6"/>
      <x:c r="P32" s="6"/>
    </x:row>
    <x:row r="33" spans="1:16" x14ac:dyDescent="0.2">
      <x:c r="A33" s="6"/>
      <x:c r="B33" s="6"/>
      <x:c r="C33" s="6"/>
      <x:c r="D33" s="6"/>
      <x:c r="E33" s="6"/>
      <x:c r="F33" s="6"/>
      <x:c r="G33" s="6"/>
      <x:c r="H33" s="6"/>
      <x:c r="I33" s="6"/>
      <x:c r="J33" s="6"/>
      <x:c r="K33" s="6"/>
      <x:c r="L33" s="6"/>
      <x:c r="M33" s="6"/>
      <x:c r="N33" s="6"/>
      <x:c r="O33" s="6"/>
      <x:c r="P33" s="6"/>
    </x:row>
    <x:row r="34" spans="1:16" x14ac:dyDescent="0.2">
      <x:c r="A34" s="6"/>
      <x:c r="B34" s="6"/>
      <x:c r="C34" s="6"/>
      <x:c r="D34" s="6"/>
      <x:c r="E34" s="6"/>
      <x:c r="F34" s="6"/>
      <x:c r="G34" s="6"/>
      <x:c r="H34" s="6"/>
      <x:c r="I34" s="6"/>
      <x:c r="J34" s="6"/>
      <x:c r="K34" s="6"/>
      <x:c r="L34" s="6"/>
      <x:c r="M34" s="6"/>
      <x:c r="N34" s="6"/>
      <x:c r="O34" s="6"/>
      <x:c r="P34" s="6"/>
    </x:row>
    <x:row r="35" spans="1:16" x14ac:dyDescent="0.2">
      <x:c r="A35" s="6"/>
      <x:c r="B35" s="6"/>
      <x:c r="C35" s="6"/>
      <x:c r="D35" s="6"/>
      <x:c r="E35" s="6"/>
      <x:c r="F35" s="6"/>
      <x:c r="G35" s="6"/>
      <x:c r="H35" s="6"/>
      <x:c r="I35" s="6"/>
      <x:c r="J35" s="6"/>
      <x:c r="K35" s="6"/>
      <x:c r="L35" s="6"/>
      <x:c r="M35" s="6"/>
      <x:c r="N35" s="6"/>
      <x:c r="O35" s="6"/>
      <x:c r="P35" s="6"/>
    </x:row>
    <x:row r="36" spans="1:16" x14ac:dyDescent="0.2">
      <x:c r="A36" s="6"/>
      <x:c r="B36" s="6"/>
      <x:c r="C36" s="6"/>
      <x:c r="D36" s="6"/>
      <x:c r="E36" s="6"/>
      <x:c r="F36" s="6"/>
      <x:c r="G36" s="6"/>
      <x:c r="H36" s="6"/>
      <x:c r="I36" s="6"/>
      <x:c r="J36" s="6"/>
      <x:c r="K36" s="6"/>
      <x:c r="L36" s="6"/>
      <x:c r="M36" s="6"/>
      <x:c r="N36" s="6"/>
      <x:c r="O36" s="6"/>
      <x:c r="P36" s="6"/>
    </x:row>
    <x:row r="37" spans="1:16" x14ac:dyDescent="0.2">
      <x:c r="A37" s="6"/>
      <x:c r="B37" s="6"/>
      <x:c r="C37" s="6"/>
      <x:c r="D37" s="6"/>
      <x:c r="E37" s="6"/>
      <x:c r="F37" s="6"/>
      <x:c r="G37" s="6"/>
      <x:c r="H37" s="6"/>
      <x:c r="I37" s="6"/>
      <x:c r="J37" s="6"/>
      <x:c r="K37" s="6"/>
      <x:c r="L37" s="6"/>
      <x:c r="M37" s="6"/>
      <x:c r="N37" s="6"/>
      <x:c r="O37" s="6"/>
      <x:c r="P37" s="6"/>
    </x:row>
    <x:row r="38" spans="1:16" x14ac:dyDescent="0.2">
      <x:c r="A38" s="6"/>
      <x:c r="B38" s="6"/>
      <x:c r="C38" s="6"/>
      <x:c r="D38" s="6"/>
      <x:c r="E38" s="6"/>
      <x:c r="F38" s="6"/>
      <x:c r="G38" s="6"/>
      <x:c r="H38" s="6"/>
      <x:c r="I38" s="6"/>
      <x:c r="J38" s="6"/>
      <x:c r="K38" s="6"/>
      <x:c r="L38" s="6"/>
      <x:c r="M38" s="6"/>
      <x:c r="N38" s="6"/>
      <x:c r="O38" s="6"/>
      <x:c r="P38" s="6"/>
    </x:row>
    <x:row r="39" spans="1:16" x14ac:dyDescent="0.2">
      <x:c r="A39" s="6"/>
      <x:c r="B39" s="6"/>
      <x:c r="C39" s="6"/>
      <x:c r="D39" s="6"/>
      <x:c r="E39" s="6"/>
      <x:c r="F39" s="6"/>
      <x:c r="G39" s="6"/>
      <x:c r="H39" s="6"/>
      <x:c r="I39" s="6"/>
      <x:c r="J39" s="6"/>
      <x:c r="K39" s="6"/>
      <x:c r="L39" s="6"/>
      <x:c r="M39" s="6"/>
      <x:c r="N39" s="6"/>
      <x:c r="O39" s="6"/>
      <x:c r="P39" s="6"/>
    </x:row>
    <x:row r="40" spans="1:16" x14ac:dyDescent="0.2">
      <x:c r="A40" s="6"/>
      <x:c r="B40" s="6"/>
      <x:c r="C40" s="6"/>
      <x:c r="D40" s="6"/>
      <x:c r="E40" s="6"/>
      <x:c r="F40" s="6"/>
      <x:c r="G40" s="6"/>
      <x:c r="H40" s="6"/>
      <x:c r="I40" s="6"/>
      <x:c r="J40" s="6"/>
      <x:c r="K40" s="6"/>
      <x:c r="L40" s="6"/>
      <x:c r="M40" s="6"/>
      <x:c r="N40" s="6"/>
      <x:c r="O40" s="6"/>
      <x:c r="P40" s="6"/>
    </x:row>
    <x:row r="41" spans="1:16" x14ac:dyDescent="0.2">
      <x:c r="A41" s="6"/>
      <x:c r="B41" s="6"/>
      <x:c r="C41" s="6"/>
      <x:c r="D41" s="6"/>
      <x:c r="E41" s="6"/>
      <x:c r="F41" s="6"/>
      <x:c r="G41" s="6"/>
      <x:c r="H41" s="6"/>
      <x:c r="I41" s="6"/>
      <x:c r="J41" s="6"/>
      <x:c r="K41" s="6"/>
      <x:c r="L41" s="6"/>
      <x:c r="M41" s="6"/>
      <x:c r="N41" s="6"/>
      <x:c r="O41" s="6"/>
      <x:c r="P41" s="6"/>
    </x:row>
    <x:row r="42" spans="1:16" x14ac:dyDescent="0.2">
      <x:c r="A42" s="6"/>
      <x:c r="B42" s="6"/>
      <x:c r="C42" s="6"/>
      <x:c r="D42" s="6"/>
      <x:c r="E42" s="6"/>
      <x:c r="F42" s="6"/>
      <x:c r="G42" s="6"/>
      <x:c r="H42" s="6"/>
      <x:c r="I42" s="6"/>
      <x:c r="J42" s="6"/>
      <x:c r="K42" s="6"/>
      <x:c r="L42" s="6"/>
      <x:c r="M42" s="6"/>
      <x:c r="N42" s="6"/>
      <x:c r="O42" s="6"/>
      <x:c r="P42" s="6"/>
    </x:row>
    <x:row r="43" spans="1:16" x14ac:dyDescent="0.2">
      <x:c r="A43" s="6"/>
      <x:c r="B43" s="6"/>
      <x:c r="C43" s="6"/>
      <x:c r="D43" s="6"/>
      <x:c r="E43" s="6"/>
      <x:c r="F43" s="6"/>
      <x:c r="G43" s="6"/>
      <x:c r="H43" s="6"/>
      <x:c r="I43" s="6"/>
      <x:c r="J43" s="6"/>
      <x:c r="K43" s="6"/>
      <x:c r="L43" s="6"/>
      <x:c r="M43" s="6"/>
      <x:c r="N43" s="6"/>
      <x:c r="O43" s="6"/>
      <x:c r="P43" s="6"/>
    </x:row>
    <x:row r="44" spans="1:16" x14ac:dyDescent="0.2">
      <x:c r="A44" s="6"/>
      <x:c r="B44" s="6"/>
      <x:c r="C44" s="6"/>
      <x:c r="D44" s="6"/>
      <x:c r="E44" s="6"/>
      <x:c r="F44" s="6"/>
      <x:c r="G44" s="6"/>
      <x:c r="H44" s="6"/>
      <x:c r="I44" s="6"/>
      <x:c r="J44" s="6"/>
      <x:c r="K44" s="6"/>
      <x:c r="L44" s="6"/>
      <x:c r="M44" s="6"/>
      <x:c r="N44" s="6"/>
      <x:c r="O44" s="6"/>
      <x:c r="P44" s="6"/>
    </x:row>
    <x:row r="45" spans="1:16" x14ac:dyDescent="0.2">
      <x:c r="A45" s="6"/>
      <x:c r="B45" s="6"/>
      <x:c r="C45" s="6"/>
      <x:c r="D45" s="6"/>
      <x:c r="E45" s="6"/>
      <x:c r="F45" s="6"/>
      <x:c r="G45" s="6"/>
      <x:c r="H45" s="6"/>
      <x:c r="I45" s="6"/>
      <x:c r="J45" s="6"/>
      <x:c r="K45" s="6"/>
      <x:c r="L45" s="6"/>
      <x:c r="M45" s="6"/>
      <x:c r="N45" s="6"/>
      <x:c r="O45" s="121" t="s">
        <x:v>1216</x:v>
      </x:c>
      <x:c r="P45" s="6"/>
    </x:row>
    <x:row r="46" spans="1:16" x14ac:dyDescent="0.2">
      <x:c r="A46" s="6"/>
      <x:c r="B46" s="6"/>
      <x:c r="C46" s="6"/>
      <x:c r="D46" s="6"/>
      <x:c r="E46" s="6"/>
      <x:c r="F46" s="6"/>
      <x:c r="G46" s="6"/>
      <x:c r="H46" s="6"/>
      <x:c r="I46" s="6"/>
      <x:c r="J46" s="6"/>
      <x:c r="K46" s="6"/>
      <x:c r="L46" s="6"/>
      <x:c r="M46" s="6"/>
      <x:c r="N46" s="6"/>
      <x:c r="O46" s="6"/>
      <x:c r="P46" s="6"/>
    </x:row>
    <x:row r="47" spans="1:16" x14ac:dyDescent="0.2">
      <x:c r="G47" s="8"/>
      <x:c r="H47" s="8"/>
      <x:c r="I47" s="8"/>
    </x:row>
    <x:row r="50" spans="1:16" x14ac:dyDescent="0.2">
      <x:c r="H50" s="3"/>
      <x:c r="O50" s="13"/>
    </x:row>
  </x:sheetData>
  <x:mergeCells count="2">
    <x:mergeCell ref="I5:O5"/>
    <x:mergeCell ref="F6:H6"/>
  </x:mergeCells>
  <x:phoneticPr fontId="2" type="noConversion"/>
  <x:hyperlinks>
    <x:hyperlink ref="A2" location="'Cover Page'!A1" display="Return to cover"/>
    <x:hyperlink ref="J11" location="'4. Historical Ratios'!B34" display="35.68"/>
    <x:hyperlink ref="K11" location="'4. Historical Ratios'!B32" display="36.18"/>
    <x:hyperlink ref="L11" location="'4. Historical Ratios'!B32" display="31.43"/>
    <x:hyperlink ref="M11" location="'4. Historical Ratios'!B32" display="30.07"/>
    <x:hyperlink ref="K30" location="'2. Key Ratios'!C40" display="13.62"/>
    <x:hyperlink ref="L30" location="'2. Key Ratios'!D40" display="14.53"/>
    <x:hyperlink ref="M30" location="'2. Key Ratios'!E40" display="16.96"/>
    <x:hyperlink ref="N30" location="'2. Key Ratios'!H40" display="17.01"/>
    <x:hyperlink ref="J30" location="'2. Key Ratios'!B40" display="12.19"/>
    <x:hyperlink ref="N11" location="'4. Historical Ratios'!B32" display="29.27"/>
  </x:hyperlinks>
  <x:printOptions horizontalCentered="1" verticalCentered="1" headings="0" gridLines="0"/>
  <x:pageMargins left="0.75" right="0.75" top="0.5" bottom="0.5" header="0.5" footer="0.5"/>
  <x:pageSetup paperSize="1" pageOrder="downThenOver" orientation="landscape" blackAndWhite="0" draft="0" cellComments="none" errors="displayed" r:id="rId1"/>
  <x:headerFooter alignWithMargins="0"/>
  <x:drawing r:id="rId2"/>
  <x:tableParts count="0"/>
</x:worksheet>
</file>

<file path=xl/worksheets/sheet3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2000-000000000000}" mc:Ignorable="x14ac xr xr2 xr3">
  <x:sheetPr codeName="Sheet28">
    <x:outlinePr summaryBelow="1" summaryRight="1"/>
  </x:sheetPr>
  <x:dimension ref="A1:Q1840"/>
  <x:sheetViews>
    <x:sheetView topLeftCell="A1279" workbookViewId="0">
      <x:selection activeCell="G1298" sqref="G1298"/>
    </x:sheetView>
  </x:sheetViews>
  <x:sheetFormatPr defaultRowHeight="12.75" x14ac:dyDescent="0.2"/>
  <x:cols>
    <x:col min="1" max="1" width="12.855469" style="0" customWidth="1"/>
    <x:col min="2" max="2" width="14" style="0" customWidth="1"/>
    <x:col min="3" max="3" width="18.855469" style="0" customWidth="1"/>
    <x:col min="4" max="4" width="18.140625" style="0" customWidth="1"/>
    <x:col min="5" max="5" width="18.285156" style="0" customWidth="1"/>
    <x:col min="6" max="6" width="18.425781" style="0" customWidth="1"/>
    <x:col min="7" max="7" width="16.570312" style="0" customWidth="1"/>
    <x:col min="8" max="8" width="15.855469" style="0" customWidth="1"/>
    <x:col min="9" max="9" width="15.570312" style="0" customWidth="1"/>
    <x:col min="10" max="12" width="12.140625" style="0" bestFit="1" customWidth="1"/>
    <x:col min="13" max="13" width="15.285156" style="0" customWidth="1"/>
    <x:col min="14" max="14" width="12.140625" style="0" bestFit="1" customWidth="1"/>
    <x:col min="15" max="15" width="9.140625" style="0" customWidth="1"/>
    <x:col min="16" max="16" width="18" style="0" customWidth="1"/>
  </x:cols>
  <x:sheetData>
    <x:row r="1" spans="1:17" x14ac:dyDescent="0.2">
      <x:c r="M1" s="0" t="s">
        <x:v>1217</x:v>
      </x:c>
      <x:c r="N1" s="0" t="s">
        <x:v>1218</x:v>
      </x:c>
      <x:c r="O1" s="0" t="s">
        <x:v>1218</x:v>
      </x:c>
      <x:c r="P1" s="0">
        <x:f>IF(Peer_Group="1","0 - 2,000,000",IF(Peer_Group="2","2,000,000  - 10,000,000",IF(Peer_Group="3","10,000,000  -  50,000,000",IF(Peer_Group="4","50,000,000  - 100,000,000",IF(Peer_Group="5","100,000,000  - 500,000,000",IF(Peer_Group="6","Over 500,000,000",""))))))</x:f>
      </x:c>
      <x:c r="Q1" s="0">
        <x:f>"Financial Performance Report  -- " &amp; (Cycle_date_C5)</x:f>
      </x:c>
    </x:row>
    <x:row r="2" spans="1:17" x14ac:dyDescent="0.2">
      <x:c r="A2" s="10" t="s">
        <x:v>1219</x:v>
      </x:c>
      <x:c r="B2" s="0" t="s">
        <x:v>1218</x:v>
      </x:c>
      <x:c r="M2" s="36"/>
    </x:row>
    <x:row r="3" spans="1:17" x14ac:dyDescent="0.2">
      <x:c r="C3" s="0">
        <x:f>IF(MID(Cycle_date_C1,5,2)="03",4,IF(MID(Cycle_date_C1,5,2)="06", 2, IF(MID(Cycle_date_C1,5,2)="09", 4/3,IF(MID(Cycle_date_C1,5,2)="12",1,))))</x:f>
      </x:c>
      <x:c r="D3" s="0">
        <x:f>IF(MID(Cycle_date_C2,5,2)="03",4,IF(MID(Cycle_date_C2,5,2)="06", 2, IF(MID(Cycle_date_C2,5,2)="09", 4/3,IF(MID(Cycle_date_C2,5,2)="12",1,))))</x:f>
      </x:c>
      <x:c r="E3" s="0">
        <x:f>IF(MID(Cycle_date_C3,5,2)="03",4,IF(MID(Cycle_date_C3,5,2)="06", 2, IF(MID(Cycle_date_C3,5,2)="09", 4/3,IF(MID(Cycle_date_C3,5,2)="12",1,))))</x:f>
      </x:c>
      <x:c r="F3" s="0">
        <x:f>IF(MID(Cycle_date_C4,5,2)="03",4,IF(MID(Cycle_date_C4,5,2)="06", 2, IF(MID(Cycle_date_C4,5,2)="09", 4/3,IF(MID(Cycle_date_C4,5,2)="12",1,))))</x:f>
      </x:c>
      <x:c r="G3" s="0">
        <x:f>IF(MID(Cycle_date_C5,5,2)="03",4,IF(MID(Cycle_date_C5,5,2)="06", 2, IF(MID(Cycle_date_C5,5,2)="09", 4/3,IF(MID(Cycle_date_C5,5,2)="12",1,))))</x:f>
      </x:c>
    </x:row>
    <x:row r="4" spans="1:17" x14ac:dyDescent="0.2">
      <x:c r="C4" s="57">
        <x:f>DATE(LEFT(Cycle_date_C1,4),MID(Cycle_date_C1,5,2),RIGHT(Cycle_date_C1,2))</x:f>
      </x:c>
      <x:c r="D4" s="57">
        <x:f>DATE(LEFT(Cycle_date_C2,4),MID(Cycle_date_C2,5,2),RIGHT(Cycle_date_C2,2))</x:f>
      </x:c>
      <x:c r="E4" s="57">
        <x:f>DATE(LEFT(Cycle_date_C3,4),MID(Cycle_date_C3,5,2),RIGHT(Cycle_date_C3,2))</x:f>
      </x:c>
      <x:c r="F4" s="57">
        <x:f>DATE(LEFT(Cycle_date_C4,4),MID(Cycle_date_C4,5,2),RIGHT(Cycle_date_C4,2))</x:f>
      </x:c>
      <x:c r="G4" s="57">
        <x:f>DATE(LEFT(Cycle_date_C5,4),MID(Cycle_date_C5,5,2),RIGHT(Cycle_date_C5,2))</x:f>
      </x:c>
    </x:row>
    <x:row r="5" spans="1:17" x14ac:dyDescent="0.2">
      <x:c r="C5" s="16" t="s">
        <x:v>1220</x:v>
      </x:c>
      <x:c r="D5" s="16"/>
      <x:c r="E5" s="16"/>
      <x:c r="F5" s="16"/>
      <x:c r="G5" s="16"/>
      <x:c r="H5" s="126"/>
    </x:row>
    <x:row r="6" spans="1:17" x14ac:dyDescent="0.2">
      <x:c r="B6" s="0">
        <x:v>0</x:v>
      </x:c>
      <x:c r="C6" s="127" t="s">
        <x:v>218</x:v>
      </x:c>
      <x:c r="D6" s="126">
        <x:f>IF(isArchived=0, RptText,E7)</x:f>
      </x:c>
      <x:c r="E6" s="126"/>
      <x:c r="F6" s="16"/>
      <x:c r="G6" s="16"/>
      <x:c r="H6" s="127" t="s">
        <x:v>1221</x:v>
      </x:c>
    </x:row>
    <x:row r="7" spans="1:17" x14ac:dyDescent="0.2">
      <x:c r="D7" s="127" t="s">
        <x:v>218</x:v>
      </x:c>
      <x:c r="E7" s="126">
        <x:f>TEXT(CycDat_C5,"mmmm-yyyy") &amp; " Archive"</x:f>
      </x:c>
      <x:c r="H7" s="127" t="s">
        <x:v>1222</x:v>
      </x:c>
    </x:row>
    <x:row r="8" spans="1:17" x14ac:dyDescent="0.2">
      <x:c r="C8" s="126" t="s">
        <x:v>218</x:v>
      </x:c>
    </x:row>
    <x:row r="10" spans="1:17" x14ac:dyDescent="0.2">
      <x:c r="M10" s="17"/>
    </x:row>
    <x:row r="11" spans="1:17" x14ac:dyDescent="0.2">
      <x:c r="B11" s="0" t="s">
        <x:v>1223</x:v>
      </x:c>
      <x:c r="C11" s="0">
        <x:v>0</x:v>
      </x:c>
      <x:c r="D11" s="0">
        <x:v>0</x:v>
      </x:c>
      <x:c r="E11" s="0">
        <x:v>0</x:v>
      </x:c>
      <x:c r="F11" s="0">
        <x:v>0</x:v>
      </x:c>
      <x:c r="G11" s="0">
        <x:v>0</x:v>
      </x:c>
    </x:row>
    <x:row r="12" spans="1:17" x14ac:dyDescent="0.2">
      <x:c r="B12" s="0" t="s">
        <x:v>1224</x:v>
      </x:c>
      <x:c r="C12" s="16">
        <x:v>3974532166</x:v>
      </x:c>
      <x:c r="D12" s="16">
        <x:v>3888368936</x:v>
      </x:c>
      <x:c r="E12" s="16">
        <x:v>3961259895</x:v>
      </x:c>
      <x:c r="F12" s="16">
        <x:v>3907179624</x:v>
      </x:c>
      <x:c r="G12" s="16">
        <x:v>4317209754</x:v>
      </x:c>
    </x:row>
    <x:row r="13" spans="1:17" x14ac:dyDescent="0.2">
      <x:c r="B13" s="0" t="s">
        <x:v>1225</x:v>
      </x:c>
      <x:c r="C13" s="16">
        <x:v>1536112343</x:v>
      </x:c>
      <x:c r="D13" s="16">
        <x:v>1744750351</x:v>
      </x:c>
      <x:c r="E13" s="16">
        <x:v>1727894806</x:v>
      </x:c>
      <x:c r="F13" s="16">
        <x:v>2148343134</x:v>
      </x:c>
      <x:c r="G13" s="16">
        <x:v>2878770365</x:v>
      </x:c>
    </x:row>
    <x:row r="14" spans="1:17" x14ac:dyDescent="0.2">
      <x:c r="B14" s="0" t="s">
        <x:v>1226</x:v>
      </x:c>
      <x:c r="C14" s="16">
        <x:v>16415098767</x:v>
      </x:c>
      <x:c r="D14" s="16">
        <x:v>16562170846</x:v>
      </x:c>
      <x:c r="E14" s="16">
        <x:v>16702928155</x:v>
      </x:c>
      <x:c r="F14" s="16">
        <x:v>16977147233</x:v>
      </x:c>
      <x:c r="G14" s="16">
        <x:v>17232568590</x:v>
      </x:c>
    </x:row>
    <x:row r="15" spans="1:17" x14ac:dyDescent="0.2">
      <x:c r="B15" s="0" t="s">
        <x:v>1227</x:v>
      </x:c>
      <x:c r="C15" s="16">
        <x:v>5087477889</x:v>
      </x:c>
      <x:c r="D15" s="16">
        <x:v>5113377774</x:v>
      </x:c>
      <x:c r="E15" s="16">
        <x:v>5229555535</x:v>
      </x:c>
      <x:c r="F15" s="16">
        <x:v>5369690197</x:v>
      </x:c>
      <x:c r="G15" s="16">
        <x:v>5467540949</x:v>
      </x:c>
    </x:row>
    <x:row r="16" spans="1:17" x14ac:dyDescent="0.2">
      <x:c r="B16" s="0" t="s">
        <x:v>1228</x:v>
      </x:c>
      <x:c r="C16" s="16">
        <x:v>0</x:v>
      </x:c>
      <x:c r="D16" s="16">
        <x:v>0</x:v>
      </x:c>
      <x:c r="E16" s="16">
        <x:v>0</x:v>
      </x:c>
      <x:c r="F16" s="16">
        <x:v>0</x:v>
      </x:c>
      <x:c r="G16" s="16">
        <x:v>0</x:v>
      </x:c>
    </x:row>
    <x:row r="17" spans="1:17" x14ac:dyDescent="0.2">
      <x:c r="B17" s="0" t="s">
        <x:v>1229</x:v>
      </x:c>
      <x:c r="C17" s="16">
        <x:v>3058411237</x:v>
      </x:c>
      <x:c r="D17" s="16">
        <x:v>3158025704</x:v>
      </x:c>
      <x:c r="E17" s="16">
        <x:v>3224075218</x:v>
      </x:c>
      <x:c r="F17" s="16">
        <x:v>3350081158</x:v>
      </x:c>
      <x:c r="G17" s="16">
        <x:v>3302703194</x:v>
      </x:c>
    </x:row>
    <x:row r="18" spans="1:17" x14ac:dyDescent="0.2">
      <x:c r="B18" s="0" t="s">
        <x:v>1230</x:v>
      </x:c>
      <x:c r="C18" s="16">
        <x:v>923008348</x:v>
      </x:c>
      <x:c r="D18" s="16">
        <x:v>939002787</x:v>
      </x:c>
      <x:c r="E18" s="16">
        <x:v>985144862</x:v>
      </x:c>
      <x:c r="F18" s="16">
        <x:v>1009630752</x:v>
      </x:c>
      <x:c r="G18" s="16">
        <x:v>1080360438</x:v>
      </x:c>
    </x:row>
    <x:row r="19" spans="1:17" x14ac:dyDescent="0.2">
      <x:c r="B19" s="0" t="s">
        <x:v>1231</x:v>
      </x:c>
      <x:c r="C19" s="16">
        <x:v>27644118196</x:v>
      </x:c>
      <x:c r="D19" s="16">
        <x:v>28327863106</x:v>
      </x:c>
      <x:c r="E19" s="16">
        <x:v>29020235834</x:v>
      </x:c>
      <x:c r="F19" s="16">
        <x:v>27515814368</x:v>
      </x:c>
      <x:c r="G19" s="16">
        <x:v>32144645619</x:v>
      </x:c>
    </x:row>
    <x:row r="20" spans="1:17" x14ac:dyDescent="0.2">
      <x:c r="B20" s="0" t="s">
        <x:v>1232</x:v>
      </x:c>
      <x:c r="C20" s="16">
        <x:v>0</x:v>
      </x:c>
      <x:c r="D20" s="16">
        <x:v>0</x:v>
      </x:c>
      <x:c r="E20" s="16">
        <x:v>0</x:v>
      </x:c>
      <x:c r="F20" s="16">
        <x:v>0</x:v>
      </x:c>
      <x:c r="G20" s="16">
        <x:v>0</x:v>
      </x:c>
    </x:row>
    <x:row r="21" spans="1:17" x14ac:dyDescent="0.2">
      <x:c r="B21" s="0" t="s">
        <x:v>1233</x:v>
      </x:c>
      <x:c r="C21" s="16">
        <x:v>0</x:v>
      </x:c>
      <x:c r="D21" s="16">
        <x:v>0</x:v>
      </x:c>
      <x:c r="E21" s="16">
        <x:v>0</x:v>
      </x:c>
      <x:c r="F21" s="16">
        <x:v>0</x:v>
      </x:c>
      <x:c r="G21" s="16">
        <x:v>0</x:v>
      </x:c>
    </x:row>
    <x:row r="22" spans="1:17" x14ac:dyDescent="0.2">
      <x:c r="B22" s="0" t="s">
        <x:v>1234</x:v>
      </x:c>
      <x:c r="C22" s="16">
        <x:v>1057394103</x:v>
      </x:c>
      <x:c r="D22" s="16">
        <x:v>1235403106</x:v>
      </x:c>
      <x:c r="E22" s="16">
        <x:v>1263446773</x:v>
      </x:c>
      <x:c r="F22" s="16">
        <x:v>1413972919</x:v>
      </x:c>
      <x:c r="G22" s="16">
        <x:v>1853202431</x:v>
      </x:c>
    </x:row>
    <x:row r="23" spans="1:17" x14ac:dyDescent="0.2">
      <x:c r="B23" s="0" t="s">
        <x:v>1235</x:v>
      </x:c>
      <x:c r="C23" s="16">
        <x:v>0</x:v>
      </x:c>
      <x:c r="D23" s="16">
        <x:v>0</x:v>
      </x:c>
      <x:c r="E23" s="16">
        <x:v>0</x:v>
      </x:c>
      <x:c r="F23" s="16">
        <x:v>0</x:v>
      </x:c>
      <x:c r="G23" s="16">
        <x:v>0</x:v>
      </x:c>
    </x:row>
    <x:row r="24" spans="1:17" x14ac:dyDescent="0.2">
      <x:c r="B24" s="0" t="s">
        <x:v>1236</x:v>
      </x:c>
      <x:c r="C24" s="16">
        <x:v>1214109893440</x:v>
      </x:c>
      <x:c r="D24" s="16">
        <x:v>1221082861022</x:v>
      </x:c>
      <x:c r="E24" s="16">
        <x:v>1231074754404</x:v>
      </x:c>
      <x:c r="F24" s="16">
        <x:v>1263165485417</x:v>
      </x:c>
      <x:c r="G24" s="16">
        <x:v>1299189016535</x:v>
      </x:c>
    </x:row>
    <x:row r="25" spans="1:17" x14ac:dyDescent="0.2">
      <x:c r="B25" s="0" t="s">
        <x:v>1237</x:v>
      </x:c>
      <x:c r="C25" s="16">
        <x:v>27623030157</x:v>
      </x:c>
      <x:c r="D25" s="16">
        <x:v>21855858101</x:v>
      </x:c>
      <x:c r="E25" s="16">
        <x:v>25761176477</x:v>
      </x:c>
      <x:c r="F25" s="16">
        <x:v>36697600955</x:v>
      </x:c>
      <x:c r="G25" s="16">
        <x:v>34387944792</x:v>
      </x:c>
    </x:row>
    <x:row r="26" spans="1:17" x14ac:dyDescent="0.2">
      <x:c r="B26" s="0" t="s">
        <x:v>1238</x:v>
      </x:c>
      <x:c r="C26" s="16">
        <x:v>7790987129</x:v>
      </x:c>
      <x:c r="D26" s="16">
        <x:v>11587115239</x:v>
      </x:c>
      <x:c r="E26" s="16">
        <x:v>5468987186</x:v>
      </x:c>
      <x:c r="F26" s="16">
        <x:v>3952323107</x:v>
      </x:c>
      <x:c r="G26" s="16">
        <x:v>6034627823</x:v>
      </x:c>
    </x:row>
    <x:row r="27" spans="1:17" x14ac:dyDescent="0.2">
      <x:c r="B27" s="0" t="s">
        <x:v>1239</x:v>
      </x:c>
      <x:c r="C27" s="16">
        <x:v>119702043449</x:v>
      </x:c>
      <x:c r="D27" s="16">
        <x:v>137225569977</x:v>
      </x:c>
      <x:c r="E27" s="16">
        <x:v>144551135397</x:v>
      </x:c>
      <x:c r="F27" s="16">
        <x:v>131300279676</x:v>
      </x:c>
      <x:c r="G27" s="16">
        <x:v>153787251926</x:v>
      </x:c>
    </x:row>
    <x:row r="28" spans="1:17" x14ac:dyDescent="0.2">
      <x:c r="B28" s="0" t="s">
        <x:v>1240</x:v>
      </x:c>
      <x:c r="C28" s="16">
        <x:v>1210799972495</x:v>
      </x:c>
      <x:c r="D28" s="16">
        <x:v>1218884367137</x:v>
      </x:c>
      <x:c r="E28" s="16">
        <x:v>1229074119158</x:v>
      </x:c>
      <x:c r="F28" s="16">
        <x:v>1260044950951</x:v>
      </x:c>
      <x:c r="G28" s="16">
        <x:v>1293950829415</x:v>
      </x:c>
    </x:row>
    <x:row r="29" spans="1:17" x14ac:dyDescent="0.2">
      <x:c r="B29" s="0" t="s">
        <x:v>1241</x:v>
      </x:c>
      <x:c r="C29" s="16">
        <x:v>0</x:v>
      </x:c>
      <x:c r="D29" s="16">
        <x:v>0</x:v>
      </x:c>
      <x:c r="E29" s="16">
        <x:v>0</x:v>
      </x:c>
      <x:c r="F29" s="16">
        <x:v>0</x:v>
      </x:c>
      <x:c r="G29" s="16">
        <x:v>0</x:v>
      </x:c>
    </x:row>
    <x:row r="30" spans="1:17" x14ac:dyDescent="0.2">
      <x:c r="B30" s="0" t="s">
        <x:v>1242</x:v>
      </x:c>
      <x:c r="C30" s="16">
        <x:v>0</x:v>
      </x:c>
      <x:c r="D30" s="16">
        <x:v>0</x:v>
      </x:c>
      <x:c r="E30" s="16">
        <x:v>0</x:v>
      </x:c>
      <x:c r="F30" s="16">
        <x:v>0</x:v>
      </x:c>
      <x:c r="G30" s="16">
        <x:v>0</x:v>
      </x:c>
    </x:row>
    <x:row r="31" spans="1:17" x14ac:dyDescent="0.2">
      <x:c r="B31" s="0" t="s">
        <x:v>1243</x:v>
      </x:c>
      <x:c r="C31" s="16">
        <x:v>1021333483316</x:v>
      </x:c>
      <x:c r="D31" s="16">
        <x:v>1023456269272</x:v>
      </x:c>
      <x:c r="E31" s="16">
        <x:v>1030040836466</x:v>
      </x:c>
      <x:c r="F31" s="16">
        <x:v>1059383637048</x:v>
      </x:c>
      <x:c r="G31" s="16">
        <x:v>1097062291176</x:v>
      </x:c>
    </x:row>
    <x:row r="32" spans="1:17" x14ac:dyDescent="0.2">
      <x:c r="B32" s="0" t="s">
        <x:v>1244</x:v>
      </x:c>
      <x:c r="C32" s="16">
        <x:v>954442265455</x:v>
      </x:c>
      <x:c r="D32" s="16">
        <x:v>957731582785</x:v>
      </x:c>
      <x:c r="E32" s="16">
        <x:v>963704468863</x:v>
      </x:c>
      <x:c r="F32" s="16">
        <x:v>990445244605</x:v>
      </x:c>
      <x:c r="G32" s="16">
        <x:v>1024947055237</x:v>
      </x:c>
    </x:row>
    <x:row r="33" spans="1:17" x14ac:dyDescent="0.2">
      <x:c r="B33" s="0" t="s">
        <x:v>1245</x:v>
      </x:c>
      <x:c r="C33" s="16">
        <x:v>51295702946</x:v>
      </x:c>
      <x:c r="D33" s="16">
        <x:v>50818459846</x:v>
      </x:c>
      <x:c r="E33" s="16">
        <x:v>51216870357</x:v>
      </x:c>
      <x:c r="F33" s="16">
        <x:v>54346709164</x:v>
      </x:c>
      <x:c r="G33" s="16">
        <x:v>58050652492</x:v>
      </x:c>
    </x:row>
    <x:row r="34" spans="1:17" x14ac:dyDescent="0.2">
      <x:c r="B34" s="0" t="s">
        <x:v>1246</x:v>
      </x:c>
      <x:c r="C34" s="16">
        <x:v>15595514634</x:v>
      </x:c>
      <x:c r="D34" s="16">
        <x:v>14906226391</x:v>
      </x:c>
      <x:c r="E34" s="16">
        <x:v>15119497045</x:v>
      </x:c>
      <x:c r="F34" s="16">
        <x:v>14591683080</x:v>
      </x:c>
      <x:c r="G34" s="16">
        <x:v>14064583252</x:v>
      </x:c>
    </x:row>
    <x:row r="35" spans="1:17" x14ac:dyDescent="0.2">
      <x:c r="B35" s="0" t="s">
        <x:v>1247</x:v>
      </x:c>
      <x:c r="C35" s="16">
        <x:v>1214109893440</x:v>
      </x:c>
      <x:c r="D35" s="16">
        <x:v>1221082861022</x:v>
      </x:c>
      <x:c r="E35" s="16">
        <x:v>1231074754404</x:v>
      </x:c>
      <x:c r="F35" s="16">
        <x:v>1263165485417</x:v>
      </x:c>
      <x:c r="G35" s="16">
        <x:v>1299189016535</x:v>
      </x:c>
    </x:row>
    <x:row r="36" spans="1:17" x14ac:dyDescent="0.2">
      <x:c r="B36" s="0" t="s">
        <x:v>1248</x:v>
      </x:c>
      <x:c r="C36" s="16">
        <x:v>1033005056778</x:v>
      </x:c>
      <x:c r="D36" s="16">
        <x:v>1034898007664</x:v>
      </x:c>
      <x:c r="E36" s="16">
        <x:v>1041377327102</x:v>
      </x:c>
      <x:c r="F36" s="16">
        <x:v>1070897507909</x:v>
      </x:c>
      <x:c r="G36" s="16">
        <x:v>1108035569216</x:v>
      </x:c>
    </x:row>
    <x:row r="37" spans="1:17" x14ac:dyDescent="0.2">
      <x:c r="B37" s="0" t="s">
        <x:v>1249</x:v>
      </x:c>
      <x:c r="C37" s="16">
        <x:v>959977091649</x:v>
      </x:c>
      <x:c r="D37" s="16">
        <x:v>963230078197</x:v>
      </x:c>
      <x:c r="E37" s="16">
        <x:v>969046043921</x:v>
      </x:c>
      <x:c r="F37" s="16">
        <x:v>996247013820</x:v>
      </x:c>
      <x:c r="G37" s="16">
        <x:v>1030598661415</x:v>
      </x:c>
    </x:row>
    <x:row r="38" spans="1:17" x14ac:dyDescent="0.2">
      <x:c r="B38" s="0" t="s">
        <x:v>1250</x:v>
      </x:c>
      <x:c r="C38" s="16">
        <x:v>55869934898</x:v>
      </x:c>
      <x:c r="D38" s="16">
        <x:v>55355750317</x:v>
      </x:c>
      <x:c r="E38" s="16">
        <x:v>56007192585</x:v>
      </x:c>
      <x:c r="F38" s="16">
        <x:v>59060241055</x:v>
      </x:c>
      <x:c r="G38" s="16">
        <x:v>62455995326</x:v>
      </x:c>
    </x:row>
    <x:row r="39" spans="1:17" x14ac:dyDescent="0.2">
      <x:c r="B39" s="0" t="s">
        <x:v>1251</x:v>
      </x:c>
      <x:c r="C39" s="16">
        <x:v>17158029948</x:v>
      </x:c>
      <x:c r="D39" s="16">
        <x:v>16312178900</x:v>
      </x:c>
      <x:c r="E39" s="16">
        <x:v>16324090381</x:v>
      </x:c>
      <x:c r="F39" s="16">
        <x:v>15590252834</x:v>
      </x:c>
      <x:c r="G39" s="16">
        <x:v>14980912281</x:v>
      </x:c>
    </x:row>
    <x:row r="40" spans="1:17" x14ac:dyDescent="0.2">
      <x:c r="B40" s="0" t="s">
        <x:v>1252</x:v>
      </x:c>
      <x:c r="C40" s="16">
        <x:v>9674306859</x:v>
      </x:c>
      <x:c r="D40" s="16">
        <x:v>7496960507</x:v>
      </x:c>
      <x:c r="E40" s="16">
        <x:v>7649092751</x:v>
      </x:c>
      <x:c r="F40" s="16">
        <x:v>10323102052</x:v>
      </x:c>
      <x:c r="G40" s="16">
        <x:v>10357164772</x:v>
      </x:c>
    </x:row>
    <x:row r="41" spans="1:17" x14ac:dyDescent="0.2">
      <x:c r="B41" s="0" t="s">
        <x:v>1253</x:v>
      </x:c>
      <x:c r="C41" s="16">
        <x:v>0</x:v>
      </x:c>
      <x:c r="D41" s="16">
        <x:v>0</x:v>
      </x:c>
      <x:c r="E41" s="16">
        <x:v>0</x:v>
      </x:c>
      <x:c r="F41" s="16">
        <x:v>0</x:v>
      </x:c>
      <x:c r="G41" s="16">
        <x:v>0</x:v>
      </x:c>
    </x:row>
    <x:row r="42" spans="1:17" x14ac:dyDescent="0.2">
      <x:c r="B42" s="0" t="s">
        <x:v>1254</x:v>
      </x:c>
      <x:c r="C42" s="16">
        <x:v>841305707</x:v>
      </x:c>
      <x:c r="D42" s="16">
        <x:v>842627885</x:v>
      </x:c>
      <x:c r="E42" s="16">
        <x:v>859625058</x:v>
      </x:c>
      <x:c r="F42" s="16">
        <x:v>977433731</x:v>
      </x:c>
      <x:c r="G42" s="16">
        <x:v>847710667</x:v>
      </x:c>
    </x:row>
    <x:row r="43" spans="1:17" x14ac:dyDescent="0.2">
      <x:c r="B43" s="0" t="s">
        <x:v>1255</x:v>
      </x:c>
      <x:c r="C43" s="16">
        <x:v>2587053825</x:v>
      </x:c>
      <x:c r="D43" s="16">
        <x:v>2605762397</x:v>
      </x:c>
      <x:c r="E43" s="16">
        <x:v>2674965003</x:v>
      </x:c>
      <x:c r="F43" s="16">
        <x:v>3038017518</x:v>
      </x:c>
      <x:c r="G43" s="16">
        <x:v>2582596906</x:v>
      </x:c>
    </x:row>
    <x:row r="44" spans="1:17" x14ac:dyDescent="0.2">
      <x:c r="B44" s="0" t="s">
        <x:v>1256</x:v>
      </x:c>
      <x:c r="C44" s="16">
        <x:v>34587651</x:v>
      </x:c>
      <x:c r="D44" s="16">
        <x:v>30176901</x:v>
      </x:c>
      <x:c r="E44" s="16">
        <x:v>34620842</x:v>
      </x:c>
      <x:c r="F44" s="16">
        <x:v>33357957</x:v>
      </x:c>
      <x:c r="G44" s="16">
        <x:v>35259391</x:v>
      </x:c>
    </x:row>
    <x:row r="45" spans="1:17" x14ac:dyDescent="0.2">
      <x:c r="B45" s="0" t="s">
        <x:v>1257</x:v>
      </x:c>
      <x:c r="C45" s="16">
        <x:v>0</x:v>
      </x:c>
      <x:c r="D45" s="16">
        <x:v>0</x:v>
      </x:c>
      <x:c r="E45" s="16">
        <x:v>0</x:v>
      </x:c>
      <x:c r="F45" s="16">
        <x:v>0</x:v>
      </x:c>
      <x:c r="G45" s="16">
        <x:v>0</x:v>
      </x:c>
    </x:row>
    <x:row r="46" spans="1:17" x14ac:dyDescent="0.2">
      <x:c r="B46" s="0" t="s">
        <x:v>1258</x:v>
      </x:c>
      <x:c r="C46" s="16">
        <x:v>0</x:v>
      </x:c>
      <x:c r="D46" s="16">
        <x:v>0</x:v>
      </x:c>
      <x:c r="E46" s="16">
        <x:v>0</x:v>
      </x:c>
      <x:c r="F46" s="16">
        <x:v>0</x:v>
      </x:c>
      <x:c r="G46" s="16">
        <x:v>0</x:v>
      </x:c>
    </x:row>
    <x:row r="47" spans="1:17" x14ac:dyDescent="0.2">
      <x:c r="B47" s="0" t="s">
        <x:v>1259</x:v>
      </x:c>
      <x:c r="C47" s="16">
        <x:v>0</x:v>
      </x:c>
      <x:c r="D47" s="16">
        <x:v>0</x:v>
      </x:c>
      <x:c r="E47" s="16">
        <x:v>0</x:v>
      </x:c>
      <x:c r="F47" s="16">
        <x:v>0</x:v>
      </x:c>
      <x:c r="G47" s="16">
        <x:v>0</x:v>
      </x:c>
    </x:row>
    <x:row r="48" spans="1:17" x14ac:dyDescent="0.2">
      <x:c r="B48" s="0" t="s">
        <x:v>1260</x:v>
      </x:c>
      <x:c r="C48" s="16">
        <x:v>0</x:v>
      </x:c>
      <x:c r="D48" s="16">
        <x:v>0</x:v>
      </x:c>
      <x:c r="E48" s="16">
        <x:v>0</x:v>
      </x:c>
      <x:c r="F48" s="16">
        <x:v>0</x:v>
      </x:c>
      <x:c r="G48" s="16">
        <x:v>0</x:v>
      </x:c>
    </x:row>
    <x:row r="49" spans="1:17" x14ac:dyDescent="0.2">
      <x:c r="B49" s="0" t="s">
        <x:v>1261</x:v>
      </x:c>
      <x:c r="C49" s="16">
        <x:v>0</x:v>
      </x:c>
      <x:c r="D49" s="16">
        <x:v>0</x:v>
      </x:c>
      <x:c r="E49" s="16">
        <x:v>0</x:v>
      </x:c>
      <x:c r="F49" s="16">
        <x:v>0</x:v>
      </x:c>
      <x:c r="G49" s="16">
        <x:v>0</x:v>
      </x:c>
    </x:row>
    <x:row r="50" spans="1:17" x14ac:dyDescent="0.2">
      <x:c r="B50" s="0" t="s">
        <x:v>1262</x:v>
      </x:c>
      <x:c r="C50" s="16">
        <x:v>0</x:v>
      </x:c>
      <x:c r="D50" s="16">
        <x:v>0</x:v>
      </x:c>
      <x:c r="E50" s="16">
        <x:v>0</x:v>
      </x:c>
      <x:c r="F50" s="16">
        <x:v>0</x:v>
      </x:c>
      <x:c r="G50" s="16">
        <x:v>0</x:v>
      </x:c>
    </x:row>
    <x:row r="51" spans="1:17" x14ac:dyDescent="0.2">
      <x:c r="B51" s="0" t="s">
        <x:v>1263</x:v>
      </x:c>
      <x:c r="C51" s="16">
        <x:v>0</x:v>
      </x:c>
      <x:c r="D51" s="16">
        <x:v>0</x:v>
      </x:c>
      <x:c r="E51" s="16">
        <x:v>0</x:v>
      </x:c>
      <x:c r="F51" s="16">
        <x:v>0</x:v>
      </x:c>
      <x:c r="G51" s="16">
        <x:v>0</x:v>
      </x:c>
    </x:row>
    <x:row r="52" spans="1:17" x14ac:dyDescent="0.2">
      <x:c r="B52" s="0" t="s">
        <x:v>1264</x:v>
      </x:c>
      <x:c r="C52" s="16">
        <x:v>0</x:v>
      </x:c>
      <x:c r="D52" s="16">
        <x:v>0</x:v>
      </x:c>
      <x:c r="E52" s="16">
        <x:v>0</x:v>
      </x:c>
      <x:c r="F52" s="16">
        <x:v>0</x:v>
      </x:c>
      <x:c r="G52" s="16">
        <x:v>0</x:v>
      </x:c>
    </x:row>
    <x:row r="53" spans="1:17" x14ac:dyDescent="0.2">
      <x:c r="B53" s="0" t="s">
        <x:v>1265</x:v>
      </x:c>
      <x:c r="C53" s="16">
        <x:v>0</x:v>
      </x:c>
      <x:c r="D53" s="16">
        <x:v>0</x:v>
      </x:c>
      <x:c r="E53" s="16">
        <x:v>0</x:v>
      </x:c>
      <x:c r="F53" s="16">
        <x:v>0</x:v>
      </x:c>
      <x:c r="G53" s="16">
        <x:v>0</x:v>
      </x:c>
    </x:row>
    <x:row r="54" spans="1:17" x14ac:dyDescent="0.2">
      <x:c r="B54" s="0" t="s">
        <x:v>1266</x:v>
      </x:c>
      <x:c r="C54" s="16">
        <x:v>0</x:v>
      </x:c>
      <x:c r="D54" s="16">
        <x:v>0</x:v>
      </x:c>
      <x:c r="E54" s="16">
        <x:v>0</x:v>
      </x:c>
      <x:c r="F54" s="16">
        <x:v>0</x:v>
      </x:c>
      <x:c r="G54" s="16">
        <x:v>0</x:v>
      </x:c>
    </x:row>
    <x:row r="55" spans="1:17" x14ac:dyDescent="0.2">
      <x:c r="B55" s="0" t="s">
        <x:v>1267</x:v>
      </x:c>
      <x:c r="C55" s="16">
        <x:v>0</x:v>
      </x:c>
      <x:c r="D55" s="16">
        <x:v>0</x:v>
      </x:c>
      <x:c r="E55" s="16">
        <x:v>0</x:v>
      </x:c>
      <x:c r="F55" s="16">
        <x:v>0</x:v>
      </x:c>
      <x:c r="G55" s="16">
        <x:v>0</x:v>
      </x:c>
    </x:row>
    <x:row r="56" spans="1:17" x14ac:dyDescent="0.2">
      <x:c r="B56" s="0" t="s">
        <x:v>1268</x:v>
      </x:c>
      <x:c r="C56" s="16">
        <x:v>0</x:v>
      </x:c>
      <x:c r="D56" s="16">
        <x:v>0</x:v>
      </x:c>
      <x:c r="E56" s="16">
        <x:v>0</x:v>
      </x:c>
      <x:c r="F56" s="16">
        <x:v>0</x:v>
      </x:c>
      <x:c r="G56" s="16">
        <x:v>0</x:v>
      </x:c>
    </x:row>
    <x:row r="57" spans="1:17" x14ac:dyDescent="0.2">
      <x:c r="B57" s="0" t="s">
        <x:v>1269</x:v>
      </x:c>
      <x:c r="C57" s="16">
        <x:v>0</x:v>
      </x:c>
      <x:c r="D57" s="16">
        <x:v>0</x:v>
      </x:c>
      <x:c r="E57" s="16">
        <x:v>0</x:v>
      </x:c>
      <x:c r="F57" s="16">
        <x:v>0</x:v>
      </x:c>
      <x:c r="G57" s="16">
        <x:v>0</x:v>
      </x:c>
    </x:row>
    <x:row r="58" spans="1:17" x14ac:dyDescent="0.2">
      <x:c r="B58" s="0" t="s">
        <x:v>1270</x:v>
      </x:c>
      <x:c r="C58" s="16">
        <x:v>0</x:v>
      </x:c>
      <x:c r="D58" s="16">
        <x:v>0</x:v>
      </x:c>
      <x:c r="E58" s="16">
        <x:v>0</x:v>
      </x:c>
      <x:c r="F58" s="16">
        <x:v>0</x:v>
      </x:c>
      <x:c r="G58" s="16">
        <x:v>0</x:v>
      </x:c>
    </x:row>
    <x:row r="59" spans="1:17" x14ac:dyDescent="0.2">
      <x:c r="B59" s="0" t="s">
        <x:v>1271</x:v>
      </x:c>
      <x:c r="C59" s="16">
        <x:v>37701489</x:v>
      </x:c>
      <x:c r="D59" s="16">
        <x:v>26778268</x:v>
      </x:c>
      <x:c r="E59" s="16">
        <x:v>30721352</x:v>
      </x:c>
      <x:c r="F59" s="16">
        <x:v>38120949</x:v>
      </x:c>
      <x:c r="G59" s="16">
        <x:v>35284350</x:v>
      </x:c>
    </x:row>
    <x:row r="60" spans="1:17" x14ac:dyDescent="0.2">
      <x:c r="B60" s="0" t="s">
        <x:v>1272</x:v>
      </x:c>
      <x:c r="C60" s="16">
        <x:v>0</x:v>
      </x:c>
      <x:c r="D60" s="16">
        <x:v>0</x:v>
      </x:c>
      <x:c r="E60" s="16">
        <x:v>0</x:v>
      </x:c>
      <x:c r="F60" s="16">
        <x:v>0</x:v>
      </x:c>
      <x:c r="G60" s="16">
        <x:v>0</x:v>
      </x:c>
    </x:row>
    <x:row r="61" spans="1:17" x14ac:dyDescent="0.2">
      <x:c r="B61" s="0" t="s">
        <x:v>1273</x:v>
      </x:c>
      <x:c r="C61" s="16">
        <x:v>0</x:v>
      </x:c>
      <x:c r="D61" s="16">
        <x:v>0</x:v>
      </x:c>
      <x:c r="E61" s="16">
        <x:v>0</x:v>
      </x:c>
      <x:c r="F61" s="16">
        <x:v>0</x:v>
      </x:c>
      <x:c r="G61" s="16">
        <x:v>0</x:v>
      </x:c>
    </x:row>
    <x:row r="62" spans="1:17" x14ac:dyDescent="0.2">
      <x:c r="B62" s="0" t="s">
        <x:v>1274</x:v>
      </x:c>
      <x:c r="C62" s="16">
        <x:v>0</x:v>
      </x:c>
      <x:c r="D62" s="16">
        <x:v>0</x:v>
      </x:c>
      <x:c r="E62" s="16">
        <x:v>0</x:v>
      </x:c>
      <x:c r="F62" s="16">
        <x:v>0</x:v>
      </x:c>
      <x:c r="G62" s="16">
        <x:v>0</x:v>
      </x:c>
    </x:row>
    <x:row r="63" spans="1:17" x14ac:dyDescent="0.2">
      <x:c r="B63" s="0" t="s">
        <x:v>1275</x:v>
      </x:c>
      <x:c r="C63" s="16">
        <x:v>0</x:v>
      </x:c>
      <x:c r="D63" s="16">
        <x:v>0</x:v>
      </x:c>
      <x:c r="E63" s="16">
        <x:v>0</x:v>
      </x:c>
      <x:c r="F63" s="16">
        <x:v>0</x:v>
      </x:c>
      <x:c r="G63" s="16">
        <x:v>0</x:v>
      </x:c>
    </x:row>
    <x:row r="64" spans="1:17" x14ac:dyDescent="0.2">
      <x:c r="B64" s="0" t="s">
        <x:v>1276</x:v>
      </x:c>
      <x:c r="C64" s="16">
        <x:v>0</x:v>
      </x:c>
      <x:c r="D64" s="16">
        <x:v>0</x:v>
      </x:c>
      <x:c r="E64" s="16">
        <x:v>0</x:v>
      </x:c>
      <x:c r="F64" s="16">
        <x:v>0</x:v>
      </x:c>
      <x:c r="G64" s="16">
        <x:v>0</x:v>
      </x:c>
    </x:row>
    <x:row r="65" spans="1:17" x14ac:dyDescent="0.2">
      <x:c r="B65" s="0" t="s">
        <x:v>1277</x:v>
      </x:c>
      <x:c r="C65" s="16">
        <x:v>3420683873</x:v>
      </x:c>
      <x:c r="D65" s="16">
        <x:v>3500149567</x:v>
      </x:c>
      <x:c r="E65" s="16">
        <x:v>3759393250</x:v>
      </x:c>
      <x:c r="F65" s="16">
        <x:v>4188282913</x:v>
      </x:c>
      <x:c r="G65" s="16">
        <x:v>3517200159</x:v>
      </x:c>
    </x:row>
    <x:row r="66" spans="1:17" x14ac:dyDescent="0.2">
      <x:c r="B66" s="0" t="s">
        <x:v>1278</x:v>
      </x:c>
      <x:c r="C66" s="16">
        <x:v>0</x:v>
      </x:c>
      <x:c r="D66" s="16">
        <x:v>0</x:v>
      </x:c>
      <x:c r="E66" s="16">
        <x:v>0</x:v>
      </x:c>
      <x:c r="F66" s="16">
        <x:v>0</x:v>
      </x:c>
      <x:c r="G66" s="16">
        <x:v>0</x:v>
      </x:c>
    </x:row>
    <x:row r="67" spans="1:17" x14ac:dyDescent="0.2">
      <x:c r="B67" s="0" t="s">
        <x:v>1279</x:v>
      </x:c>
      <x:c r="C67" s="16">
        <x:v>181100822</x:v>
      </x:c>
      <x:c r="D67" s="16">
        <x:v>178602057</x:v>
      </x:c>
      <x:c r="E67" s="16">
        <x:v>200115777</x:v>
      </x:c>
      <x:c r="F67" s="16">
        <x:v>218700922</x:v>
      </x:c>
      <x:c r="G67" s="16">
        <x:v>187712708</x:v>
      </x:c>
    </x:row>
    <x:row r="68" spans="1:17" x14ac:dyDescent="0.2">
      <x:c r="B68" s="0" t="s">
        <x:v>1280</x:v>
      </x:c>
      <x:c r="C68" s="16">
        <x:v>705256972</x:v>
      </x:c>
      <x:c r="D68" s="16">
        <x:v>671746703</x:v>
      </x:c>
      <x:c r="E68" s="16">
        <x:v>757376074</x:v>
      </x:c>
      <x:c r="F68" s="16">
        <x:v>836924157</x:v>
      </x:c>
      <x:c r="G68" s="16">
        <x:v>727352667</x:v>
      </x:c>
    </x:row>
    <x:row r="69" spans="1:17" x14ac:dyDescent="0.2">
      <x:c r="B69" s="0" t="s">
        <x:v>1281</x:v>
      </x:c>
      <x:c r="C69" s="16">
        <x:v>4950376</x:v>
      </x:c>
      <x:c r="D69" s="16">
        <x:v>5329455</x:v>
      </x:c>
      <x:c r="E69" s="16">
        <x:v>6650103</x:v>
      </x:c>
      <x:c r="F69" s="16">
        <x:v>6468266</x:v>
      </x:c>
      <x:c r="G69" s="16">
        <x:v>6070586</x:v>
      </x:c>
    </x:row>
    <x:row r="70" spans="1:17" x14ac:dyDescent="0.2">
      <x:c r="B70" s="0" t="s">
        <x:v>1282</x:v>
      </x:c>
      <x:c r="C70" s="16">
        <x:v>0</x:v>
      </x:c>
      <x:c r="D70" s="16">
        <x:v>0</x:v>
      </x:c>
      <x:c r="E70" s="16">
        <x:v>0</x:v>
      </x:c>
      <x:c r="F70" s="16">
        <x:v>0</x:v>
      </x:c>
      <x:c r="G70" s="16">
        <x:v>0</x:v>
      </x:c>
    </x:row>
    <x:row r="71" spans="1:17" x14ac:dyDescent="0.2">
      <x:c r="B71" s="0" t="s">
        <x:v>1283</x:v>
      </x:c>
      <x:c r="C71" s="16">
        <x:v>0</x:v>
      </x:c>
      <x:c r="D71" s="16">
        <x:v>0</x:v>
      </x:c>
      <x:c r="E71" s="16">
        <x:v>0</x:v>
      </x:c>
      <x:c r="F71" s="16">
        <x:v>0</x:v>
      </x:c>
      <x:c r="G71" s="16">
        <x:v>0</x:v>
      </x:c>
    </x:row>
    <x:row r="72" spans="1:17" x14ac:dyDescent="0.2">
      <x:c r="B72" s="0" t="s">
        <x:v>1284</x:v>
      </x:c>
      <x:c r="C72" s="16">
        <x:v>0</x:v>
      </x:c>
      <x:c r="D72" s="16">
        <x:v>0</x:v>
      </x:c>
      <x:c r="E72" s="16">
        <x:v>0</x:v>
      </x:c>
      <x:c r="F72" s="16">
        <x:v>0</x:v>
      </x:c>
      <x:c r="G72" s="16">
        <x:v>0</x:v>
      </x:c>
    </x:row>
    <x:row r="73" spans="1:17" x14ac:dyDescent="0.2">
      <x:c r="B73" s="0" t="s">
        <x:v>1285</x:v>
      </x:c>
      <x:c r="C73" s="16">
        <x:v>0</x:v>
      </x:c>
      <x:c r="D73" s="16">
        <x:v>0</x:v>
      </x:c>
      <x:c r="E73" s="16">
        <x:v>0</x:v>
      </x:c>
      <x:c r="F73" s="16">
        <x:v>0</x:v>
      </x:c>
      <x:c r="G73" s="16">
        <x:v>0</x:v>
      </x:c>
    </x:row>
    <x:row r="74" spans="1:17" x14ac:dyDescent="0.2">
      <x:c r="B74" s="0" t="s">
        <x:v>1286</x:v>
      </x:c>
      <x:c r="C74" s="16">
        <x:v>0</x:v>
      </x:c>
      <x:c r="D74" s="16">
        <x:v>0</x:v>
      </x:c>
      <x:c r="E74" s="16">
        <x:v>0</x:v>
      </x:c>
      <x:c r="F74" s="16">
        <x:v>0</x:v>
      </x:c>
      <x:c r="G74" s="16">
        <x:v>0</x:v>
      </x:c>
    </x:row>
    <x:row r="75" spans="1:17" x14ac:dyDescent="0.2">
      <x:c r="B75" s="0" t="s">
        <x:v>1287</x:v>
      </x:c>
      <x:c r="C75" s="16">
        <x:v>0</x:v>
      </x:c>
      <x:c r="D75" s="16">
        <x:v>0</x:v>
      </x:c>
      <x:c r="E75" s="16">
        <x:v>0</x:v>
      </x:c>
      <x:c r="F75" s="16">
        <x:v>0</x:v>
      </x:c>
      <x:c r="G75" s="16">
        <x:v>0</x:v>
      </x:c>
    </x:row>
    <x:row r="76" spans="1:17" x14ac:dyDescent="0.2">
      <x:c r="B76" s="0" t="s">
        <x:v>1288</x:v>
      </x:c>
      <x:c r="C76" s="16">
        <x:v>0</x:v>
      </x:c>
      <x:c r="D76" s="16">
        <x:v>0</x:v>
      </x:c>
      <x:c r="E76" s="16">
        <x:v>0</x:v>
      </x:c>
      <x:c r="F76" s="16">
        <x:v>0</x:v>
      </x:c>
      <x:c r="G76" s="16">
        <x:v>0</x:v>
      </x:c>
    </x:row>
    <x:row r="77" spans="1:17" x14ac:dyDescent="0.2">
      <x:c r="B77" s="0" t="s">
        <x:v>1289</x:v>
      </x:c>
      <x:c r="C77" s="16">
        <x:v>0</x:v>
      </x:c>
      <x:c r="D77" s="16">
        <x:v>0</x:v>
      </x:c>
      <x:c r="E77" s="16">
        <x:v>0</x:v>
      </x:c>
      <x:c r="F77" s="16">
        <x:v>0</x:v>
      </x:c>
      <x:c r="G77" s="16">
        <x:v>0</x:v>
      </x:c>
    </x:row>
    <x:row r="78" spans="1:17" x14ac:dyDescent="0.2">
      <x:c r="B78" s="0" t="s">
        <x:v>1290</x:v>
      </x:c>
      <x:c r="C78" s="16">
        <x:v>0</x:v>
      </x:c>
      <x:c r="D78" s="16">
        <x:v>0</x:v>
      </x:c>
      <x:c r="E78" s="16">
        <x:v>0</x:v>
      </x:c>
      <x:c r="F78" s="16">
        <x:v>0</x:v>
      </x:c>
      <x:c r="G78" s="16">
        <x:v>0</x:v>
      </x:c>
    </x:row>
    <x:row r="79" spans="1:17" x14ac:dyDescent="0.2">
      <x:c r="B79" s="0" t="s">
        <x:v>1291</x:v>
      </x:c>
      <x:c r="C79" s="16">
        <x:v>0</x:v>
      </x:c>
      <x:c r="D79" s="16">
        <x:v>0</x:v>
      </x:c>
      <x:c r="E79" s="16">
        <x:v>0</x:v>
      </x:c>
      <x:c r="F79" s="16">
        <x:v>0</x:v>
      </x:c>
      <x:c r="G79" s="16">
        <x:v>0</x:v>
      </x:c>
    </x:row>
    <x:row r="80" spans="1:17" x14ac:dyDescent="0.2">
      <x:c r="B80" s="0" t="s">
        <x:v>1292</x:v>
      </x:c>
      <x:c r="C80" s="16">
        <x:v>0</x:v>
      </x:c>
      <x:c r="D80" s="16">
        <x:v>0</x:v>
      </x:c>
      <x:c r="E80" s="16">
        <x:v>0</x:v>
      </x:c>
      <x:c r="F80" s="16">
        <x:v>0</x:v>
      </x:c>
      <x:c r="G80" s="16">
        <x:v>0</x:v>
      </x:c>
    </x:row>
    <x:row r="81" spans="1:17" x14ac:dyDescent="0.2">
      <x:c r="B81" s="0" t="s">
        <x:v>1293</x:v>
      </x:c>
      <x:c r="C81" s="16">
        <x:v>0</x:v>
      </x:c>
      <x:c r="D81" s="16">
        <x:v>0</x:v>
      </x:c>
      <x:c r="E81" s="16">
        <x:v>0</x:v>
      </x:c>
      <x:c r="F81" s="16">
        <x:v>0</x:v>
      </x:c>
      <x:c r="G81" s="16">
        <x:v>0</x:v>
      </x:c>
    </x:row>
    <x:row r="82" spans="1:17" x14ac:dyDescent="0.2">
      <x:c r="B82" s="0" t="s">
        <x:v>1294</x:v>
      </x:c>
      <x:c r="C82" s="16">
        <x:v>0</x:v>
      </x:c>
      <x:c r="D82" s="16">
        <x:v>0</x:v>
      </x:c>
      <x:c r="E82" s="16">
        <x:v>0</x:v>
      </x:c>
      <x:c r="F82" s="16">
        <x:v>0</x:v>
      </x:c>
      <x:c r="G82" s="16">
        <x:v>0</x:v>
      </x:c>
    </x:row>
    <x:row r="83" spans="1:17" x14ac:dyDescent="0.2">
      <x:c r="B83" s="0" t="s">
        <x:v>1295</x:v>
      </x:c>
      <x:c r="C83" s="16">
        <x:v>0</x:v>
      </x:c>
      <x:c r="D83" s="16">
        <x:v>0</x:v>
      </x:c>
      <x:c r="E83" s="16">
        <x:v>0</x:v>
      </x:c>
      <x:c r="F83" s="16">
        <x:v>0</x:v>
      </x:c>
      <x:c r="G83" s="16">
        <x:v>0</x:v>
      </x:c>
    </x:row>
    <x:row r="84" spans="1:17" x14ac:dyDescent="0.2">
      <x:c r="B84" s="0" t="s">
        <x:v>1296</x:v>
      </x:c>
      <x:c r="C84" s="16">
        <x:v>26272334</x:v>
      </x:c>
      <x:c r="D84" s="16">
        <x:v>26042644</x:v>
      </x:c>
      <x:c r="E84" s="16">
        <x:v>23584840</x:v>
      </x:c>
      <x:c r="F84" s="16">
        <x:v>28639726</x:v>
      </x:c>
      <x:c r="G84" s="16">
        <x:v>25170991</x:v>
      </x:c>
    </x:row>
    <x:row r="85" spans="1:17" x14ac:dyDescent="0.2">
      <x:c r="B85" s="0" t="s">
        <x:v>1297</x:v>
      </x:c>
      <x:c r="C85" s="16">
        <x:v>1208203039</x:v>
      </x:c>
      <x:c r="D85" s="16">
        <x:v>1211364923</x:v>
      </x:c>
      <x:c r="E85" s="16">
        <x:v>1215866996</x:v>
      </x:c>
      <x:c r="F85" s="16">
        <x:v>1301878585</x:v>
      </x:c>
      <x:c r="G85" s="16">
        <x:v>1480510068</x:v>
      </x:c>
    </x:row>
    <x:row r="86" spans="1:17" x14ac:dyDescent="0.2">
      <x:c r="B86" s="0" t="s">
        <x:v>1298</x:v>
      </x:c>
      <x:c r="C86" s="16">
        <x:v>0</x:v>
      </x:c>
      <x:c r="D86" s="16">
        <x:v>0</x:v>
      </x:c>
      <x:c r="E86" s="16">
        <x:v>0</x:v>
      </x:c>
      <x:c r="F86" s="16">
        <x:v>0</x:v>
      </x:c>
      <x:c r="G86" s="16">
        <x:v>0</x:v>
      </x:c>
    </x:row>
    <x:row r="87" spans="1:17" x14ac:dyDescent="0.2">
      <x:c r="B87" s="0" t="s">
        <x:v>1299</x:v>
      </x:c>
      <x:c r="C87" s="16">
        <x:v>49539342</x:v>
      </x:c>
      <x:c r="D87" s="16">
        <x:v>43809159</x:v>
      </x:c>
      <x:c r="E87" s="16">
        <x:v>46983502</x:v>
      </x:c>
      <x:c r="F87" s="16">
        <x:v>54600039</x:v>
      </x:c>
      <x:c r="G87" s="16">
        <x:v>55144883</x:v>
      </x:c>
    </x:row>
    <x:row r="88" spans="1:17" x14ac:dyDescent="0.2">
      <x:c r="B88" s="0" t="s">
        <x:v>1300</x:v>
      </x:c>
      <x:c r="C88" s="16">
        <x:v>225733269</x:v>
      </x:c>
      <x:c r="D88" s="16">
        <x:v>199851832</x:v>
      </x:c>
      <x:c r="E88" s="16">
        <x:v>189374828</x:v>
      </x:c>
      <x:c r="F88" s="16">
        <x:v>214374992</x:v>
      </x:c>
      <x:c r="G88" s="16">
        <x:v>227798125</x:v>
      </x:c>
    </x:row>
    <x:row r="89" spans="1:17" x14ac:dyDescent="0.2">
      <x:c r="B89" s="0" t="s">
        <x:v>1301</x:v>
      </x:c>
      <x:c r="C89" s="16">
        <x:v>1804790</x:v>
      </x:c>
      <x:c r="D89" s="16">
        <x:v>1573773</x:v>
      </x:c>
      <x:c r="E89" s="16">
        <x:v>2292399</x:v>
      </x:c>
      <x:c r="F89" s="16">
        <x:v>1918508</x:v>
      </x:c>
      <x:c r="G89" s="16">
        <x:v>1873539</x:v>
      </x:c>
    </x:row>
    <x:row r="90" spans="1:17" x14ac:dyDescent="0.2">
      <x:c r="B90" s="0" t="s">
        <x:v>1302</x:v>
      </x:c>
      <x:c r="C90" s="16">
        <x:v>0</x:v>
      </x:c>
      <x:c r="D90" s="16">
        <x:v>0</x:v>
      </x:c>
      <x:c r="E90" s="16">
        <x:v>0</x:v>
      </x:c>
      <x:c r="F90" s="16">
        <x:v>0</x:v>
      </x:c>
      <x:c r="G90" s="16">
        <x:v>0</x:v>
      </x:c>
    </x:row>
    <x:row r="91" spans="1:17" x14ac:dyDescent="0.2">
      <x:c r="B91" s="0" t="s">
        <x:v>1303</x:v>
      </x:c>
      <x:c r="C91" s="16">
        <x:v>0</x:v>
      </x:c>
      <x:c r="D91" s="16">
        <x:v>0</x:v>
      </x:c>
      <x:c r="E91" s="16">
        <x:v>0</x:v>
      </x:c>
      <x:c r="F91" s="16">
        <x:v>0</x:v>
      </x:c>
      <x:c r="G91" s="16">
        <x:v>0</x:v>
      </x:c>
    </x:row>
    <x:row r="92" spans="1:17" x14ac:dyDescent="0.2">
      <x:c r="B92" s="0" t="s">
        <x:v>1304</x:v>
      </x:c>
      <x:c r="C92" s="16">
        <x:v>0</x:v>
      </x:c>
      <x:c r="D92" s="16">
        <x:v>0</x:v>
      </x:c>
      <x:c r="E92" s="16">
        <x:v>0</x:v>
      </x:c>
      <x:c r="F92" s="16">
        <x:v>0</x:v>
      </x:c>
      <x:c r="G92" s="16">
        <x:v>0</x:v>
      </x:c>
    </x:row>
    <x:row r="93" spans="1:17" x14ac:dyDescent="0.2">
      <x:c r="B93" s="0" t="s">
        <x:v>1305</x:v>
      </x:c>
      <x:c r="C93" s="16">
        <x:v>0</x:v>
      </x:c>
      <x:c r="D93" s="16">
        <x:v>0</x:v>
      </x:c>
      <x:c r="E93" s="16">
        <x:v>0</x:v>
      </x:c>
      <x:c r="F93" s="16">
        <x:v>0</x:v>
      </x:c>
      <x:c r="G93" s="16">
        <x:v>0</x:v>
      </x:c>
    </x:row>
    <x:row r="94" spans="1:17" x14ac:dyDescent="0.2">
      <x:c r="B94" s="0" t="s">
        <x:v>1306</x:v>
      </x:c>
      <x:c r="C94" s="16">
        <x:v>0</x:v>
      </x:c>
      <x:c r="D94" s="16">
        <x:v>0</x:v>
      </x:c>
      <x:c r="E94" s="16">
        <x:v>0</x:v>
      </x:c>
      <x:c r="F94" s="16">
        <x:v>0</x:v>
      </x:c>
      <x:c r="G94" s="16">
        <x:v>0</x:v>
      </x:c>
    </x:row>
    <x:row r="95" spans="1:17" x14ac:dyDescent="0.2">
      <x:c r="B95" s="0" t="s">
        <x:v>1307</x:v>
      </x:c>
      <x:c r="C95" s="16">
        <x:v>0</x:v>
      </x:c>
      <x:c r="D95" s="16">
        <x:v>0</x:v>
      </x:c>
      <x:c r="E95" s="16">
        <x:v>0</x:v>
      </x:c>
      <x:c r="F95" s="16">
        <x:v>0</x:v>
      </x:c>
      <x:c r="G95" s="16">
        <x:v>0</x:v>
      </x:c>
    </x:row>
    <x:row r="96" spans="1:17" x14ac:dyDescent="0.2">
      <x:c r="B96" s="0" t="s">
        <x:v>1308</x:v>
      </x:c>
      <x:c r="C96" s="16">
        <x:v>0</x:v>
      </x:c>
      <x:c r="D96" s="16">
        <x:v>0</x:v>
      </x:c>
      <x:c r="E96" s="16">
        <x:v>0</x:v>
      </x:c>
      <x:c r="F96" s="16">
        <x:v>0</x:v>
      </x:c>
      <x:c r="G96" s="16">
        <x:v>0</x:v>
      </x:c>
    </x:row>
    <x:row r="97" spans="1:17" x14ac:dyDescent="0.2">
      <x:c r="B97" s="0" t="s">
        <x:v>1309</x:v>
      </x:c>
      <x:c r="C97" s="16">
        <x:v>0</x:v>
      </x:c>
      <x:c r="D97" s="16">
        <x:v>0</x:v>
      </x:c>
      <x:c r="E97" s="16">
        <x:v>0</x:v>
      </x:c>
      <x:c r="F97" s="16">
        <x:v>0</x:v>
      </x:c>
      <x:c r="G97" s="16">
        <x:v>0</x:v>
      </x:c>
    </x:row>
    <x:row r="98" spans="1:17" x14ac:dyDescent="0.2">
      <x:c r="B98" s="0" t="s">
        <x:v>1310</x:v>
      </x:c>
      <x:c r="C98" s="16">
        <x:v>0</x:v>
      </x:c>
      <x:c r="D98" s="16">
        <x:v>0</x:v>
      </x:c>
      <x:c r="E98" s="16">
        <x:v>0</x:v>
      </x:c>
      <x:c r="F98" s="16">
        <x:v>0</x:v>
      </x:c>
      <x:c r="G98" s="16">
        <x:v>0</x:v>
      </x:c>
    </x:row>
    <x:row r="99" spans="1:17" x14ac:dyDescent="0.2">
      <x:c r="B99" s="0" t="s">
        <x:v>1311</x:v>
      </x:c>
      <x:c r="C99" s="16">
        <x:v>0</x:v>
      </x:c>
      <x:c r="D99" s="16">
        <x:v>0</x:v>
      </x:c>
      <x:c r="E99" s="16">
        <x:v>0</x:v>
      </x:c>
      <x:c r="F99" s="16">
        <x:v>0</x:v>
      </x:c>
      <x:c r="G99" s="16">
        <x:v>0</x:v>
      </x:c>
    </x:row>
    <x:row r="100" spans="1:17" x14ac:dyDescent="0.2">
      <x:c r="B100" s="0" t="s">
        <x:v>1312</x:v>
      </x:c>
      <x:c r="C100" s="16">
        <x:v>0</x:v>
      </x:c>
      <x:c r="D100" s="16">
        <x:v>0</x:v>
      </x:c>
      <x:c r="E100" s="16">
        <x:v>0</x:v>
      </x:c>
      <x:c r="F100" s="16">
        <x:v>0</x:v>
      </x:c>
      <x:c r="G100" s="16">
        <x:v>0</x:v>
      </x:c>
    </x:row>
    <x:row r="101" spans="1:17" x14ac:dyDescent="0.2">
      <x:c r="B101" s="0" t="s">
        <x:v>1313</x:v>
      </x:c>
      <x:c r="C101" s="16">
        <x:v>0</x:v>
      </x:c>
      <x:c r="D101" s="16">
        <x:v>0</x:v>
      </x:c>
      <x:c r="E101" s="16">
        <x:v>0</x:v>
      </x:c>
      <x:c r="F101" s="16">
        <x:v>0</x:v>
      </x:c>
      <x:c r="G101" s="16">
        <x:v>0</x:v>
      </x:c>
    </x:row>
    <x:row r="102" spans="1:17" x14ac:dyDescent="0.2">
      <x:c r="B102" s="0" t="s">
        <x:v>1314</x:v>
      </x:c>
      <x:c r="C102" s="16">
        <x:v>0</x:v>
      </x:c>
      <x:c r="D102" s="16">
        <x:v>0</x:v>
      </x:c>
      <x:c r="E102" s="16">
        <x:v>0</x:v>
      </x:c>
      <x:c r="F102" s="16">
        <x:v>0</x:v>
      </x:c>
      <x:c r="G102" s="16">
        <x:v>0</x:v>
      </x:c>
    </x:row>
    <x:row r="103" spans="1:17" x14ac:dyDescent="0.2">
      <x:c r="B103" s="0" t="s">
        <x:v>1315</x:v>
      </x:c>
      <x:c r="C103" s="16">
        <x:v>0</x:v>
      </x:c>
      <x:c r="D103" s="16">
        <x:v>0</x:v>
      </x:c>
      <x:c r="E103" s="16">
        <x:v>0</x:v>
      </x:c>
      <x:c r="F103" s="16">
        <x:v>0</x:v>
      </x:c>
      <x:c r="G103" s="16">
        <x:v>0</x:v>
      </x:c>
    </x:row>
    <x:row r="104" spans="1:17" x14ac:dyDescent="0.2">
      <x:c r="B104" s="0" t="s">
        <x:v>1316</x:v>
      </x:c>
      <x:c r="C104" s="16">
        <x:v>6041980</x:v>
      </x:c>
      <x:c r="D104" s="16">
        <x:v>6824034</x:v>
      </x:c>
      <x:c r="E104" s="16">
        <x:v>7532767</x:v>
      </x:c>
      <x:c r="F104" s="16">
        <x:v>7129851</x:v>
      </x:c>
      <x:c r="G104" s="16">
        <x:v>5782172</x:v>
      </x:c>
    </x:row>
    <x:row r="105" spans="1:17" x14ac:dyDescent="0.2">
      <x:c r="B105" s="0" t="s">
        <x:v>1317</x:v>
      </x:c>
      <x:c r="C105" s="16">
        <x:v>756047868</x:v>
      </x:c>
      <x:c r="D105" s="16">
        <x:v>790031730</x:v>
      </x:c>
      <x:c r="E105" s="16">
        <x:v>875999731</x:v>
      </x:c>
      <x:c r="F105" s="16">
        <x:v>993446783</x:v>
      </x:c>
      <x:c r="G105" s="16">
        <x:v>1012238914</x:v>
      </x:c>
    </x:row>
    <x:row r="106" spans="1:17" x14ac:dyDescent="0.2">
      <x:c r="B106" s="0" t="s">
        <x:v>1318</x:v>
      </x:c>
      <x:c r="C106" s="16">
        <x:v>0</x:v>
      </x:c>
      <x:c r="D106" s="16">
        <x:v>0</x:v>
      </x:c>
      <x:c r="E106" s="16">
        <x:v>0</x:v>
      </x:c>
      <x:c r="F106" s="16">
        <x:v>0</x:v>
      </x:c>
      <x:c r="G106" s="16">
        <x:v>0</x:v>
      </x:c>
    </x:row>
    <x:row r="107" spans="1:17" x14ac:dyDescent="0.2">
      <x:c r="B107" s="0" t="s">
        <x:v>1319</x:v>
      </x:c>
      <x:c r="C107" s="16">
        <x:v>10220945</x:v>
      </x:c>
      <x:c r="D107" s="16">
        <x:v>10032037</x:v>
      </x:c>
      <x:c r="E107" s="16">
        <x:v>10701716</x:v>
      </x:c>
      <x:c r="F107" s="16">
        <x:v>12695618</x:v>
      </x:c>
      <x:c r="G107" s="16">
        <x:v>12776375</x:v>
      </x:c>
    </x:row>
    <x:row r="108" spans="1:17" x14ac:dyDescent="0.2">
      <x:c r="B108" s="0" t="s">
        <x:v>1320</x:v>
      </x:c>
      <x:c r="C108" s="16">
        <x:v>46429677</x:v>
      </x:c>
      <x:c r="D108" s="16">
        <x:v>50199848</x:v>
      </x:c>
      <x:c r="E108" s="16">
        <x:v>54317499</x:v>
      </x:c>
      <x:c r="F108" s="16">
        <x:v>55575308</x:v>
      </x:c>
      <x:c r="G108" s="16">
        <x:v>57068838</x:v>
      </x:c>
    </x:row>
    <x:row r="109" spans="1:17" x14ac:dyDescent="0.2">
      <x:c r="B109" s="0" t="s">
        <x:v>1321</x:v>
      </x:c>
      <x:c r="C109" s="16">
        <x:v>39778</x:v>
      </x:c>
      <x:c r="D109" s="16">
        <x:v>91486</x:v>
      </x:c>
      <x:c r="E109" s="16">
        <x:v>207321</x:v>
      </x:c>
      <x:c r="F109" s="16">
        <x:v>334496</x:v>
      </x:c>
      <x:c r="G109" s="16">
        <x:v>419721</x:v>
      </x:c>
    </x:row>
    <x:row r="110" spans="1:17" x14ac:dyDescent="0.2">
      <x:c r="B110" s="0" t="s">
        <x:v>1322</x:v>
      </x:c>
      <x:c r="C110" s="16">
        <x:v>0</x:v>
      </x:c>
      <x:c r="D110" s="16">
        <x:v>0</x:v>
      </x:c>
      <x:c r="E110" s="16">
        <x:v>0</x:v>
      </x:c>
      <x:c r="F110" s="16">
        <x:v>0</x:v>
      </x:c>
      <x:c r="G110" s="16">
        <x:v>0</x:v>
      </x:c>
    </x:row>
    <x:row r="111" spans="1:17" x14ac:dyDescent="0.2">
      <x:c r="B111" s="0" t="s">
        <x:v>1323</x:v>
      </x:c>
      <x:c r="C111" s="16">
        <x:v>0</x:v>
      </x:c>
      <x:c r="D111" s="16">
        <x:v>0</x:v>
      </x:c>
      <x:c r="E111" s="16">
        <x:v>0</x:v>
      </x:c>
      <x:c r="F111" s="16">
        <x:v>0</x:v>
      </x:c>
      <x:c r="G111" s="16">
        <x:v>0</x:v>
      </x:c>
    </x:row>
    <x:row r="112" spans="1:17" x14ac:dyDescent="0.2">
      <x:c r="B112" s="0" t="s">
        <x:v>1324</x:v>
      </x:c>
      <x:c r="C112" s="16">
        <x:v>0</x:v>
      </x:c>
      <x:c r="D112" s="16">
        <x:v>0</x:v>
      </x:c>
      <x:c r="E112" s="16">
        <x:v>0</x:v>
      </x:c>
      <x:c r="F112" s="16">
        <x:v>0</x:v>
      </x:c>
      <x:c r="G112" s="16">
        <x:v>0</x:v>
      </x:c>
    </x:row>
    <x:row r="113" spans="1:17" x14ac:dyDescent="0.2">
      <x:c r="B113" s="0" t="s">
        <x:v>1325</x:v>
      </x:c>
      <x:c r="C113" s="16">
        <x:v>0</x:v>
      </x:c>
      <x:c r="D113" s="16">
        <x:v>0</x:v>
      </x:c>
      <x:c r="E113" s="16">
        <x:v>0</x:v>
      </x:c>
      <x:c r="F113" s="16">
        <x:v>0</x:v>
      </x:c>
      <x:c r="G113" s="16">
        <x:v>0</x:v>
      </x:c>
    </x:row>
    <x:row r="114" spans="1:17" x14ac:dyDescent="0.2">
      <x:c r="B114" s="0" t="s">
        <x:v>1326</x:v>
      </x:c>
      <x:c r="C114" s="16">
        <x:v>0</x:v>
      </x:c>
      <x:c r="D114" s="16">
        <x:v>0</x:v>
      </x:c>
      <x:c r="E114" s="16">
        <x:v>0</x:v>
      </x:c>
      <x:c r="F114" s="16">
        <x:v>0</x:v>
      </x:c>
      <x:c r="G114" s="16">
        <x:v>0</x:v>
      </x:c>
    </x:row>
    <x:row r="115" spans="1:17" x14ac:dyDescent="0.2">
      <x:c r="B115" s="0" t="s">
        <x:v>1327</x:v>
      </x:c>
      <x:c r="C115" s="16">
        <x:v>0</x:v>
      </x:c>
      <x:c r="D115" s="16">
        <x:v>0</x:v>
      </x:c>
      <x:c r="E115" s="16">
        <x:v>0</x:v>
      </x:c>
      <x:c r="F115" s="16">
        <x:v>0</x:v>
      </x:c>
      <x:c r="G115" s="16">
        <x:v>0</x:v>
      </x:c>
    </x:row>
    <x:row r="116" spans="1:17" x14ac:dyDescent="0.2">
      <x:c r="B116" s="0" t="s">
        <x:v>1328</x:v>
      </x:c>
      <x:c r="C116" s="16">
        <x:v>0</x:v>
      </x:c>
      <x:c r="D116" s="16">
        <x:v>0</x:v>
      </x:c>
      <x:c r="E116" s="16">
        <x:v>0</x:v>
      </x:c>
      <x:c r="F116" s="16">
        <x:v>0</x:v>
      </x:c>
      <x:c r="G116" s="16">
        <x:v>0</x:v>
      </x:c>
    </x:row>
    <x:row r="117" spans="1:17" x14ac:dyDescent="0.2">
      <x:c r="B117" s="0" t="s">
        <x:v>1329</x:v>
      </x:c>
      <x:c r="C117" s="16">
        <x:v>0</x:v>
      </x:c>
      <x:c r="D117" s="16">
        <x:v>0</x:v>
      </x:c>
      <x:c r="E117" s="16">
        <x:v>0</x:v>
      </x:c>
      <x:c r="F117" s="16">
        <x:v>0</x:v>
      </x:c>
      <x:c r="G117" s="16">
        <x:v>0</x:v>
      </x:c>
    </x:row>
    <x:row r="118" spans="1:17" x14ac:dyDescent="0.2">
      <x:c r="B118" s="0" t="s">
        <x:v>1330</x:v>
      </x:c>
      <x:c r="C118" s="16">
        <x:v>0</x:v>
      </x:c>
      <x:c r="D118" s="16">
        <x:v>0</x:v>
      </x:c>
      <x:c r="E118" s="16">
        <x:v>0</x:v>
      </x:c>
      <x:c r="F118" s="16">
        <x:v>0</x:v>
      </x:c>
      <x:c r="G118" s="16">
        <x:v>0</x:v>
      </x:c>
    </x:row>
    <x:row r="119" spans="1:17" x14ac:dyDescent="0.2">
      <x:c r="B119" s="0" t="s">
        <x:v>1331</x:v>
      </x:c>
      <x:c r="C119" s="16">
        <x:v>0</x:v>
      </x:c>
      <x:c r="D119" s="16">
        <x:v>0</x:v>
      </x:c>
      <x:c r="E119" s="16">
        <x:v>0</x:v>
      </x:c>
      <x:c r="F119" s="16">
        <x:v>0</x:v>
      </x:c>
      <x:c r="G119" s="16">
        <x:v>0</x:v>
      </x:c>
    </x:row>
    <x:row r="120" spans="1:17" x14ac:dyDescent="0.2">
      <x:c r="B120" s="0" t="s">
        <x:v>1332</x:v>
      </x:c>
      <x:c r="C120" s="16">
        <x:v>0</x:v>
      </x:c>
      <x:c r="D120" s="16">
        <x:v>0</x:v>
      </x:c>
      <x:c r="E120" s="16">
        <x:v>0</x:v>
      </x:c>
      <x:c r="F120" s="16">
        <x:v>0</x:v>
      </x:c>
      <x:c r="G120" s="16">
        <x:v>0</x:v>
      </x:c>
    </x:row>
    <x:row r="121" spans="1:17" x14ac:dyDescent="0.2">
      <x:c r="B121" s="0" t="s">
        <x:v>1333</x:v>
      </x:c>
      <x:c r="C121" s="16">
        <x:v>0</x:v>
      </x:c>
      <x:c r="D121" s="16">
        <x:v>0</x:v>
      </x:c>
      <x:c r="E121" s="16">
        <x:v>0</x:v>
      </x:c>
      <x:c r="F121" s="16">
        <x:v>0</x:v>
      </x:c>
      <x:c r="G121" s="16">
        <x:v>0</x:v>
      </x:c>
    </x:row>
    <x:row r="122" spans="1:17" x14ac:dyDescent="0.2">
      <x:c r="B122" s="0" t="s">
        <x:v>1334</x:v>
      </x:c>
      <x:c r="C122" s="16">
        <x:v>0</x:v>
      </x:c>
      <x:c r="D122" s="16">
        <x:v>0</x:v>
      </x:c>
      <x:c r="E122" s="16">
        <x:v>0</x:v>
      </x:c>
      <x:c r="F122" s="16">
        <x:v>0</x:v>
      </x:c>
      <x:c r="G122" s="16">
        <x:v>0</x:v>
      </x:c>
    </x:row>
    <x:row r="123" spans="1:17" x14ac:dyDescent="0.2">
      <x:c r="B123" s="0" t="s">
        <x:v>1335</x:v>
      </x:c>
      <x:c r="C123" s="16">
        <x:v>0</x:v>
      </x:c>
      <x:c r="D123" s="16">
        <x:v>0</x:v>
      </x:c>
      <x:c r="E123" s="16">
        <x:v>0</x:v>
      </x:c>
      <x:c r="F123" s="16">
        <x:v>0</x:v>
      </x:c>
      <x:c r="G123" s="16">
        <x:v>0</x:v>
      </x:c>
    </x:row>
    <x:row r="124" spans="1:17" x14ac:dyDescent="0.2">
      <x:c r="B124" s="0" t="s">
        <x:v>1336</x:v>
      </x:c>
      <x:c r="C124" s="16">
        <x:v>2694719</x:v>
      </x:c>
      <x:c r="D124" s="16">
        <x:v>2923282</x:v>
      </x:c>
      <x:c r="E124" s="16">
        <x:v>2864284</x:v>
      </x:c>
      <x:c r="F124" s="16">
        <x:v>3224038</x:v>
      </x:c>
      <x:c r="G124" s="16">
        <x:v>3564694</x:v>
      </x:c>
    </x:row>
    <x:row r="125" spans="1:17" x14ac:dyDescent="0.2">
      <x:c r="B125" s="0" t="s">
        <x:v>1337</x:v>
      </x:c>
      <x:c r="C125" s="16">
        <x:v>652064072</x:v>
      </x:c>
      <x:c r="D125" s="16">
        <x:v>685559899</x:v>
      </x:c>
      <x:c r="E125" s="16">
        <x:v>727424073</x:v>
      </x:c>
      <x:c r="F125" s="16">
        <x:v>763153983</x:v>
      </x:c>
      <x:c r="G125" s="16">
        <x:v>657393844</x:v>
      </x:c>
    </x:row>
    <x:row r="126" spans="1:17" x14ac:dyDescent="0.2">
      <x:c r="B126" s="0" t="s">
        <x:v>1338</x:v>
      </x:c>
      <x:c r="C126" s="16">
        <x:v>42281294</x:v>
      </x:c>
      <x:c r="D126" s="16">
        <x:v>42738006</x:v>
      </x:c>
      <x:c r="E126" s="16">
        <x:v>42824845</x:v>
      </x:c>
      <x:c r="F126" s="16">
        <x:v>43119444</x:v>
      </x:c>
      <x:c r="G126" s="16">
        <x:v>43300258</x:v>
      </x:c>
    </x:row>
    <x:row r="127" spans="1:17" x14ac:dyDescent="0.2">
      <x:c r="B127" s="0" t="s">
        <x:v>1339</x:v>
      </x:c>
      <x:c r="C127" s="16">
        <x:v>42281294</x:v>
      </x:c>
      <x:c r="D127" s="16">
        <x:v>42738006</x:v>
      </x:c>
      <x:c r="E127" s="16">
        <x:v>42824845</x:v>
      </x:c>
      <x:c r="F127" s="16">
        <x:v>43119444</x:v>
      </x:c>
      <x:c r="G127" s="16">
        <x:v>43300258</x:v>
      </x:c>
    </x:row>
    <x:row r="128" spans="1:17" x14ac:dyDescent="0.2">
      <x:c r="B128" s="0" t="s">
        <x:v>1340</x:v>
      </x:c>
      <x:c r="C128" s="16">
        <x:v>837861672770</x:v>
      </x:c>
      <x:c r="D128" s="16">
        <x:v>850177771998</x:v>
      </x:c>
      <x:c r="E128" s="16">
        <x:v>859778727745</x:v>
      </x:c>
      <x:c r="F128" s="16">
        <x:v>879086373470</x:v>
      </x:c>
      <x:c r="G128" s="16">
        <x:v>887072493836</x:v>
      </x:c>
    </x:row>
    <x:row r="129" spans="1:17" x14ac:dyDescent="0.2">
      <x:c r="B129" s="0" t="s">
        <x:v>1341</x:v>
      </x:c>
      <x:c r="C129" s="16">
        <x:v>869983494</x:v>
      </x:c>
      <x:c r="D129" s="16">
        <x:v>812567615</x:v>
      </x:c>
      <x:c r="E129" s="16">
        <x:v>866604057</x:v>
      </x:c>
      <x:c r="F129" s="16">
        <x:v>945091703</x:v>
      </x:c>
      <x:c r="G129" s="16">
        <x:v>902869640</x:v>
      </x:c>
    </x:row>
    <x:row r="130" spans="1:17" x14ac:dyDescent="0.2">
      <x:c r="B130" s="0" t="s">
        <x:v>1342</x:v>
      </x:c>
      <x:c r="C130" s="16">
        <x:v>31028107</x:v>
      </x:c>
      <x:c r="D130" s="16">
        <x:v>27500420</x:v>
      </x:c>
      <x:c r="E130" s="16">
        <x:v>24917865</x:v>
      </x:c>
      <x:c r="F130" s="16">
        <x:v>27450620</x:v>
      </x:c>
      <x:c r="G130" s="16">
        <x:v>36028470</x:v>
      </x:c>
    </x:row>
    <x:row r="131" spans="1:17" x14ac:dyDescent="0.2">
      <x:c r="B131" s="0" t="s">
        <x:v>1343</x:v>
      </x:c>
      <x:c r="C131" s="16">
        <x:v>2626231</x:v>
      </x:c>
      <x:c r="D131" s="16">
        <x:v>2711957</x:v>
      </x:c>
      <x:c r="E131" s="16">
        <x:v>2796587</x:v>
      </x:c>
      <x:c r="F131" s="16">
        <x:v>2838940</x:v>
      </x:c>
      <x:c r="G131" s="16">
        <x:v>3344966</x:v>
      </x:c>
    </x:row>
    <x:row r="132" spans="1:17" x14ac:dyDescent="0.2">
      <x:c r="B132" s="0" t="s">
        <x:v>1344</x:v>
      </x:c>
      <x:c r="C132" s="16">
        <x:v>3289409</x:v>
      </x:c>
      <x:c r="D132" s="16">
        <x:v>6499520</x:v>
      </x:c>
      <x:c r="E132" s="16">
        <x:v>9781984</x:v>
      </x:c>
      <x:c r="F132" s="16">
        <x:v>13189828</x:v>
      </x:c>
      <x:c r="G132" s="16">
        <x:v>3396677</x:v>
      </x:c>
    </x:row>
    <x:row r="133" spans="1:17" x14ac:dyDescent="0.2">
      <x:c r="B133" s="0" t="s">
        <x:v>1345</x:v>
      </x:c>
      <x:c r="C133" s="16">
        <x:v>67548309301</x:v>
      </x:c>
      <x:c r="D133" s="16">
        <x:v>146978732370</x:v>
      </x:c>
      <x:c r="E133" s="16">
        <x:v>228017430794</x:v>
      </x:c>
      <x:c r="F133" s="16">
        <x:v>308121769440</x:v>
      </x:c>
      <x:c r="G133" s="16">
        <x:v>76203365139</x:v>
      </x:c>
    </x:row>
    <x:row r="134" spans="1:17" x14ac:dyDescent="0.2">
      <x:c r="B134" s="0" t="s">
        <x:v>1346</x:v>
      </x:c>
      <x:c r="C134" s="16">
        <x:v>70590</x:v>
      </x:c>
      <x:c r="D134" s="16">
        <x:v>150956</x:v>
      </x:c>
      <x:c r="E134" s="16">
        <x:v>224446</x:v>
      </x:c>
      <x:c r="F134" s="16">
        <x:v>304035</x:v>
      </x:c>
      <x:c r="G134" s="16">
        <x:v>79001</x:v>
      </x:c>
    </x:row>
    <x:row r="135" spans="1:17" x14ac:dyDescent="0.2">
      <x:c r="B135" s="0" t="s">
        <x:v>1347</x:v>
      </x:c>
      <x:c r="C135" s="16">
        <x:v>73293451</x:v>
      </x:c>
      <x:c r="D135" s="16">
        <x:v>155700221</x:v>
      </x:c>
      <x:c r="E135" s="16">
        <x:v>233488034</x:v>
      </x:c>
      <x:c r="F135" s="16">
        <x:v>328848659</x:v>
      </x:c>
      <x:c r="G135" s="16">
        <x:v>83146385</x:v>
      </x:c>
    </x:row>
    <x:row r="136" spans="1:17" x14ac:dyDescent="0.2">
      <x:c r="B136" s="0" t="s">
        <x:v>1348</x:v>
      </x:c>
      <x:c r="C136" s="16">
        <x:v>669</x:v>
      </x:c>
      <x:c r="D136" s="16">
        <x:v>731</x:v>
      </x:c>
      <x:c r="E136" s="16">
        <x:v>974</x:v>
      </x:c>
      <x:c r="F136" s="16">
        <x:v>1024</x:v>
      </x:c>
      <x:c r="G136" s="16">
        <x:v>695</x:v>
      </x:c>
    </x:row>
    <x:row r="137" spans="1:17" x14ac:dyDescent="0.2">
      <x:c r="B137" s="0" t="s">
        <x:v>1349</x:v>
      </x:c>
      <x:c r="C137" s="16">
        <x:v>17054</x:v>
      </x:c>
      <x:c r="D137" s="16">
        <x:v>18258</x:v>
      </x:c>
      <x:c r="E137" s="16">
        <x:v>19209</x:v>
      </x:c>
      <x:c r="F137" s="16">
        <x:v>23225</x:v>
      </x:c>
      <x:c r="G137" s="16">
        <x:v>18296</x:v>
      </x:c>
    </x:row>
    <x:row r="138" spans="1:17" x14ac:dyDescent="0.2">
      <x:c r="B138" s="0" t="s">
        <x:v>1350</x:v>
      </x:c>
      <x:c r="C138" s="16">
        <x:v>101343</x:v>
      </x:c>
      <x:c r="D138" s="16">
        <x:v>106954</x:v>
      </x:c>
      <x:c r="E138" s="16">
        <x:v>112848</x:v>
      </x:c>
      <x:c r="F138" s="16">
        <x:v>127682</x:v>
      </x:c>
      <x:c r="G138" s="16">
        <x:v>105110</x:v>
      </x:c>
    </x:row>
    <x:row r="139" spans="1:17" x14ac:dyDescent="0.2">
      <x:c r="B139" s="0" t="s">
        <x:v>1351</x:v>
      </x:c>
      <x:c r="C139" s="16">
        <x:v>472005</x:v>
      </x:c>
      <x:c r="D139" s="16">
        <x:v>476044</x:v>
      </x:c>
      <x:c r="E139" s="16">
        <x:v>507770</x:v>
      </x:c>
      <x:c r="F139" s="16">
        <x:v>560120</x:v>
      </x:c>
      <x:c r="G139" s="16">
        <x:v>484240</x:v>
      </x:c>
    </x:row>
    <x:row r="140" spans="1:17" x14ac:dyDescent="0.2">
      <x:c r="B140" s="0" t="s">
        <x:v>1352</x:v>
      </x:c>
      <x:c r="C140" s="16">
        <x:v>7482191591</x:v>
      </x:c>
      <x:c r="D140" s="16">
        <x:v>8579308289</x:v>
      </x:c>
      <x:c r="E140" s="16">
        <x:v>9046991727</x:v>
      </x:c>
      <x:c r="F140" s="16">
        <x:v>10190079188</x:v>
      </x:c>
      <x:c r="G140" s="16">
        <x:v>8456002089</x:v>
      </x:c>
    </x:row>
    <x:row r="141" spans="1:17" x14ac:dyDescent="0.2">
      <x:c r="B141" s="0" t="s">
        <x:v>1353</x:v>
      </x:c>
      <x:c r="C141" s="16">
        <x:v>0</x:v>
      </x:c>
      <x:c r="D141" s="16">
        <x:v>0</x:v>
      </x:c>
      <x:c r="E141" s="16">
        <x:v>0</x:v>
      </x:c>
      <x:c r="F141" s="16">
        <x:v>0</x:v>
      </x:c>
      <x:c r="G141" s="16">
        <x:v>0</x:v>
      </x:c>
    </x:row>
    <x:row r="142" spans="1:17" x14ac:dyDescent="0.2">
      <x:c r="B142" s="0" t="s">
        <x:v>1354</x:v>
      </x:c>
      <x:c r="C142" s="16">
        <x:v>428891501</x:v>
      </x:c>
      <x:c r="D142" s="16">
        <x:v>454135425</x:v>
      </x:c>
      <x:c r="E142" s="16">
        <x:v>489565587</x:v>
      </x:c>
      <x:c r="F142" s="16">
        <x:v>543761997</x:v>
      </x:c>
      <x:c r="G142" s="16">
        <x:v>444579441</x:v>
      </x:c>
    </x:row>
    <x:row r="143" spans="1:17" x14ac:dyDescent="0.2">
      <x:c r="B143" s="0" t="s">
        <x:v>1355</x:v>
      </x:c>
      <x:c r="C143" s="16">
        <x:v>1610068312</x:v>
      </x:c>
      <x:c r="D143" s="16">
        <x:v>1689038294</x:v>
      </x:c>
      <x:c r="E143" s="16">
        <x:v>1769141935</x:v>
      </x:c>
      <x:c r="F143" s="16">
        <x:v>1974980997</x:v>
      </x:c>
      <x:c r="G143" s="16">
        <x:v>1650560806</x:v>
      </x:c>
    </x:row>
    <x:row r="144" spans="1:17" x14ac:dyDescent="0.2">
      <x:c r="B144" s="0" t="s">
        <x:v>1356</x:v>
      </x:c>
      <x:c r="C144" s="16">
        <x:v>13309276</x:v>
      </x:c>
      <x:c r="D144" s="16">
        <x:v>14562544</x:v>
      </x:c>
      <x:c r="E144" s="16">
        <x:v>16640107</x:v>
      </x:c>
      <x:c r="F144" s="16">
        <x:v>16116822</x:v>
      </x:c>
      <x:c r="G144" s="16">
        <x:v>13693113</x:v>
      </x:c>
    </x:row>
    <x:row r="145" spans="1:17" x14ac:dyDescent="0.2">
      <x:c r="B145" s="0" t="s">
        <x:v>1357</x:v>
      </x:c>
      <x:c r="C145" s="16">
        <x:v>1373733017</x:v>
      </x:c>
      <x:c r="D145" s="16">
        <x:v>1431325047</x:v>
      </x:c>
      <x:c r="E145" s="16">
        <x:v>1501544175</x:v>
      </x:c>
      <x:c r="F145" s="16">
        <x:v>1656698177</x:v>
      </x:c>
      <x:c r="G145" s="16">
        <x:v>1453818891</x:v>
      </x:c>
    </x:row>
    <x:row r="146" spans="1:17" x14ac:dyDescent="0.2">
      <x:c r="B146" s="0" t="s">
        <x:v>1358</x:v>
      </x:c>
      <x:c r="C146" s="16">
        <x:v>0</x:v>
      </x:c>
      <x:c r="D146" s="16">
        <x:v>0</x:v>
      </x:c>
      <x:c r="E146" s="16">
        <x:v>0</x:v>
      </x:c>
      <x:c r="F146" s="16">
        <x:v>0</x:v>
      </x:c>
      <x:c r="G146" s="16">
        <x:v>0</x:v>
      </x:c>
    </x:row>
    <x:row r="147" spans="1:17" x14ac:dyDescent="0.2">
      <x:c r="B147" s="0" t="s">
        <x:v>1359</x:v>
      </x:c>
      <x:c r="C147" s="16">
        <x:v>0</x:v>
      </x:c>
      <x:c r="D147" s="16">
        <x:v>0</x:v>
      </x:c>
      <x:c r="E147" s="16">
        <x:v>0</x:v>
      </x:c>
      <x:c r="F147" s="16">
        <x:v>0</x:v>
      </x:c>
      <x:c r="G147" s="16">
        <x:v>0</x:v>
      </x:c>
    </x:row>
    <x:row r="148" spans="1:17" x14ac:dyDescent="0.2">
      <x:c r="B148" s="0" t="s">
        <x:v>1360</x:v>
      </x:c>
      <x:c r="C148" s="16">
        <x:v>0</x:v>
      </x:c>
      <x:c r="D148" s="16">
        <x:v>0</x:v>
      </x:c>
      <x:c r="E148" s="16">
        <x:v>0</x:v>
      </x:c>
      <x:c r="F148" s="16">
        <x:v>0</x:v>
      </x:c>
      <x:c r="G148" s="16">
        <x:v>0</x:v>
      </x:c>
    </x:row>
    <x:row r="149" spans="1:17" x14ac:dyDescent="0.2">
      <x:c r="B149" s="0" t="s">
        <x:v>1361</x:v>
      </x:c>
      <x:c r="C149" s="16">
        <x:v>0</x:v>
      </x:c>
      <x:c r="D149" s="16">
        <x:v>0</x:v>
      </x:c>
      <x:c r="E149" s="16">
        <x:v>0</x:v>
      </x:c>
      <x:c r="F149" s="16">
        <x:v>0</x:v>
      </x:c>
      <x:c r="G149" s="16">
        <x:v>0</x:v>
      </x:c>
    </x:row>
    <x:row r="150" spans="1:17" x14ac:dyDescent="0.2">
      <x:c r="B150" s="0" t="s">
        <x:v>1362</x:v>
      </x:c>
      <x:c r="C150" s="16">
        <x:v>0</x:v>
      </x:c>
      <x:c r="D150" s="16">
        <x:v>0</x:v>
      </x:c>
      <x:c r="E150" s="16">
        <x:v>0</x:v>
      </x:c>
      <x:c r="F150" s="16">
        <x:v>0</x:v>
      </x:c>
      <x:c r="G150" s="16">
        <x:v>0</x:v>
      </x:c>
    </x:row>
    <x:row r="151" spans="1:17" x14ac:dyDescent="0.2">
      <x:c r="B151" s="0" t="s">
        <x:v>1363</x:v>
      </x:c>
      <x:c r="C151" s="16">
        <x:v>0</x:v>
      </x:c>
      <x:c r="D151" s="16">
        <x:v>0</x:v>
      </x:c>
      <x:c r="E151" s="16">
        <x:v>0</x:v>
      </x:c>
      <x:c r="F151" s="16">
        <x:v>0</x:v>
      </x:c>
      <x:c r="G151" s="16">
        <x:v>0</x:v>
      </x:c>
    </x:row>
    <x:row r="152" spans="1:17" x14ac:dyDescent="0.2">
      <x:c r="B152" s="0" t="s">
        <x:v>1364</x:v>
      </x:c>
      <x:c r="C152" s="16">
        <x:v>0</x:v>
      </x:c>
      <x:c r="D152" s="16">
        <x:v>0</x:v>
      </x:c>
      <x:c r="E152" s="16">
        <x:v>0</x:v>
      </x:c>
      <x:c r="F152" s="16">
        <x:v>0</x:v>
      </x:c>
      <x:c r="G152" s="16">
        <x:v>0</x:v>
      </x:c>
    </x:row>
    <x:row r="153" spans="1:17" x14ac:dyDescent="0.2">
      <x:c r="B153" s="0" t="s">
        <x:v>1365</x:v>
      </x:c>
      <x:c r="C153" s="16">
        <x:v>0</x:v>
      </x:c>
      <x:c r="D153" s="16">
        <x:v>0</x:v>
      </x:c>
      <x:c r="E153" s="16">
        <x:v>0</x:v>
      </x:c>
      <x:c r="F153" s="16">
        <x:v>0</x:v>
      </x:c>
      <x:c r="G153" s="16">
        <x:v>0</x:v>
      </x:c>
    </x:row>
    <x:row r="154" spans="1:17" x14ac:dyDescent="0.2">
      <x:c r="B154" s="0" t="s">
        <x:v>1366</x:v>
      </x:c>
      <x:c r="C154" s="16">
        <x:v>0</x:v>
      </x:c>
      <x:c r="D154" s="16">
        <x:v>0</x:v>
      </x:c>
      <x:c r="E154" s="16">
        <x:v>0</x:v>
      </x:c>
      <x:c r="F154" s="16">
        <x:v>0</x:v>
      </x:c>
      <x:c r="G154" s="16">
        <x:v>0</x:v>
      </x:c>
    </x:row>
    <x:row r="155" spans="1:17" x14ac:dyDescent="0.2">
      <x:c r="B155" s="0" t="s">
        <x:v>1367</x:v>
      </x:c>
      <x:c r="C155" s="16">
        <x:v>0</x:v>
      </x:c>
      <x:c r="D155" s="16">
        <x:v>0</x:v>
      </x:c>
      <x:c r="E155" s="16">
        <x:v>0</x:v>
      </x:c>
      <x:c r="F155" s="16">
        <x:v>0</x:v>
      </x:c>
      <x:c r="G155" s="16">
        <x:v>0</x:v>
      </x:c>
    </x:row>
    <x:row r="156" spans="1:17" x14ac:dyDescent="0.2">
      <x:c r="B156" s="0" t="s">
        <x:v>1368</x:v>
      </x:c>
      <x:c r="C156" s="16">
        <x:v>0</x:v>
      </x:c>
      <x:c r="D156" s="16">
        <x:v>0</x:v>
      </x:c>
      <x:c r="E156" s="16">
        <x:v>0</x:v>
      </x:c>
      <x:c r="F156" s="16">
        <x:v>0</x:v>
      </x:c>
      <x:c r="G156" s="16">
        <x:v>0</x:v>
      </x:c>
    </x:row>
    <x:row r="157" spans="1:17" x14ac:dyDescent="0.2">
      <x:c r="B157" s="0" t="s">
        <x:v>1369</x:v>
      </x:c>
      <x:c r="C157" s="16">
        <x:v>0</x:v>
      </x:c>
      <x:c r="D157" s="16">
        <x:v>0</x:v>
      </x:c>
      <x:c r="E157" s="16">
        <x:v>0</x:v>
      </x:c>
      <x:c r="F157" s="16">
        <x:v>0</x:v>
      </x:c>
      <x:c r="G157" s="16">
        <x:v>0</x:v>
      </x:c>
    </x:row>
    <x:row r="158" spans="1:17" x14ac:dyDescent="0.2">
      <x:c r="B158" s="0" t="s">
        <x:v>1370</x:v>
      </x:c>
      <x:c r="C158" s="16">
        <x:v>0</x:v>
      </x:c>
      <x:c r="D158" s="16">
        <x:v>0</x:v>
      </x:c>
      <x:c r="E158" s="16">
        <x:v>0</x:v>
      </x:c>
      <x:c r="F158" s="16">
        <x:v>0</x:v>
      </x:c>
      <x:c r="G158" s="16">
        <x:v>0</x:v>
      </x:c>
    </x:row>
    <x:row r="159" spans="1:17" x14ac:dyDescent="0.2">
      <x:c r="B159" s="0" t="s">
        <x:v>1371</x:v>
      </x:c>
      <x:c r="C159" s="16">
        <x:v>0</x:v>
      </x:c>
      <x:c r="D159" s="16">
        <x:v>0</x:v>
      </x:c>
      <x:c r="E159" s="16">
        <x:v>0</x:v>
      </x:c>
      <x:c r="F159" s="16">
        <x:v>0</x:v>
      </x:c>
      <x:c r="G159" s="16">
        <x:v>0</x:v>
      </x:c>
    </x:row>
    <x:row r="160" spans="1:17" x14ac:dyDescent="0.2">
      <x:c r="B160" s="0" t="s">
        <x:v>1372</x:v>
      </x:c>
      <x:c r="C160" s="16">
        <x:v>0</x:v>
      </x:c>
      <x:c r="D160" s="16">
        <x:v>0</x:v>
      </x:c>
      <x:c r="E160" s="16">
        <x:v>0</x:v>
      </x:c>
      <x:c r="F160" s="16">
        <x:v>0</x:v>
      </x:c>
      <x:c r="G160" s="16">
        <x:v>0</x:v>
      </x:c>
    </x:row>
    <x:row r="161" spans="1:17" x14ac:dyDescent="0.2">
      <x:c r="B161" s="0" t="s">
        <x:v>1373</x:v>
      </x:c>
      <x:c r="C161" s="16">
        <x:v>0</x:v>
      </x:c>
      <x:c r="D161" s="16">
        <x:v>0</x:v>
      </x:c>
      <x:c r="E161" s="16">
        <x:v>0</x:v>
      </x:c>
      <x:c r="F161" s="16">
        <x:v>0</x:v>
      </x:c>
      <x:c r="G161" s="16">
        <x:v>0</x:v>
      </x:c>
    </x:row>
    <x:row r="162" spans="1:17" x14ac:dyDescent="0.2">
      <x:c r="B162" s="0" t="s">
        <x:v>1374</x:v>
      </x:c>
      <x:c r="C162" s="16">
        <x:v>0</x:v>
      </x:c>
      <x:c r="D162" s="16">
        <x:v>0</x:v>
      </x:c>
      <x:c r="E162" s="16">
        <x:v>0</x:v>
      </x:c>
      <x:c r="F162" s="16">
        <x:v>0</x:v>
      </x:c>
      <x:c r="G162" s="16">
        <x:v>0</x:v>
      </x:c>
    </x:row>
    <x:row r="163" spans="1:17" x14ac:dyDescent="0.2">
      <x:c r="B163" s="0" t="s">
        <x:v>1375</x:v>
      </x:c>
      <x:c r="C163" s="16">
        <x:v>0</x:v>
      </x:c>
      <x:c r="D163" s="16">
        <x:v>0</x:v>
      </x:c>
      <x:c r="E163" s="16">
        <x:v>0</x:v>
      </x:c>
      <x:c r="F163" s="16">
        <x:v>0</x:v>
      </x:c>
      <x:c r="G163" s="16">
        <x:v>0</x:v>
      </x:c>
    </x:row>
    <x:row r="164" spans="1:17" x14ac:dyDescent="0.2">
      <x:c r="B164" s="0" t="s">
        <x:v>1376</x:v>
      </x:c>
      <x:c r="C164" s="16">
        <x:v>0</x:v>
      </x:c>
      <x:c r="D164" s="16">
        <x:v>0</x:v>
      </x:c>
      <x:c r="E164" s="16">
        <x:v>0</x:v>
      </x:c>
      <x:c r="F164" s="16">
        <x:v>0</x:v>
      </x:c>
      <x:c r="G164" s="16">
        <x:v>0</x:v>
      </x:c>
    </x:row>
    <x:row r="165" spans="1:17" x14ac:dyDescent="0.2">
      <x:c r="B165" s="0" t="s">
        <x:v>1377</x:v>
      </x:c>
      <x:c r="C165" s="16">
        <x:v>0</x:v>
      </x:c>
      <x:c r="D165" s="16">
        <x:v>0</x:v>
      </x:c>
      <x:c r="E165" s="16">
        <x:v>0</x:v>
      </x:c>
      <x:c r="F165" s="16">
        <x:v>0</x:v>
      </x:c>
      <x:c r="G165" s="16">
        <x:v>0</x:v>
      </x:c>
    </x:row>
    <x:row r="166" spans="1:17" x14ac:dyDescent="0.2">
      <x:c r="B166" s="0" t="s">
        <x:v>1378</x:v>
      </x:c>
      <x:c r="C166" s="16">
        <x:v>0</x:v>
      </x:c>
      <x:c r="D166" s="16">
        <x:v>0</x:v>
      </x:c>
      <x:c r="E166" s="16">
        <x:v>0</x:v>
      </x:c>
      <x:c r="F166" s="16">
        <x:v>0</x:v>
      </x:c>
      <x:c r="G166" s="16">
        <x:v>0</x:v>
      </x:c>
    </x:row>
    <x:row r="167" spans="1:17" x14ac:dyDescent="0.2">
      <x:c r="B167" s="0" t="s">
        <x:v>1379</x:v>
      </x:c>
      <x:c r="C167" s="16">
        <x:v>53375528</x:v>
      </x:c>
      <x:c r="D167" s="16">
        <x:v>55500477</x:v>
      </x:c>
      <x:c r="E167" s="16">
        <x:v>53654326</x:v>
      </x:c>
      <x:c r="F167" s="16">
        <x:v>57437272</x:v>
      </x:c>
      <x:c r="G167" s="16">
        <x:v>54289962</x:v>
      </x:c>
    </x:row>
    <x:row r="168" spans="1:17" x14ac:dyDescent="0.2">
      <x:c r="B168" s="0" t="s">
        <x:v>1380</x:v>
      </x:c>
      <x:c r="C168" s="16">
        <x:v>0</x:v>
      </x:c>
      <x:c r="D168" s="16">
        <x:v>0</x:v>
      </x:c>
      <x:c r="E168" s="16">
        <x:v>0</x:v>
      </x:c>
      <x:c r="F168" s="16">
        <x:v>0</x:v>
      </x:c>
      <x:c r="G168" s="16">
        <x:v>0</x:v>
      </x:c>
    </x:row>
    <x:row r="169" spans="1:17" x14ac:dyDescent="0.2">
      <x:c r="B169" s="0" t="s">
        <x:v>1381</x:v>
      </x:c>
      <x:c r="C169" s="16">
        <x:v>0</x:v>
      </x:c>
      <x:c r="D169" s="16">
        <x:v>0</x:v>
      </x:c>
      <x:c r="E169" s="16">
        <x:v>0</x:v>
      </x:c>
      <x:c r="F169" s="16">
        <x:v>0</x:v>
      </x:c>
      <x:c r="G169" s="16">
        <x:v>0</x:v>
      </x:c>
    </x:row>
    <x:row r="170" spans="1:17" x14ac:dyDescent="0.2">
      <x:c r="B170" s="0" t="s">
        <x:v>1382</x:v>
      </x:c>
      <x:c r="C170" s="16">
        <x:v>0</x:v>
      </x:c>
      <x:c r="D170" s="16">
        <x:v>0</x:v>
      </x:c>
      <x:c r="E170" s="16">
        <x:v>0</x:v>
      </x:c>
      <x:c r="F170" s="16">
        <x:v>0</x:v>
      </x:c>
      <x:c r="G170" s="16">
        <x:v>0</x:v>
      </x:c>
    </x:row>
    <x:row r="171" spans="1:17" x14ac:dyDescent="0.2">
      <x:c r="B171" s="0" t="s">
        <x:v>1383</x:v>
      </x:c>
      <x:c r="C171" s="16">
        <x:v>0</x:v>
      </x:c>
      <x:c r="D171" s="16">
        <x:v>0</x:v>
      </x:c>
      <x:c r="E171" s="16">
        <x:v>0</x:v>
      </x:c>
      <x:c r="F171" s="16">
        <x:v>0</x:v>
      </x:c>
      <x:c r="G171" s="16">
        <x:v>0</x:v>
      </x:c>
    </x:row>
    <x:row r="172" spans="1:17" x14ac:dyDescent="0.2">
      <x:c r="B172" s="0" t="s">
        <x:v>1384</x:v>
      </x:c>
      <x:c r="C172" s="16">
        <x:v>0</x:v>
      </x:c>
      <x:c r="D172" s="16">
        <x:v>0</x:v>
      </x:c>
      <x:c r="E172" s="16">
        <x:v>0</x:v>
      </x:c>
      <x:c r="F172" s="16">
        <x:v>0</x:v>
      </x:c>
      <x:c r="G172" s="16">
        <x:v>0</x:v>
      </x:c>
    </x:row>
    <x:row r="173" spans="1:17" x14ac:dyDescent="0.2">
      <x:c r="B173" s="0" t="s">
        <x:v>1385</x:v>
      </x:c>
      <x:c r="C173" s="16">
        <x:v>0</x:v>
      </x:c>
      <x:c r="D173" s="16">
        <x:v>0</x:v>
      </x:c>
      <x:c r="E173" s="16">
        <x:v>0</x:v>
      </x:c>
      <x:c r="F173" s="16">
        <x:v>0</x:v>
      </x:c>
      <x:c r="G173" s="16">
        <x:v>0</x:v>
      </x:c>
    </x:row>
    <x:row r="174" spans="1:17" x14ac:dyDescent="0.2">
      <x:c r="B174" s="0" t="s">
        <x:v>1386</x:v>
      </x:c>
      <x:c r="C174" s="16">
        <x:v>0</x:v>
      </x:c>
      <x:c r="D174" s="16">
        <x:v>0</x:v>
      </x:c>
      <x:c r="E174" s="16">
        <x:v>0</x:v>
      </x:c>
      <x:c r="F174" s="16">
        <x:v>0</x:v>
      </x:c>
      <x:c r="G174" s="16">
        <x:v>0</x:v>
      </x:c>
    </x:row>
    <x:row r="175" spans="1:17" x14ac:dyDescent="0.2">
      <x:c r="B175" s="0" t="s">
        <x:v>1387</x:v>
      </x:c>
      <x:c r="C175" s="16">
        <x:v>0</x:v>
      </x:c>
      <x:c r="D175" s="16">
        <x:v>0</x:v>
      </x:c>
      <x:c r="E175" s="16">
        <x:v>0</x:v>
      </x:c>
      <x:c r="F175" s="16">
        <x:v>0</x:v>
      </x:c>
      <x:c r="G175" s="16">
        <x:v>0</x:v>
      </x:c>
    </x:row>
    <x:row r="176" spans="1:17" x14ac:dyDescent="0.2">
      <x:c r="B176" s="0" t="s">
        <x:v>1388</x:v>
      </x:c>
      <x:c r="C176" s="16">
        <x:v>0</x:v>
      </x:c>
      <x:c r="D176" s="16">
        <x:v>0</x:v>
      </x:c>
      <x:c r="E176" s="16">
        <x:v>0</x:v>
      </x:c>
      <x:c r="F176" s="16">
        <x:v>0</x:v>
      </x:c>
      <x:c r="G176" s="16">
        <x:v>0</x:v>
      </x:c>
    </x:row>
    <x:row r="177" spans="1:17" x14ac:dyDescent="0.2">
      <x:c r="B177" s="0" t="s">
        <x:v>1389</x:v>
      </x:c>
      <x:c r="C177" s="16">
        <x:v>0</x:v>
      </x:c>
      <x:c r="D177" s="16">
        <x:v>0</x:v>
      </x:c>
      <x:c r="E177" s="16">
        <x:v>0</x:v>
      </x:c>
      <x:c r="F177" s="16">
        <x:v>0</x:v>
      </x:c>
      <x:c r="G177" s="16">
        <x:v>0</x:v>
      </x:c>
    </x:row>
    <x:row r="178" spans="1:17" x14ac:dyDescent="0.2">
      <x:c r="B178" s="0" t="s">
        <x:v>1390</x:v>
      </x:c>
      <x:c r="C178" s="16">
        <x:v>0</x:v>
      </x:c>
      <x:c r="D178" s="16">
        <x:v>0</x:v>
      </x:c>
      <x:c r="E178" s="16">
        <x:v>0</x:v>
      </x:c>
      <x:c r="F178" s="16">
        <x:v>0</x:v>
      </x:c>
      <x:c r="G178" s="16">
        <x:v>0</x:v>
      </x:c>
    </x:row>
    <x:row r="179" spans="1:17" x14ac:dyDescent="0.2">
      <x:c r="B179" s="0" t="s">
        <x:v>1391</x:v>
      </x:c>
      <x:c r="C179" s="16">
        <x:v>0</x:v>
      </x:c>
      <x:c r="D179" s="16">
        <x:v>0</x:v>
      </x:c>
      <x:c r="E179" s="16">
        <x:v>0</x:v>
      </x:c>
      <x:c r="F179" s="16">
        <x:v>0</x:v>
      </x:c>
      <x:c r="G179" s="16">
        <x:v>0</x:v>
      </x:c>
    </x:row>
    <x:row r="180" spans="1:17" x14ac:dyDescent="0.2">
      <x:c r="B180" s="0" t="s">
        <x:v>1392</x:v>
      </x:c>
      <x:c r="C180" s="16">
        <x:v>0</x:v>
      </x:c>
      <x:c r="D180" s="16">
        <x:v>0</x:v>
      </x:c>
      <x:c r="E180" s="16">
        <x:v>0</x:v>
      </x:c>
      <x:c r="F180" s="16">
        <x:v>0</x:v>
      </x:c>
      <x:c r="G180" s="16">
        <x:v>0</x:v>
      </x:c>
    </x:row>
    <x:row r="181" spans="1:17" x14ac:dyDescent="0.2">
      <x:c r="B181" s="0" t="s">
        <x:v>1393</x:v>
      </x:c>
      <x:c r="C181" s="16">
        <x:v>363325978</x:v>
      </x:c>
      <x:c r="D181" s="16">
        <x:v>373097035</x:v>
      </x:c>
      <x:c r="E181" s="16">
        <x:v>377791270</x:v>
      </x:c>
      <x:c r="F181" s="16">
        <x:v>405617211</x:v>
      </x:c>
      <x:c r="G181" s="16">
        <x:v>501222792</x:v>
      </x:c>
    </x:row>
    <x:row r="182" spans="1:17" x14ac:dyDescent="0.2">
      <x:c r="B182" s="0" t="s">
        <x:v>1394</x:v>
      </x:c>
      <x:c r="C182" s="16">
        <x:v>160536343</x:v>
      </x:c>
      <x:c r="D182" s="16">
        <x:v>179895681</x:v>
      </x:c>
      <x:c r="E182" s="16">
        <x:v>185491463</x:v>
      </x:c>
      <x:c r="F182" s="16">
        <x:v>200461384</x:v>
      </x:c>
      <x:c r="G182" s="16">
        <x:v>201041225</x:v>
      </x:c>
    </x:row>
    <x:row r="183" spans="1:17" x14ac:dyDescent="0.2">
      <x:c r="B183" s="0" t="s">
        <x:v>1395</x:v>
      </x:c>
      <x:c r="C183" s="16">
        <x:v>162791264</x:v>
      </x:c>
      <x:c r="D183" s="16">
        <x:v>166897634</x:v>
      </x:c>
      <x:c r="E183" s="16">
        <x:v>177473505</x:v>
      </x:c>
      <x:c r="F183" s="16">
        <x:v>183277539</x:v>
      </x:c>
      <x:c r="G183" s="16">
        <x:v>181853813</x:v>
      </x:c>
    </x:row>
    <x:row r="184" spans="1:17" x14ac:dyDescent="0.2">
      <x:c r="B184" s="0" t="s">
        <x:v>1396</x:v>
      </x:c>
      <x:c r="C184" s="16">
        <x:v>194282866</x:v>
      </x:c>
      <x:c r="D184" s="16">
        <x:v>198274232</x:v>
      </x:c>
      <x:c r="E184" s="16">
        <x:v>204045127</x:v>
      </x:c>
      <x:c r="F184" s="16">
        <x:v>275908824</x:v>
      </x:c>
      <x:c r="G184" s="16">
        <x:v>302233676</x:v>
      </x:c>
    </x:row>
    <x:row r="185" spans="1:17" x14ac:dyDescent="0.2">
      <x:c r="B185" s="0" t="s">
        <x:v>1397</x:v>
      </x:c>
      <x:c r="C185" s="16">
        <x:v>880936451</x:v>
      </x:c>
      <x:c r="D185" s="16">
        <x:v>918164582</x:v>
      </x:c>
      <x:c r="E185" s="16">
        <x:v>944801365</x:v>
      </x:c>
      <x:c r="F185" s="16">
        <x:v>1065264958</x:v>
      </x:c>
      <x:c r="G185" s="16">
        <x:v>1186351506</x:v>
      </x:c>
    </x:row>
    <x:row r="186" spans="1:17" x14ac:dyDescent="0.2">
      <x:c r="B186" s="0" t="s">
        <x:v>1398</x:v>
      </x:c>
      <x:c r="C186" s="16">
        <x:v>166840</x:v>
      </x:c>
      <x:c r="D186" s="16">
        <x:v>163917</x:v>
      </x:c>
      <x:c r="E186" s="16">
        <x:v>179333</x:v>
      </x:c>
      <x:c r="F186" s="16">
        <x:v>196076</x:v>
      </x:c>
      <x:c r="G186" s="16">
        <x:v>175194</x:v>
      </x:c>
    </x:row>
    <x:row r="187" spans="1:17" x14ac:dyDescent="0.2">
      <x:c r="B187" s="0" t="s">
        <x:v>1399</x:v>
      </x:c>
      <x:c r="C187" s="16">
        <x:v>1277377565</x:v>
      </x:c>
      <x:c r="D187" s="16">
        <x:v>1234742431</x:v>
      </x:c>
      <x:c r="E187" s="16">
        <x:v>1314298199</x:v>
      </x:c>
      <x:c r="F187" s="16">
        <x:v>1424664956</x:v>
      </x:c>
      <x:c r="G187" s="16">
        <x:v>1329891219</x:v>
      </x:c>
    </x:row>
    <x:row r="188" spans="1:17" x14ac:dyDescent="0.2">
      <x:c r="B188" s="0" t="s">
        <x:v>1400</x:v>
      </x:c>
      <x:c r="C188" s="16">
        <x:v>2114</x:v>
      </x:c>
      <x:c r="D188" s="16">
        <x:v>2177</x:v>
      </x:c>
      <x:c r="E188" s="16">
        <x:v>2194</x:v>
      </x:c>
      <x:c r="F188" s="16">
        <x:v>2581</x:v>
      </x:c>
      <x:c r="G188" s="16">
        <x:v>2099</x:v>
      </x:c>
    </x:row>
    <x:row r="189" spans="1:17" x14ac:dyDescent="0.2">
      <x:c r="B189" s="0" t="s">
        <x:v>1401</x:v>
      </x:c>
      <x:c r="C189" s="16">
        <x:v>86203194</x:v>
      </x:c>
      <x:c r="D189" s="16">
        <x:v>284160147</x:v>
      </x:c>
      <x:c r="E189" s="16">
        <x:v>254060000</x:v>
      </x:c>
      <x:c r="F189" s="16">
        <x:v>15809516</x:v>
      </x:c>
      <x:c r="G189" s="16">
        <x:v>283169634</x:v>
      </x:c>
    </x:row>
    <x:row r="190" spans="1:17" x14ac:dyDescent="0.2">
      <x:c r="B190" s="0" t="s">
        <x:v>1402</x:v>
      </x:c>
      <x:c r="C190" s="16">
        <x:v>0</x:v>
      </x:c>
      <x:c r="D190" s="16">
        <x:v>0</x:v>
      </x:c>
      <x:c r="E190" s="16">
        <x:v>0</x:v>
      </x:c>
      <x:c r="F190" s="16">
        <x:v>0</x:v>
      </x:c>
      <x:c r="G190" s="16">
        <x:v>0</x:v>
      </x:c>
    </x:row>
    <x:row r="191" spans="1:17" x14ac:dyDescent="0.2">
      <x:c r="B191" s="0" t="s">
        <x:v>1403</x:v>
      </x:c>
      <x:c r="C191" s="16">
        <x:v>12099427</x:v>
      </x:c>
      <x:c r="D191" s="16">
        <x:v>10772434</x:v>
      </x:c>
      <x:c r="E191" s="16">
        <x:v>9225083</x:v>
      </x:c>
      <x:c r="F191" s="16">
        <x:v>8096423</x:v>
      </x:c>
      <x:c r="G191" s="16">
        <x:v>11600397</x:v>
      </x:c>
    </x:row>
    <x:row r="192" spans="1:17" x14ac:dyDescent="0.2">
      <x:c r="B192" s="0" t="s">
        <x:v>1404</x:v>
      </x:c>
      <x:c r="C192" s="16">
        <x:v>98302621</x:v>
      </x:c>
      <x:c r="D192" s="16">
        <x:v>294932581</x:v>
      </x:c>
      <x:c r="E192" s="16">
        <x:v>263285083</x:v>
      </x:c>
      <x:c r="F192" s="16">
        <x:v>23905939</x:v>
      </x:c>
      <x:c r="G192" s="16">
        <x:v>294770031</x:v>
      </x:c>
    </x:row>
    <x:row r="193" spans="1:17" x14ac:dyDescent="0.2">
      <x:c r="B193" s="0" t="s">
        <x:v>1405</x:v>
      </x:c>
      <x:c r="C193" s="16">
        <x:v>0</x:v>
      </x:c>
      <x:c r="D193" s="16">
        <x:v>0</x:v>
      </x:c>
      <x:c r="E193" s="16">
        <x:v>0</x:v>
      </x:c>
      <x:c r="F193" s="16">
        <x:v>0</x:v>
      </x:c>
      <x:c r="G193" s="16">
        <x:v>0</x:v>
      </x:c>
    </x:row>
    <x:row r="194" spans="1:17" x14ac:dyDescent="0.2">
      <x:c r="B194" s="0" t="s">
        <x:v>1406</x:v>
      </x:c>
      <x:c r="C194" s="16">
        <x:v>96780757894</x:v>
      </x:c>
      <x:c r="D194" s="16">
        <x:v>97777873440</x:v>
      </x:c>
      <x:c r="E194" s="16">
        <x:v>100763399856</x:v>
      </x:c>
      <x:c r="F194" s="16">
        <x:v>105319667709</x:v>
      </x:c>
      <x:c r="G194" s="16">
        <x:v>110211323148</x:v>
      </x:c>
    </x:row>
    <x:row r="195" spans="1:17" x14ac:dyDescent="0.2">
      <x:c r="B195" s="0" t="s">
        <x:v>1407</x:v>
      </x:c>
      <x:c r="C195" s="16">
        <x:v>0</x:v>
      </x:c>
      <x:c r="D195" s="16">
        <x:v>0</x:v>
      </x:c>
      <x:c r="E195" s="16">
        <x:v>0</x:v>
      </x:c>
      <x:c r="F195" s="16">
        <x:v>0</x:v>
      </x:c>
      <x:c r="G195" s="16">
        <x:v>0</x:v>
      </x:c>
    </x:row>
    <x:row r="196" spans="1:17" x14ac:dyDescent="0.2">
      <x:c r="B196" s="0" t="s">
        <x:v>1408</x:v>
      </x:c>
      <x:c r="C196" s="16">
        <x:v>861922430</x:v>
      </x:c>
      <x:c r="D196" s="16">
        <x:v>1199190786</x:v>
      </x:c>
      <x:c r="E196" s="16">
        <x:v>1189300604</x:v>
      </x:c>
      <x:c r="F196" s="16">
        <x:v>1059196088</x:v>
      </x:c>
      <x:c r="G196" s="16">
        <x:v>1090452158</x:v>
      </x:c>
    </x:row>
    <x:row r="197" spans="1:17" x14ac:dyDescent="0.2">
      <x:c r="B197" s="0" t="s">
        <x:v>1409</x:v>
      </x:c>
      <x:c r="C197" s="16">
        <x:v>0</x:v>
      </x:c>
      <x:c r="D197" s="16">
        <x:v>0</x:v>
      </x:c>
      <x:c r="E197" s="16">
        <x:v>0</x:v>
      </x:c>
      <x:c r="F197" s="16">
        <x:v>0</x:v>
      </x:c>
      <x:c r="G197" s="16">
        <x:v>0</x:v>
      </x:c>
    </x:row>
    <x:row r="198" spans="1:17" x14ac:dyDescent="0.2">
      <x:c r="B198" s="0" t="s">
        <x:v>1410</x:v>
      </x:c>
      <x:c r="C198" s="16">
        <x:v>97642680324</x:v>
      </x:c>
      <x:c r="D198" s="16">
        <x:v>98977064226</x:v>
      </x:c>
      <x:c r="E198" s="16">
        <x:v>101952700460</x:v>
      </x:c>
      <x:c r="F198" s="16">
        <x:v>106378863797</x:v>
      </x:c>
      <x:c r="G198" s="16">
        <x:v>111301775306</x:v>
      </x:c>
    </x:row>
    <x:row r="199" spans="1:17" x14ac:dyDescent="0.2">
      <x:c r="B199" s="0" t="s">
        <x:v>1411</x:v>
      </x:c>
      <x:c r="C199" s="16">
        <x:v>0</x:v>
      </x:c>
      <x:c r="D199" s="16">
        <x:v>0</x:v>
      </x:c>
      <x:c r="E199" s="16">
        <x:v>0</x:v>
      </x:c>
      <x:c r="F199" s="16">
        <x:v>0</x:v>
      </x:c>
      <x:c r="G199" s="16">
        <x:v>0</x:v>
      </x:c>
    </x:row>
    <x:row r="200" spans="1:17" x14ac:dyDescent="0.2">
      <x:c r="B200" s="0" t="s">
        <x:v>1412</x:v>
      </x:c>
      <x:c r="C200" s="16">
        <x:v>935362376454</x:v>
      </x:c>
      <x:c r="D200" s="16">
        <x:v>935920943438</x:v>
      </x:c>
      <x:c r="E200" s="16">
        <x:v>939424626642</x:v>
      </x:c>
      <x:c r="F200" s="16">
        <x:v>964518644112</x:v>
      </x:c>
      <x:c r="G200" s="16">
        <x:v>996733793910</x:v>
      </x:c>
    </x:row>
    <x:row r="201" spans="1:17" x14ac:dyDescent="0.2">
      <x:c r="B201" s="0" t="s">
        <x:v>1413</x:v>
      </x:c>
      <x:c r="C201" s="16">
        <x:v>0</x:v>
      </x:c>
      <x:c r="D201" s="16">
        <x:v>0</x:v>
      </x:c>
      <x:c r="E201" s="16">
        <x:v>0</x:v>
      </x:c>
      <x:c r="F201" s="16">
        <x:v>0</x:v>
      </x:c>
      <x:c r="G201" s="16">
        <x:v>0</x:v>
      </x:c>
    </x:row>
    <x:row r="202" spans="1:17" x14ac:dyDescent="0.2">
      <x:c r="B202" s="0" t="s">
        <x:v>1414</x:v>
      </x:c>
      <x:c r="C202" s="16">
        <x:v>0</x:v>
      </x:c>
      <x:c r="D202" s="16">
        <x:v>0</x:v>
      </x:c>
      <x:c r="E202" s="16">
        <x:v>0</x:v>
      </x:c>
      <x:c r="F202" s="16">
        <x:v>0</x:v>
      </x:c>
      <x:c r="G202" s="16">
        <x:v>0</x:v>
      </x:c>
    </x:row>
    <x:row r="203" spans="1:17" x14ac:dyDescent="0.2">
      <x:c r="B203" s="0" t="s">
        <x:v>1415</x:v>
      </x:c>
      <x:c r="C203" s="16">
        <x:v>0</x:v>
      </x:c>
      <x:c r="D203" s="16">
        <x:v>0</x:v>
      </x:c>
      <x:c r="E203" s="16">
        <x:v>0</x:v>
      </x:c>
      <x:c r="F203" s="16">
        <x:v>0</x:v>
      </x:c>
      <x:c r="G203" s="16">
        <x:v>0</x:v>
      </x:c>
    </x:row>
    <x:row r="204" spans="1:17" x14ac:dyDescent="0.2">
      <x:c r="B204" s="0" t="s">
        <x:v>1416</x:v>
      </x:c>
      <x:c r="C204" s="16">
        <x:v>0</x:v>
      </x:c>
      <x:c r="D204" s="16">
        <x:v>0</x:v>
      </x:c>
      <x:c r="E204" s="16">
        <x:v>0</x:v>
      </x:c>
      <x:c r="F204" s="16">
        <x:v>0</x:v>
      </x:c>
      <x:c r="G204" s="16">
        <x:v>0</x:v>
      </x:c>
    </x:row>
    <x:row r="205" spans="1:17" x14ac:dyDescent="0.2">
      <x:c r="B205" s="0" t="s">
        <x:v>1417</x:v>
      </x:c>
      <x:c r="C205" s="16">
        <x:v>0</x:v>
      </x:c>
      <x:c r="D205" s="16">
        <x:v>0</x:v>
      </x:c>
      <x:c r="E205" s="16">
        <x:v>0</x:v>
      </x:c>
      <x:c r="F205" s="16">
        <x:v>0</x:v>
      </x:c>
      <x:c r="G205" s="16">
        <x:v>0</x:v>
      </x:c>
    </x:row>
    <x:row r="206" spans="1:17" x14ac:dyDescent="0.2">
      <x:c r="B206" s="0" t="s">
        <x:v>1418</x:v>
      </x:c>
      <x:c r="C206" s="16">
        <x:v>0</x:v>
      </x:c>
      <x:c r="D206" s="16">
        <x:v>0</x:v>
      </x:c>
      <x:c r="E206" s="16">
        <x:v>0</x:v>
      </x:c>
      <x:c r="F206" s="16">
        <x:v>0</x:v>
      </x:c>
      <x:c r="G206" s="16">
        <x:v>0</x:v>
      </x:c>
    </x:row>
    <x:row r="207" spans="1:17" x14ac:dyDescent="0.2">
      <x:c r="B207" s="0" t="s">
        <x:v>1419</x:v>
      </x:c>
      <x:c r="C207" s="16">
        <x:v>0</x:v>
      </x:c>
      <x:c r="D207" s="16">
        <x:v>0</x:v>
      </x:c>
      <x:c r="E207" s="16">
        <x:v>0</x:v>
      </x:c>
      <x:c r="F207" s="16">
        <x:v>0</x:v>
      </x:c>
      <x:c r="G207" s="16">
        <x:v>0</x:v>
      </x:c>
    </x:row>
    <x:row r="208" spans="1:17" x14ac:dyDescent="0.2">
      <x:c r="B208" s="0" t="s">
        <x:v>1420</x:v>
      </x:c>
      <x:c r="C208" s="16">
        <x:v>0</x:v>
      </x:c>
      <x:c r="D208" s="16">
        <x:v>0</x:v>
      </x:c>
      <x:c r="E208" s="16">
        <x:v>0</x:v>
      </x:c>
      <x:c r="F208" s="16">
        <x:v>0</x:v>
      </x:c>
      <x:c r="G208" s="16">
        <x:v>0</x:v>
      </x:c>
    </x:row>
    <x:row r="209" spans="1:17" x14ac:dyDescent="0.2">
      <x:c r="B209" s="0" t="s">
        <x:v>1421</x:v>
      </x:c>
      <x:c r="C209" s="16">
        <x:v>0</x:v>
      </x:c>
      <x:c r="D209" s="16">
        <x:v>0</x:v>
      </x:c>
      <x:c r="E209" s="16">
        <x:v>0</x:v>
      </x:c>
      <x:c r="F209" s="16">
        <x:v>0</x:v>
      </x:c>
      <x:c r="G209" s="16">
        <x:v>0</x:v>
      </x:c>
    </x:row>
    <x:row r="210" spans="1:17" x14ac:dyDescent="0.2">
      <x:c r="B210" s="0" t="s">
        <x:v>1422</x:v>
      </x:c>
      <x:c r="C210" s="16">
        <x:v>0</x:v>
      </x:c>
      <x:c r="D210" s="16">
        <x:v>0</x:v>
      </x:c>
      <x:c r="E210" s="16">
        <x:v>0</x:v>
      </x:c>
      <x:c r="F210" s="16">
        <x:v>0</x:v>
      </x:c>
      <x:c r="G210" s="16">
        <x:v>0</x:v>
      </x:c>
    </x:row>
    <x:row r="211" spans="1:17" x14ac:dyDescent="0.2">
      <x:c r="B211" s="0" t="s">
        <x:v>1423</x:v>
      </x:c>
      <x:c r="C211" s="16">
        <x:v>77326842</x:v>
      </x:c>
      <x:c r="D211" s="16">
        <x:v>77654075</x:v>
      </x:c>
      <x:c r="E211" s="16">
        <x:v>78161042</x:v>
      </x:c>
      <x:c r="F211" s="16">
        <x:v>78870061</x:v>
      </x:c>
      <x:c r="G211" s="16">
        <x:v>80151593</x:v>
      </x:c>
    </x:row>
    <x:row r="212" spans="1:17" x14ac:dyDescent="0.2">
      <x:c r="B212" s="0" t="s">
        <x:v>1424</x:v>
      </x:c>
      <x:c r="C212" s="16">
        <x:v>2299573386</x:v>
      </x:c>
      <x:c r="D212" s="16">
        <x:v>2287722677</x:v>
      </x:c>
      <x:c r="E212" s="16">
        <x:v>2331332079</x:v>
      </x:c>
      <x:c r="F212" s="16">
        <x:v>2367793089</x:v>
      </x:c>
      <x:c r="G212" s="16">
        <x:v>2387862927</x:v>
      </x:c>
    </x:row>
    <x:row r="213" spans="1:17" x14ac:dyDescent="0.2">
      <x:c r="B213" s="0" t="s">
        <x:v>1425</x:v>
      </x:c>
      <x:c r="C213" s="16">
        <x:v>0</x:v>
      </x:c>
      <x:c r="D213" s="16">
        <x:v>0</x:v>
      </x:c>
      <x:c r="E213" s="16">
        <x:v>0</x:v>
      </x:c>
      <x:c r="F213" s="16">
        <x:v>0</x:v>
      </x:c>
      <x:c r="G213" s="16">
        <x:v>0</x:v>
      </x:c>
    </x:row>
    <x:row r="214" spans="1:17" x14ac:dyDescent="0.2">
      <x:c r="B214" s="0" t="s">
        <x:v>1426</x:v>
      </x:c>
      <x:c r="C214" s="16">
        <x:v>4032908</x:v>
      </x:c>
      <x:c r="D214" s="16">
        <x:v>3982947</x:v>
      </x:c>
      <x:c r="E214" s="16">
        <x:v>4762666</x:v>
      </x:c>
      <x:c r="F214" s="16">
        <x:v>5607583</x:v>
      </x:c>
      <x:c r="G214" s="16">
        <x:v>4790571</x:v>
      </x:c>
    </x:row>
    <x:row r="215" spans="1:17" x14ac:dyDescent="0.2">
      <x:c r="B215" s="0" t="s">
        <x:v>1427</x:v>
      </x:c>
      <x:c r="C215" s="16">
        <x:v>0</x:v>
      </x:c>
      <x:c r="D215" s="16">
        <x:v>0</x:v>
      </x:c>
      <x:c r="E215" s="16">
        <x:v>0</x:v>
      </x:c>
      <x:c r="F215" s="16">
        <x:v>0</x:v>
      </x:c>
      <x:c r="G215" s="16">
        <x:v>0</x:v>
      </x:c>
    </x:row>
    <x:row r="216" spans="1:17" x14ac:dyDescent="0.2">
      <x:c r="B216" s="0" t="s">
        <x:v>1428</x:v>
      </x:c>
      <x:c r="C216" s="16">
        <x:v>0</x:v>
      </x:c>
      <x:c r="D216" s="16">
        <x:v>0</x:v>
      </x:c>
      <x:c r="E216" s="16">
        <x:v>0</x:v>
      </x:c>
      <x:c r="F216" s="16">
        <x:v>0</x:v>
      </x:c>
      <x:c r="G216" s="16">
        <x:v>0</x:v>
      </x:c>
    </x:row>
    <x:row r="217" spans="1:17" x14ac:dyDescent="0.2">
      <x:c r="B217" s="0" t="s">
        <x:v>1429</x:v>
      </x:c>
      <x:c r="C217" s="16">
        <x:v>0</x:v>
      </x:c>
      <x:c r="D217" s="16">
        <x:v>0</x:v>
      </x:c>
      <x:c r="E217" s="16">
        <x:v>0</x:v>
      </x:c>
      <x:c r="F217" s="16">
        <x:v>0</x:v>
      </x:c>
      <x:c r="G217" s="16">
        <x:v>0</x:v>
      </x:c>
    </x:row>
    <x:row r="218" spans="1:17" x14ac:dyDescent="0.2">
      <x:c r="B218" s="0" t="s">
        <x:v>1430</x:v>
      </x:c>
      <x:c r="C218" s="16">
        <x:v>0</x:v>
      </x:c>
      <x:c r="D218" s="16">
        <x:v>0</x:v>
      </x:c>
      <x:c r="E218" s="16">
        <x:v>0</x:v>
      </x:c>
      <x:c r="F218" s="16">
        <x:v>0</x:v>
      </x:c>
      <x:c r="G218" s="16">
        <x:v>0</x:v>
      </x:c>
    </x:row>
    <x:row r="219" spans="1:17" x14ac:dyDescent="0.2">
      <x:c r="B219" s="0" t="s">
        <x:v>1431</x:v>
      </x:c>
      <x:c r="C219" s="16">
        <x:v>0</x:v>
      </x:c>
      <x:c r="D219" s="16">
        <x:v>0</x:v>
      </x:c>
      <x:c r="E219" s="16">
        <x:v>0</x:v>
      </x:c>
      <x:c r="F219" s="16">
        <x:v>0</x:v>
      </x:c>
      <x:c r="G219" s="16">
        <x:v>0</x:v>
      </x:c>
    </x:row>
    <x:row r="220" spans="1:17" x14ac:dyDescent="0.2">
      <x:c r="B220" s="0" t="s">
        <x:v>1432</x:v>
      </x:c>
      <x:c r="C220" s="16">
        <x:v>5054546916</x:v>
      </x:c>
      <x:c r="D220" s="16">
        <x:v>5259439079</x:v>
      </x:c>
      <x:c r="E220" s="16">
        <x:v>5709027246</x:v>
      </x:c>
      <x:c r="F220" s="16">
        <x:v>6798170786</x:v>
      </x:c>
      <x:c r="G220" s="16">
        <x:v>7045456536</x:v>
      </x:c>
    </x:row>
    <x:row r="221" spans="1:17" x14ac:dyDescent="0.2">
      <x:c r="B221" s="0" t="s">
        <x:v>1433</x:v>
      </x:c>
      <x:c r="C221" s="16">
        <x:v>0</x:v>
      </x:c>
      <x:c r="D221" s="16">
        <x:v>0</x:v>
      </x:c>
      <x:c r="E221" s="16">
        <x:v>0</x:v>
      </x:c>
      <x:c r="F221" s="16">
        <x:v>0</x:v>
      </x:c>
      <x:c r="G221" s="16">
        <x:v>0</x:v>
      </x:c>
    </x:row>
    <x:row r="222" spans="1:17" x14ac:dyDescent="0.2">
      <x:c r="B222" s="0" t="s">
        <x:v>1434</x:v>
      </x:c>
      <x:c r="C222" s="16">
        <x:v>3334607534</x:v>
      </x:c>
      <x:c r="D222" s="16">
        <x:v>3441398360</x:v>
      </x:c>
      <x:c r="E222" s="16">
        <x:v>3507738895</x:v>
      </x:c>
      <x:c r="F222" s="16">
        <x:v>4161738735</x:v>
      </x:c>
      <x:c r="G222" s="16">
        <x:v>5715531731</x:v>
      </x:c>
    </x:row>
    <x:row r="223" spans="1:17" x14ac:dyDescent="0.2">
      <x:c r="B223" s="0" t="s">
        <x:v>1435</x:v>
      </x:c>
      <x:c r="C223" s="16">
        <x:v>0</x:v>
      </x:c>
      <x:c r="D223" s="16">
        <x:v>0</x:v>
      </x:c>
      <x:c r="E223" s="16">
        <x:v>0</x:v>
      </x:c>
      <x:c r="F223" s="16">
        <x:v>0</x:v>
      </x:c>
      <x:c r="G223" s="16">
        <x:v>0</x:v>
      </x:c>
    </x:row>
    <x:row r="224" spans="1:17" x14ac:dyDescent="0.2">
      <x:c r="B224" s="0" t="s">
        <x:v>1436</x:v>
      </x:c>
      <x:c r="C224" s="16">
        <x:v>0</x:v>
      </x:c>
      <x:c r="D224" s="16">
        <x:v>0</x:v>
      </x:c>
      <x:c r="E224" s="16">
        <x:v>0</x:v>
      </x:c>
      <x:c r="F224" s="16">
        <x:v>0</x:v>
      </x:c>
      <x:c r="G224" s="16">
        <x:v>0</x:v>
      </x:c>
    </x:row>
    <x:row r="225" spans="1:17" x14ac:dyDescent="0.2">
      <x:c r="B225" s="0" t="s">
        <x:v>1437</x:v>
      </x:c>
      <x:c r="C225" s="16">
        <x:v>0</x:v>
      </x:c>
      <x:c r="D225" s="16">
        <x:v>0</x:v>
      </x:c>
      <x:c r="E225" s="16">
        <x:v>0</x:v>
      </x:c>
      <x:c r="F225" s="16">
        <x:v>0</x:v>
      </x:c>
      <x:c r="G225" s="16">
        <x:v>0</x:v>
      </x:c>
    </x:row>
    <x:row r="226" spans="1:17" x14ac:dyDescent="0.2">
      <x:c r="B226" s="0" t="s">
        <x:v>1438</x:v>
      </x:c>
      <x:c r="C226" s="16">
        <x:v>0</x:v>
      </x:c>
      <x:c r="D226" s="16">
        <x:v>0</x:v>
      </x:c>
      <x:c r="E226" s="16">
        <x:v>0</x:v>
      </x:c>
      <x:c r="F226" s="16">
        <x:v>0</x:v>
      </x:c>
      <x:c r="G226" s="16">
        <x:v>0</x:v>
      </x:c>
    </x:row>
    <x:row r="227" spans="1:17" x14ac:dyDescent="0.2">
      <x:c r="B227" s="0" t="s">
        <x:v>1439</x:v>
      </x:c>
      <x:c r="C227" s="16">
        <x:v>0</x:v>
      </x:c>
      <x:c r="D227" s="16">
        <x:v>0</x:v>
      </x:c>
      <x:c r="E227" s="16">
        <x:v>0</x:v>
      </x:c>
      <x:c r="F227" s="16">
        <x:v>0</x:v>
      </x:c>
      <x:c r="G227" s="16">
        <x:v>0</x:v>
      </x:c>
    </x:row>
    <x:row r="228" spans="1:17" x14ac:dyDescent="0.2">
      <x:c r="B228" s="0" t="s">
        <x:v>1440</x:v>
      </x:c>
      <x:c r="C228" s="16">
        <x:v>0</x:v>
      </x:c>
      <x:c r="D228" s="16">
        <x:v>0</x:v>
      </x:c>
      <x:c r="E228" s="16">
        <x:v>0</x:v>
      </x:c>
      <x:c r="F228" s="16">
        <x:v>0</x:v>
      </x:c>
      <x:c r="G228" s="16">
        <x:v>0</x:v>
      </x:c>
    </x:row>
    <x:row r="229" spans="1:17" x14ac:dyDescent="0.2">
      <x:c r="B229" s="0" t="s">
        <x:v>1441</x:v>
      </x:c>
      <x:c r="C229" s="16">
        <x:v>0</x:v>
      </x:c>
      <x:c r="D229" s="16">
        <x:v>0</x:v>
      </x:c>
      <x:c r="E229" s="16">
        <x:v>0</x:v>
      </x:c>
      <x:c r="F229" s="16">
        <x:v>0</x:v>
      </x:c>
      <x:c r="G229" s="16">
        <x:v>0</x:v>
      </x:c>
    </x:row>
    <x:row r="230" spans="1:17" x14ac:dyDescent="0.2">
      <x:c r="B230" s="0" t="s">
        <x:v>1442</x:v>
      </x:c>
      <x:c r="C230" s="16">
        <x:v>0</x:v>
      </x:c>
      <x:c r="D230" s="16">
        <x:v>0</x:v>
      </x:c>
      <x:c r="E230" s="16">
        <x:v>0</x:v>
      </x:c>
      <x:c r="F230" s="16">
        <x:v>0</x:v>
      </x:c>
      <x:c r="G230" s="16">
        <x:v>0</x:v>
      </x:c>
    </x:row>
    <x:row r="231" spans="1:17" x14ac:dyDescent="0.2">
      <x:c r="B231" s="0" t="s">
        <x:v>1443</x:v>
      </x:c>
      <x:c r="C231" s="16">
        <x:v>0</x:v>
      </x:c>
      <x:c r="D231" s="16">
        <x:v>0</x:v>
      </x:c>
      <x:c r="E231" s="16">
        <x:v>0</x:v>
      </x:c>
      <x:c r="F231" s="16">
        <x:v>0</x:v>
      </x:c>
      <x:c r="G231" s="16">
        <x:v>0</x:v>
      </x:c>
    </x:row>
    <x:row r="232" spans="1:17" x14ac:dyDescent="0.2">
      <x:c r="B232" s="0" t="s">
        <x:v>1444</x:v>
      </x:c>
      <x:c r="C232" s="16">
        <x:v>0</x:v>
      </x:c>
      <x:c r="D232" s="16">
        <x:v>0</x:v>
      </x:c>
      <x:c r="E232" s="16">
        <x:v>0</x:v>
      </x:c>
      <x:c r="F232" s="16">
        <x:v>0</x:v>
      </x:c>
      <x:c r="G232" s="16">
        <x:v>0</x:v>
      </x:c>
    </x:row>
    <x:row r="233" spans="1:17" x14ac:dyDescent="0.2">
      <x:c r="B233" s="0" t="s">
        <x:v>1445</x:v>
      </x:c>
      <x:c r="C233" s="16">
        <x:v>0</x:v>
      </x:c>
      <x:c r="D233" s="16">
        <x:v>0</x:v>
      </x:c>
      <x:c r="E233" s="16">
        <x:v>0</x:v>
      </x:c>
      <x:c r="F233" s="16">
        <x:v>0</x:v>
      </x:c>
      <x:c r="G233" s="16">
        <x:v>0</x:v>
      </x:c>
    </x:row>
    <x:row r="234" spans="1:17" x14ac:dyDescent="0.2">
      <x:c r="B234" s="0" t="s">
        <x:v>1446</x:v>
      </x:c>
      <x:c r="C234" s="16">
        <x:v>0</x:v>
      </x:c>
      <x:c r="D234" s="16">
        <x:v>0</x:v>
      </x:c>
      <x:c r="E234" s="16">
        <x:v>0</x:v>
      </x:c>
      <x:c r="F234" s="16">
        <x:v>0</x:v>
      </x:c>
      <x:c r="G234" s="16">
        <x:v>0</x:v>
      </x:c>
    </x:row>
    <x:row r="235" spans="1:17" x14ac:dyDescent="0.2">
      <x:c r="B235" s="0" t="s">
        <x:v>1447</x:v>
      </x:c>
      <x:c r="C235" s="16">
        <x:v>0</x:v>
      </x:c>
      <x:c r="D235" s="16">
        <x:v>0</x:v>
      </x:c>
      <x:c r="E235" s="16">
        <x:v>0</x:v>
      </x:c>
      <x:c r="F235" s="16">
        <x:v>0</x:v>
      </x:c>
      <x:c r="G235" s="16">
        <x:v>0</x:v>
      </x:c>
    </x:row>
    <x:row r="236" spans="1:17" x14ac:dyDescent="0.2">
      <x:c r="B236" s="0" t="s">
        <x:v>1448</x:v>
      </x:c>
      <x:c r="C236" s="16">
        <x:v>0</x:v>
      </x:c>
      <x:c r="D236" s="16">
        <x:v>0</x:v>
      </x:c>
      <x:c r="E236" s="16">
        <x:v>0</x:v>
      </x:c>
      <x:c r="F236" s="16">
        <x:v>0</x:v>
      </x:c>
      <x:c r="G236" s="16">
        <x:v>0</x:v>
      </x:c>
    </x:row>
    <x:row r="237" spans="1:17" x14ac:dyDescent="0.2">
      <x:c r="B237" s="0" t="s">
        <x:v>1449</x:v>
      </x:c>
      <x:c r="C237" s="16">
        <x:v>0</x:v>
      </x:c>
      <x:c r="D237" s="16">
        <x:v>0</x:v>
      </x:c>
      <x:c r="E237" s="16">
        <x:v>0</x:v>
      </x:c>
      <x:c r="F237" s="16">
        <x:v>0</x:v>
      </x:c>
      <x:c r="G237" s="16">
        <x:v>0</x:v>
      </x:c>
    </x:row>
    <x:row r="238" spans="1:17" x14ac:dyDescent="0.2">
      <x:c r="B238" s="0" t="s">
        <x:v>1450</x:v>
      </x:c>
      <x:c r="C238" s="16">
        <x:v>0</x:v>
      </x:c>
      <x:c r="D238" s="16">
        <x:v>0</x:v>
      </x:c>
      <x:c r="E238" s="16">
        <x:v>0</x:v>
      </x:c>
      <x:c r="F238" s="16">
        <x:v>0</x:v>
      </x:c>
      <x:c r="G238" s="16">
        <x:v>0</x:v>
      </x:c>
    </x:row>
    <x:row r="239" spans="1:17" x14ac:dyDescent="0.2">
      <x:c r="B239" s="0" t="s">
        <x:v>1451</x:v>
      </x:c>
      <x:c r="C239" s="16">
        <x:v>0</x:v>
      </x:c>
      <x:c r="D239" s="16">
        <x:v>0</x:v>
      </x:c>
      <x:c r="E239" s="16">
        <x:v>0</x:v>
      </x:c>
      <x:c r="F239" s="16">
        <x:v>0</x:v>
      </x:c>
      <x:c r="G239" s="16">
        <x:v>0</x:v>
      </x:c>
    </x:row>
    <x:row r="240" spans="1:17" x14ac:dyDescent="0.2">
      <x:c r="B240" s="0" t="s">
        <x:v>1452</x:v>
      </x:c>
      <x:c r="C240" s="16">
        <x:v>0</x:v>
      </x:c>
      <x:c r="D240" s="16">
        <x:v>0</x:v>
      </x:c>
      <x:c r="E240" s="16">
        <x:v>0</x:v>
      </x:c>
      <x:c r="F240" s="16">
        <x:v>0</x:v>
      </x:c>
      <x:c r="G240" s="16">
        <x:v>0</x:v>
      </x:c>
    </x:row>
    <x:row r="241" spans="1:17" x14ac:dyDescent="0.2">
      <x:c r="B241" s="0" t="s">
        <x:v>1453</x:v>
      </x:c>
      <x:c r="C241" s="16">
        <x:v>0</x:v>
      </x:c>
      <x:c r="D241" s="16">
        <x:v>0</x:v>
      </x:c>
      <x:c r="E241" s="16">
        <x:v>0</x:v>
      </x:c>
      <x:c r="F241" s="16">
        <x:v>0</x:v>
      </x:c>
      <x:c r="G241" s="16">
        <x:v>0</x:v>
      </x:c>
    </x:row>
    <x:row r="242" spans="1:17" x14ac:dyDescent="0.2">
      <x:c r="B242" s="0" t="s">
        <x:v>1454</x:v>
      </x:c>
      <x:c r="C242" s="16">
        <x:v>26611922584</x:v>
      </x:c>
      <x:c r="D242" s="16">
        <x:v>25090274744</x:v>
      </x:c>
      <x:c r="E242" s="16">
        <x:v>24265903691</x:v>
      </x:c>
      <x:c r="F242" s="16">
        <x:v>23831881086</x:v>
      </x:c>
      <x:c r="G242" s="16">
        <x:v>24968335623</x:v>
      </x:c>
    </x:row>
    <x:row r="243" spans="1:17" x14ac:dyDescent="0.2">
      <x:c r="B243" s="0" t="s">
        <x:v>1455</x:v>
      </x:c>
      <x:c r="C243" s="16">
        <x:v>118205120</x:v>
      </x:c>
      <x:c r="D243" s="16">
        <x:v>15613121</x:v>
      </x:c>
      <x:c r="E243" s="16">
        <x:v>-9608395</x:v>
      </x:c>
      <x:c r="F243" s="16">
        <x:v>38859214</x:v>
      </x:c>
      <x:c r="G243" s="16">
        <x:v>104358780</x:v>
      </x:c>
    </x:row>
    <x:row r="244" spans="1:17" x14ac:dyDescent="0.2">
      <x:c r="B244" s="0" t="s">
        <x:v>1456</x:v>
      </x:c>
      <x:c r="C244" s="16">
        <x:v>0</x:v>
      </x:c>
      <x:c r="D244" s="16">
        <x:v>0</x:v>
      </x:c>
      <x:c r="E244" s="16">
        <x:v>0</x:v>
      </x:c>
      <x:c r="F244" s="16">
        <x:v>0</x:v>
      </x:c>
      <x:c r="G244" s="16">
        <x:v>0</x:v>
      </x:c>
    </x:row>
    <x:row r="245" spans="1:17" x14ac:dyDescent="0.2">
      <x:c r="B245" s="0" t="s">
        <x:v>1457</x:v>
      </x:c>
      <x:c r="C245" s="16">
        <x:v>0</x:v>
      </x:c>
      <x:c r="D245" s="16">
        <x:v>0</x:v>
      </x:c>
      <x:c r="E245" s="16">
        <x:v>0</x:v>
      </x:c>
      <x:c r="F245" s="16">
        <x:v>0</x:v>
      </x:c>
      <x:c r="G245" s="16">
        <x:v>0</x:v>
      </x:c>
    </x:row>
    <x:row r="246" spans="1:17" x14ac:dyDescent="0.2">
      <x:c r="B246" s="0" t="s">
        <x:v>1458</x:v>
      </x:c>
      <x:c r="C246" s="16">
        <x:v>0</x:v>
      </x:c>
      <x:c r="D246" s="16">
        <x:v>0</x:v>
      </x:c>
      <x:c r="E246" s="16">
        <x:v>0</x:v>
      </x:c>
      <x:c r="F246" s="16">
        <x:v>0</x:v>
      </x:c>
      <x:c r="G246" s="16">
        <x:v>0</x:v>
      </x:c>
    </x:row>
    <x:row r="247" spans="1:17" x14ac:dyDescent="0.2">
      <x:c r="B247" s="0" t="s">
        <x:v>1459</x:v>
      </x:c>
      <x:c r="C247" s="16">
        <x:v>0</x:v>
      </x:c>
      <x:c r="D247" s="16">
        <x:v>0</x:v>
      </x:c>
      <x:c r="E247" s="16">
        <x:v>0</x:v>
      </x:c>
      <x:c r="F247" s="16">
        <x:v>0</x:v>
      </x:c>
      <x:c r="G247" s="16">
        <x:v>0</x:v>
      </x:c>
    </x:row>
    <x:row r="248" spans="1:17" x14ac:dyDescent="0.2">
      <x:c r="B248" s="0" t="s">
        <x:v>1460</x:v>
      </x:c>
      <x:c r="C248" s="16">
        <x:v>5485328381</x:v>
      </x:c>
      <x:c r="D248" s="16">
        <x:v>5551604932</x:v>
      </x:c>
      <x:c r="E248" s="16">
        <x:v>5579115927</x:v>
      </x:c>
      <x:c r="F248" s="16">
        <x:v>5964723504</x:v>
      </x:c>
      <x:c r="G248" s="16">
        <x:v>5926928616</x:v>
      </x:c>
    </x:row>
    <x:row r="249" spans="1:17" x14ac:dyDescent="0.2">
      <x:c r="B249" s="0" t="s">
        <x:v>1461</x:v>
      </x:c>
      <x:c r="C249" s="16">
        <x:v>269682355</x:v>
      </x:c>
      <x:c r="D249" s="16">
        <x:v>298851331</x:v>
      </x:c>
      <x:c r="E249" s="16">
        <x:v>247151932</x:v>
      </x:c>
      <x:c r="F249" s="16">
        <x:v>252485998</x:v>
      </x:c>
      <x:c r="G249" s="16">
        <x:v>170756017</x:v>
      </x:c>
    </x:row>
    <x:row r="250" spans="1:17" x14ac:dyDescent="0.2">
      <x:c r="B250" s="0" t="s">
        <x:v>1462</x:v>
      </x:c>
      <x:c r="C250" s="16">
        <x:v>43174839</x:v>
      </x:c>
      <x:c r="D250" s="16">
        <x:v>59998143</x:v>
      </x:c>
      <x:c r="E250" s="16">
        <x:v>81426008</x:v>
      </x:c>
      <x:c r="F250" s="16">
        <x:v>107433009</x:v>
      </x:c>
      <x:c r="G250" s="16">
        <x:v>32248411</x:v>
      </x:c>
    </x:row>
    <x:row r="251" spans="1:17" x14ac:dyDescent="0.2">
      <x:c r="B251" s="0" t="s">
        <x:v>1463</x:v>
      </x:c>
      <x:c r="C251" s="16">
        <x:v>13022573097</x:v>
      </x:c>
      <x:c r="D251" s="16">
        <x:v>26390964644</x:v>
      </x:c>
      <x:c r="E251" s="16">
        <x:v>40180627550</x:v>
      </x:c>
      <x:c r="F251" s="16">
        <x:v>54547962779</x:v>
      </x:c>
      <x:c r="G251" s="16">
        <x:v>14033153242</x:v>
      </x:c>
    </x:row>
    <x:row r="252" spans="1:17" x14ac:dyDescent="0.2">
      <x:c r="B252" s="0" t="s">
        <x:v>1464</x:v>
      </x:c>
      <x:c r="C252" s="16">
        <x:v>15602148214</x:v>
      </x:c>
      <x:c r="D252" s="16">
        <x:v>31811236809</x:v>
      </x:c>
      <x:c r="E252" s="16">
        <x:v>48418416416</x:v>
      </x:c>
      <x:c r="F252" s="16">
        <x:v>65710767116</x:v>
      </x:c>
      <x:c r="G252" s="16">
        <x:v>16886387553</x:v>
      </x:c>
    </x:row>
    <x:row r="253" spans="1:17" x14ac:dyDescent="0.2">
      <x:c r="B253" s="0" t="s">
        <x:v>1465</x:v>
      </x:c>
      <x:c r="C253" s="16">
        <x:v>0</x:v>
      </x:c>
      <x:c r="D253" s="16">
        <x:v>0</x:v>
      </x:c>
      <x:c r="E253" s="16">
        <x:v>0</x:v>
      </x:c>
      <x:c r="F253" s="16">
        <x:v>0</x:v>
      </x:c>
      <x:c r="G253" s="16">
        <x:v>0</x:v>
      </x:c>
    </x:row>
    <x:row r="254" spans="1:17" x14ac:dyDescent="0.2">
      <x:c r="B254" s="0" t="s">
        <x:v>1466</x:v>
      </x:c>
      <x:c r="C254" s="16">
        <x:v>3231776227</x:v>
      </x:c>
      <x:c r="D254" s="16">
        <x:v>6809986465</x:v>
      </x:c>
      <x:c r="E254" s="16">
        <x:v>10520073050</x:v>
      </x:c>
      <x:c r="F254" s="16">
        <x:v>14302772896</x:v>
      </x:c>
      <x:c r="G254" s="16">
        <x:v>3400583206</x:v>
      </x:c>
    </x:row>
    <x:row r="255" spans="1:17" x14ac:dyDescent="0.2">
      <x:c r="B255" s="0" t="s">
        <x:v>1467</x:v>
      </x:c>
      <x:c r="C255" s="16">
        <x:v>985303</x:v>
      </x:c>
      <x:c r="D255" s="16">
        <x:v>1993029</x:v>
      </x:c>
      <x:c r="E255" s="16">
        <x:v>3194775</x:v>
      </x:c>
      <x:c r="F255" s="16">
        <x:v>18368294</x:v>
      </x:c>
      <x:c r="G255" s="16">
        <x:v>698526</x:v>
      </x:c>
    </x:row>
    <x:row r="256" spans="1:17" x14ac:dyDescent="0.2">
      <x:c r="B256" s="0" t="s">
        <x:v>1468</x:v>
      </x:c>
      <x:c r="C256" s="16">
        <x:v>2576843952</x:v>
      </x:c>
      <x:c r="D256" s="16">
        <x:v>5411117045</x:v>
      </x:c>
      <x:c r="E256" s="16">
        <x:v>8229193597</x:v>
      </x:c>
      <x:c r="F256" s="16">
        <x:v>11169607074</x:v>
      </x:c>
      <x:c r="G256" s="16">
        <x:v>2852172639</x:v>
      </x:c>
    </x:row>
    <x:row r="257" spans="1:17" x14ac:dyDescent="0.2">
      <x:c r="B257" s="0" t="s">
        <x:v>1469</x:v>
      </x:c>
      <x:c r="C257" s="16">
        <x:v>0</x:v>
      </x:c>
      <x:c r="D257" s="16">
        <x:v>0</x:v>
      </x:c>
      <x:c r="E257" s="16">
        <x:v>0</x:v>
      </x:c>
      <x:c r="F257" s="16">
        <x:v>0</x:v>
      </x:c>
      <x:c r="G257" s="16">
        <x:v>0</x:v>
      </x:c>
    </x:row>
    <x:row r="258" spans="1:17" x14ac:dyDescent="0.2">
      <x:c r="B258" s="0" t="s">
        <x:v>1470</x:v>
      </x:c>
      <x:c r="C258" s="16">
        <x:v>0</x:v>
      </x:c>
      <x:c r="D258" s="16">
        <x:v>0</x:v>
      </x:c>
      <x:c r="E258" s="16">
        <x:v>0</x:v>
      </x:c>
      <x:c r="F258" s="16">
        <x:v>0</x:v>
      </x:c>
      <x:c r="G258" s="16">
        <x:v>0</x:v>
      </x:c>
    </x:row>
    <x:row r="259" spans="1:17" x14ac:dyDescent="0.2">
      <x:c r="B259" s="0" t="s">
        <x:v>1471</x:v>
      </x:c>
      <x:c r="C259" s="16">
        <x:v>0</x:v>
      </x:c>
      <x:c r="D259" s="16">
        <x:v>0</x:v>
      </x:c>
      <x:c r="E259" s="16">
        <x:v>0</x:v>
      </x:c>
      <x:c r="F259" s="16">
        <x:v>0</x:v>
      </x:c>
      <x:c r="G259" s="16">
        <x:v>0</x:v>
      </x:c>
    </x:row>
    <x:row r="260" spans="1:17" x14ac:dyDescent="0.2">
      <x:c r="B260" s="0" t="s">
        <x:v>1472</x:v>
      </x:c>
      <x:c r="C260" s="16">
        <x:v>0</x:v>
      </x:c>
      <x:c r="D260" s="16">
        <x:v>0</x:v>
      </x:c>
      <x:c r="E260" s="16">
        <x:v>0</x:v>
      </x:c>
      <x:c r="F260" s="16">
        <x:v>0</x:v>
      </x:c>
      <x:c r="G260" s="16">
        <x:v>0</x:v>
      </x:c>
    </x:row>
    <x:row r="261" spans="1:17" x14ac:dyDescent="0.2">
      <x:c r="B261" s="0" t="s">
        <x:v>1473</x:v>
      </x:c>
      <x:c r="C261" s="16">
        <x:v>0</x:v>
      </x:c>
      <x:c r="D261" s="16">
        <x:v>0</x:v>
      </x:c>
      <x:c r="E261" s="16">
        <x:v>0</x:v>
      </x:c>
      <x:c r="F261" s="16">
        <x:v>0</x:v>
      </x:c>
      <x:c r="G261" s="16">
        <x:v>0</x:v>
      </x:c>
    </x:row>
    <x:row r="262" spans="1:17" x14ac:dyDescent="0.2">
      <x:c r="B262" s="0" t="s">
        <x:v>1474</x:v>
      </x:c>
      <x:c r="C262" s="16">
        <x:v>0</x:v>
      </x:c>
      <x:c r="D262" s="16">
        <x:v>0</x:v>
      </x:c>
      <x:c r="E262" s="16">
        <x:v>0</x:v>
      </x:c>
      <x:c r="F262" s="16">
        <x:v>0</x:v>
      </x:c>
      <x:c r="G262" s="16">
        <x:v>0</x:v>
      </x:c>
    </x:row>
    <x:row r="263" spans="1:17" x14ac:dyDescent="0.2">
      <x:c r="B263" s="0" t="s">
        <x:v>1475</x:v>
      </x:c>
      <x:c r="C263" s="16">
        <x:v>0</x:v>
      </x:c>
      <x:c r="D263" s="16">
        <x:v>0</x:v>
      </x:c>
      <x:c r="E263" s="16">
        <x:v>0</x:v>
      </x:c>
      <x:c r="F263" s="16">
        <x:v>0</x:v>
      </x:c>
      <x:c r="G263" s="16">
        <x:v>0</x:v>
      </x:c>
    </x:row>
    <x:row r="264" spans="1:17" x14ac:dyDescent="0.2">
      <x:c r="B264" s="0" t="s">
        <x:v>1476</x:v>
      </x:c>
      <x:c r="C264" s="16">
        <x:v>0</x:v>
      </x:c>
      <x:c r="D264" s="16">
        <x:v>0</x:v>
      </x:c>
      <x:c r="E264" s="16">
        <x:v>0</x:v>
      </x:c>
      <x:c r="F264" s="16">
        <x:v>0</x:v>
      </x:c>
      <x:c r="G264" s="16">
        <x:v>0</x:v>
      </x:c>
    </x:row>
    <x:row r="265" spans="1:17" x14ac:dyDescent="0.2">
      <x:c r="B265" s="0" t="s">
        <x:v>1477</x:v>
      </x:c>
      <x:c r="C265" s="16">
        <x:v>0</x:v>
      </x:c>
      <x:c r="D265" s="16">
        <x:v>0</x:v>
      </x:c>
      <x:c r="E265" s="16">
        <x:v>0</x:v>
      </x:c>
      <x:c r="F265" s="16">
        <x:v>0</x:v>
      </x:c>
      <x:c r="G265" s="16">
        <x:v>0</x:v>
      </x:c>
    </x:row>
    <x:row r="266" spans="1:17" x14ac:dyDescent="0.2">
      <x:c r="B266" s="0" t="s">
        <x:v>1478</x:v>
      </x:c>
      <x:c r="C266" s="16">
        <x:v>0</x:v>
      </x:c>
      <x:c r="D266" s="16">
        <x:v>0</x:v>
      </x:c>
      <x:c r="E266" s="16">
        <x:v>0</x:v>
      </x:c>
      <x:c r="F266" s="16">
        <x:v>0</x:v>
      </x:c>
      <x:c r="G266" s="16">
        <x:v>0</x:v>
      </x:c>
    </x:row>
    <x:row r="267" spans="1:17" x14ac:dyDescent="0.2">
      <x:c r="B267" s="0" t="s">
        <x:v>1479</x:v>
      </x:c>
      <x:c r="C267" s="16">
        <x:v>0</x:v>
      </x:c>
      <x:c r="D267" s="16">
        <x:v>0</x:v>
      </x:c>
      <x:c r="E267" s="16">
        <x:v>0</x:v>
      </x:c>
      <x:c r="F267" s="16">
        <x:v>0</x:v>
      </x:c>
      <x:c r="G267" s="16">
        <x:v>0</x:v>
      </x:c>
    </x:row>
    <x:row r="268" spans="1:17" x14ac:dyDescent="0.2">
      <x:c r="B268" s="0" t="s">
        <x:v>1480</x:v>
      </x:c>
      <x:c r="C268" s="16">
        <x:v>2963995</x:v>
      </x:c>
      <x:c r="D268" s="16">
        <x:v>2641686</x:v>
      </x:c>
      <x:c r="E268" s="16">
        <x:v>3108296</x:v>
      </x:c>
      <x:c r="F268" s="16">
        <x:v>3664038</x:v>
      </x:c>
      <x:c r="G268" s="16">
        <x:v>3782304</x:v>
      </x:c>
    </x:row>
    <x:row r="269" spans="1:17" x14ac:dyDescent="0.2">
      <x:c r="B269" s="0" t="s">
        <x:v>1481</x:v>
      </x:c>
      <x:c r="C269" s="16">
        <x:v>168907</x:v>
      </x:c>
      <x:c r="D269" s="16">
        <x:v>121576</x:v>
      </x:c>
      <x:c r="E269" s="16">
        <x:v>119419</x:v>
      </x:c>
      <x:c r="F269" s="16">
        <x:v>129648</x:v>
      </x:c>
      <x:c r="G269" s="16">
        <x:v>157023</x:v>
      </x:c>
    </x:row>
    <x:row r="270" spans="1:17" x14ac:dyDescent="0.2">
      <x:c r="B270" s="0" t="s">
        <x:v>1482</x:v>
      </x:c>
      <x:c r="C270" s="16">
        <x:v>8283</x:v>
      </x:c>
      <x:c r="D270" s="16">
        <x:v>15598</x:v>
      </x:c>
      <x:c r="E270" s="16">
        <x:v>10617</x:v>
      </x:c>
      <x:c r="F270" s="16">
        <x:v>9961</x:v>
      </x:c>
      <x:c r="G270" s="16">
        <x:v>8304</x:v>
      </x:c>
    </x:row>
    <x:row r="271" spans="1:17" x14ac:dyDescent="0.2">
      <x:c r="B271" s="0" t="s">
        <x:v>1483</x:v>
      </x:c>
      <x:c r="C271" s="16">
        <x:v>4878165</x:v>
      </x:c>
      <x:c r="D271" s="16">
        <x:v>4850475</x:v>
      </x:c>
      <x:c r="E271" s="16">
        <x:v>5607126</x:v>
      </x:c>
      <x:c r="F271" s="16">
        <x:v>6569437</x:v>
      </x:c>
      <x:c r="G271" s="16">
        <x:v>6174902</x:v>
      </x:c>
    </x:row>
    <x:row r="272" spans="1:17" x14ac:dyDescent="0.2">
      <x:c r="B272" s="0" t="s">
        <x:v>1484</x:v>
      </x:c>
      <x:c r="C272" s="16">
        <x:v>5714</x:v>
      </x:c>
      <x:c r="D272" s="16">
        <x:v>5837</x:v>
      </x:c>
      <x:c r="E272" s="16">
        <x:v>6755</x:v>
      </x:c>
      <x:c r="F272" s="16">
        <x:v>7706</x:v>
      </x:c>
      <x:c r="G272" s="16">
        <x:v>7154</x:v>
      </x:c>
    </x:row>
    <x:row r="273" spans="1:17" x14ac:dyDescent="0.2">
      <x:c r="B273" s="0" t="s">
        <x:v>1485</x:v>
      </x:c>
      <x:c r="C273" s="16">
        <x:v>1264133715</x:v>
      </x:c>
      <x:c r="D273" s="16">
        <x:v>2554110605</x:v>
      </x:c>
      <x:c r="E273" s="16">
        <x:v>3925476374</x:v>
      </x:c>
      <x:c r="F273" s="16">
        <x:v>5409209637</x:v>
      </x:c>
      <x:c r="G273" s="16">
        <x:v>1364869756</x:v>
      </x:c>
    </x:row>
    <x:row r="274" spans="1:17" x14ac:dyDescent="0.2">
      <x:c r="B274" s="0" t="s">
        <x:v>1486</x:v>
      </x:c>
      <x:c r="C274" s="16">
        <x:v>0</x:v>
      </x:c>
      <x:c r="D274" s="16">
        <x:v>0</x:v>
      </x:c>
      <x:c r="E274" s="16">
        <x:v>0</x:v>
      </x:c>
      <x:c r="F274" s="16">
        <x:v>0</x:v>
      </x:c>
      <x:c r="G274" s="16">
        <x:v>0</x:v>
      </x:c>
    </x:row>
    <x:row r="275" spans="1:17" x14ac:dyDescent="0.2">
      <x:c r="B275" s="0" t="s">
        <x:v>1487</x:v>
      </x:c>
      <x:c r="C275" s="16">
        <x:v>0</x:v>
      </x:c>
      <x:c r="D275" s="16">
        <x:v>0</x:v>
      </x:c>
      <x:c r="E275" s="16">
        <x:v>0</x:v>
      </x:c>
      <x:c r="F275" s="16">
        <x:v>0</x:v>
      </x:c>
      <x:c r="G275" s="16">
        <x:v>0</x:v>
      </x:c>
    </x:row>
    <x:row r="276" spans="1:17" x14ac:dyDescent="0.2">
      <x:c r="B276" s="0" t="s">
        <x:v>1488</x:v>
      </x:c>
      <x:c r="C276" s="16">
        <x:v>0</x:v>
      </x:c>
      <x:c r="D276" s="16">
        <x:v>0</x:v>
      </x:c>
      <x:c r="E276" s="16">
        <x:v>0</x:v>
      </x:c>
      <x:c r="F276" s="16">
        <x:v>0</x:v>
      </x:c>
      <x:c r="G276" s="16">
        <x:v>0</x:v>
      </x:c>
    </x:row>
    <x:row r="277" spans="1:17" x14ac:dyDescent="0.2">
      <x:c r="B277" s="0" t="s">
        <x:v>1489</x:v>
      </x:c>
      <x:c r="C277" s="16">
        <x:v>0</x:v>
      </x:c>
      <x:c r="D277" s="16">
        <x:v>0</x:v>
      </x:c>
      <x:c r="E277" s="16">
        <x:v>0</x:v>
      </x:c>
      <x:c r="F277" s="16">
        <x:v>0</x:v>
      </x:c>
      <x:c r="G277" s="16">
        <x:v>0</x:v>
      </x:c>
    </x:row>
    <x:row r="278" spans="1:17" x14ac:dyDescent="0.2">
      <x:c r="B278" s="0" t="s">
        <x:v>1490</x:v>
      </x:c>
      <x:c r="C278" s="16">
        <x:v>5243025</x:v>
      </x:c>
      <x:c r="D278" s="16">
        <x:v>9636612</x:v>
      </x:c>
      <x:c r="E278" s="16">
        <x:v>14257202</x:v>
      </x:c>
      <x:c r="F278" s="16">
        <x:v>19209444</x:v>
      </x:c>
      <x:c r="G278" s="16">
        <x:v>5914114</x:v>
      </x:c>
    </x:row>
    <x:row r="279" spans="1:17" x14ac:dyDescent="0.2">
      <x:c r="B279" s="0" t="s">
        <x:v>1491</x:v>
      </x:c>
      <x:c r="C279" s="16">
        <x:v>815847</x:v>
      </x:c>
      <x:c r="D279" s="16">
        <x:v>1538283</x:v>
      </x:c>
      <x:c r="E279" s="16">
        <x:v>2174897</x:v>
      </x:c>
      <x:c r="F279" s="16">
        <x:v>2758770</x:v>
      </x:c>
      <x:c r="G279" s="16">
        <x:v>842138</x:v>
      </x:c>
    </x:row>
    <x:row r="280" spans="1:17" x14ac:dyDescent="0.2">
      <x:c r="B280" s="0" t="s">
        <x:v>1492</x:v>
      </x:c>
      <x:c r="C280" s="16">
        <x:v>0</x:v>
      </x:c>
      <x:c r="D280" s="16">
        <x:v>0</x:v>
      </x:c>
      <x:c r="E280" s="16">
        <x:v>0</x:v>
      </x:c>
      <x:c r="F280" s="16">
        <x:v>0</x:v>
      </x:c>
      <x:c r="G280" s="16">
        <x:v>0</x:v>
      </x:c>
    </x:row>
    <x:row r="281" spans="1:17" x14ac:dyDescent="0.2">
      <x:c r="B281" s="0" t="s">
        <x:v>1493</x:v>
      </x:c>
      <x:c r="C281" s="16">
        <x:v>0</x:v>
      </x:c>
      <x:c r="D281" s="16">
        <x:v>0</x:v>
      </x:c>
      <x:c r="E281" s="16">
        <x:v>0</x:v>
      </x:c>
      <x:c r="F281" s="16">
        <x:v>0</x:v>
      </x:c>
      <x:c r="G281" s="16">
        <x:v>0</x:v>
      </x:c>
    </x:row>
    <x:row r="282" spans="1:17" x14ac:dyDescent="0.2">
      <x:c r="B282" s="0" t="s">
        <x:v>1494</x:v>
      </x:c>
      <x:c r="C282" s="16">
        <x:v>0</x:v>
      </x:c>
      <x:c r="D282" s="16">
        <x:v>0</x:v>
      </x:c>
      <x:c r="E282" s="16">
        <x:v>0</x:v>
      </x:c>
      <x:c r="F282" s="16">
        <x:v>0</x:v>
      </x:c>
      <x:c r="G282" s="16">
        <x:v>0</x:v>
      </x:c>
    </x:row>
    <x:row r="283" spans="1:17" x14ac:dyDescent="0.2">
      <x:c r="B283" s="0" t="s">
        <x:v>1495</x:v>
      </x:c>
      <x:c r="C283" s="16">
        <x:v>2386</x:v>
      </x:c>
      <x:c r="D283" s="16">
        <x:v>2387</x:v>
      </x:c>
      <x:c r="E283" s="16">
        <x:v>2367</x:v>
      </x:c>
      <x:c r="F283" s="16">
        <x:v>2495</x:v>
      </x:c>
      <x:c r="G283" s="16">
        <x:v>2512</x:v>
      </x:c>
    </x:row>
    <x:row r="284" spans="1:17" x14ac:dyDescent="0.2">
      <x:c r="B284" s="0" t="s">
        <x:v>1496</x:v>
      </x:c>
      <x:c r="C284" s="16">
        <x:v>443</x:v>
      </x:c>
      <x:c r="D284" s="16">
        <x:v>424</x:v>
      </x:c>
      <x:c r="E284" s="16">
        <x:v>414</x:v>
      </x:c>
      <x:c r="F284" s="16">
        <x:v>416</x:v>
      </x:c>
      <x:c r="G284" s="16">
        <x:v>376</x:v>
      </x:c>
    </x:row>
    <x:row r="285" spans="1:17" x14ac:dyDescent="0.2">
      <x:c r="B285" s="0" t="s">
        <x:v>1497</x:v>
      </x:c>
      <x:c r="C285" s="16">
        <x:v>0</x:v>
      </x:c>
      <x:c r="D285" s="16">
        <x:v>0</x:v>
      </x:c>
      <x:c r="E285" s="16">
        <x:v>0</x:v>
      </x:c>
      <x:c r="F285" s="16">
        <x:v>0</x:v>
      </x:c>
      <x:c r="G285" s="16">
        <x:v>0</x:v>
      </x:c>
    </x:row>
    <x:row r="286" spans="1:17" x14ac:dyDescent="0.2">
      <x:c r="B286" s="0" t="s">
        <x:v>1498</x:v>
      </x:c>
      <x:c r="C286" s="16">
        <x:v>0</x:v>
      </x:c>
      <x:c r="D286" s="16">
        <x:v>0</x:v>
      </x:c>
      <x:c r="E286" s="16">
        <x:v>0</x:v>
      </x:c>
      <x:c r="F286" s="16">
        <x:v>0</x:v>
      </x:c>
      <x:c r="G286" s="16">
        <x:v>0</x:v>
      </x:c>
    </x:row>
    <x:row r="287" spans="1:17" x14ac:dyDescent="0.2">
      <x:c r="B287" s="0" t="s">
        <x:v>1499</x:v>
      </x:c>
      <x:c r="C287" s="16">
        <x:v>0</x:v>
      </x:c>
      <x:c r="D287" s="16">
        <x:v>0</x:v>
      </x:c>
      <x:c r="E287" s="16">
        <x:v>0</x:v>
      </x:c>
      <x:c r="F287" s="16">
        <x:v>0</x:v>
      </x:c>
      <x:c r="G287" s="16">
        <x:v>0</x:v>
      </x:c>
    </x:row>
    <x:row r="288" spans="1:17" x14ac:dyDescent="0.2">
      <x:c r="B288" s="0" t="s">
        <x:v>1500</x:v>
      </x:c>
      <x:c r="C288" s="16">
        <x:v>3606484513</x:v>
      </x:c>
      <x:c r="D288" s="16">
        <x:v>3593749314</x:v>
      </x:c>
      <x:c r="E288" s="16">
        <x:v>3697659682</x:v>
      </x:c>
      <x:c r="F288" s="16">
        <x:v>3910684322</x:v>
      </x:c>
      <x:c r="G288" s="16">
        <x:v>3858408143</x:v>
      </x:c>
    </x:row>
    <x:row r="289" spans="1:17" x14ac:dyDescent="0.2">
      <x:c r="B289" s="0" t="s">
        <x:v>1501</x:v>
      </x:c>
      <x:c r="C289" s="16">
        <x:v>551636850</x:v>
      </x:c>
      <x:c r="D289" s="16">
        <x:v>556710785</x:v>
      </x:c>
      <x:c r="E289" s="16">
        <x:v>539319101</x:v>
      </x:c>
      <x:c r="F289" s="16">
        <x:v>580070316</x:v>
      </x:c>
      <x:c r="G289" s="16">
        <x:v>566202015</x:v>
      </x:c>
    </x:row>
    <x:row r="290" spans="1:17" x14ac:dyDescent="0.2">
      <x:c r="B290" s="0" t="s">
        <x:v>1502</x:v>
      </x:c>
      <x:c r="C290" s="16">
        <x:v>4865707985</x:v>
      </x:c>
      <x:c r="D290" s="16">
        <x:v>9825934921</x:v>
      </x:c>
      <x:c r="E290" s="16">
        <x:v>14859000107</x:v>
      </x:c>
      <x:c r="F290" s="16">
        <x:v>20256893167</x:v>
      </x:c>
      <x:c r="G290" s="16">
        <x:v>5375264036</x:v>
      </x:c>
    </x:row>
    <x:row r="291" spans="1:17" x14ac:dyDescent="0.2">
      <x:c r="B291" s="0" t="s">
        <x:v>1503</x:v>
      </x:c>
      <x:c r="C291" s="16">
        <x:v>61875066</x:v>
      </x:c>
      <x:c r="D291" s="16">
        <x:v>135409524</x:v>
      </x:c>
      <x:c r="E291" s="16">
        <x:v>207747361</x:v>
      </x:c>
      <x:c r="F291" s="16">
        <x:v>291491156</x:v>
      </x:c>
      <x:c r="G291" s="16">
        <x:v>73687953</x:v>
      </x:c>
    </x:row>
    <x:row r="292" spans="1:17" x14ac:dyDescent="0.2">
      <x:c r="B292" s="0" t="s">
        <x:v>1504</x:v>
      </x:c>
      <x:c r="C292" s="16">
        <x:v>511223022</x:v>
      </x:c>
      <x:c r="D292" s="16">
        <x:v>1020613805</x:v>
      </x:c>
      <x:c r="E292" s="16">
        <x:v>1546051250</x:v>
      </x:c>
      <x:c r="F292" s="16">
        <x:v>2115473410</x:v>
      </x:c>
      <x:c r="G292" s="16">
        <x:v>561654999</x:v>
      </x:c>
    </x:row>
    <x:row r="293" spans="1:17" x14ac:dyDescent="0.2">
      <x:c r="B293" s="0" t="s">
        <x:v>1505</x:v>
      </x:c>
      <x:c r="C293" s="16">
        <x:v>1665295840</x:v>
      </x:c>
      <x:c r="D293" s="16">
        <x:v>3369665042</x:v>
      </x:c>
      <x:c r="E293" s="16">
        <x:v>5101693645</x:v>
      </x:c>
      <x:c r="F293" s="16">
        <x:v>6973051090</x:v>
      </x:c>
      <x:c r="G293" s="16">
        <x:v>1813166953</x:v>
      </x:c>
    </x:row>
    <x:row r="294" spans="1:17" x14ac:dyDescent="0.2">
      <x:c r="B294" s="0" t="s">
        <x:v>1506</x:v>
      </x:c>
      <x:c r="C294" s="16">
        <x:v>321971946</x:v>
      </x:c>
      <x:c r="D294" s="16">
        <x:v>695919746</x:v>
      </x:c>
      <x:c r="E294" s="16">
        <x:v>1041395058</x:v>
      </x:c>
      <x:c r="F294" s="16">
        <x:v>1477549174</x:v>
      </x:c>
      <x:c r="G294" s="16">
        <x:v>358666737</x:v>
      </x:c>
    </x:row>
    <x:row r="295" spans="1:17" x14ac:dyDescent="0.2">
      <x:c r="B295" s="0" t="s">
        <x:v>1507</x:v>
      </x:c>
      <x:c r="C295" s="16">
        <x:v>585694111</x:v>
      </x:c>
      <x:c r="D295" s="16">
        <x:v>1209051889</x:v>
      </x:c>
      <x:c r="E295" s="16">
        <x:v>1852687501</x:v>
      </x:c>
      <x:c r="F295" s="16">
        <x:v>2510988493</x:v>
      </x:c>
      <x:c r="G295" s="16">
        <x:v>647608370</x:v>
      </x:c>
    </x:row>
    <x:row r="296" spans="1:17" x14ac:dyDescent="0.2">
      <x:c r="B296" s="0" t="s">
        <x:v>1508</x:v>
      </x:c>
      <x:c r="C296" s="16">
        <x:v>890039547</x:v>
      </x:c>
      <x:c r="D296" s="16">
        <x:v>1817000976</x:v>
      </x:c>
      <x:c r="E296" s="16">
        <x:v>2782319813</x:v>
      </x:c>
      <x:c r="F296" s="16">
        <x:v>3841295000</x:v>
      </x:c>
      <x:c r="G296" s="16">
        <x:v>966234299</x:v>
      </x:c>
    </x:row>
    <x:row r="297" spans="1:17" x14ac:dyDescent="0.2">
      <x:c r="B297" s="0" t="s">
        <x:v>1509</x:v>
      </x:c>
      <x:c r="C297" s="16">
        <x:v>2611854</x:v>
      </x:c>
      <x:c r="D297" s="16">
        <x:v>12660365</x:v>
      </x:c>
      <x:c r="E297" s="16">
        <x:v>8783151</x:v>
      </x:c>
      <x:c r="F297" s="16">
        <x:v>21817222</x:v>
      </x:c>
      <x:c r="G297" s="16">
        <x:v>4035184</x:v>
      </x:c>
    </x:row>
    <x:row r="298" spans="1:17" x14ac:dyDescent="0.2">
      <x:c r="B298" s="0" t="s">
        <x:v>1510</x:v>
      </x:c>
      <x:c r="C298" s="16">
        <x:v>3405067</x:v>
      </x:c>
      <x:c r="D298" s="16">
        <x:v>6653331</x:v>
      </x:c>
      <x:c r="E298" s="16">
        <x:v>10452169</x:v>
      </x:c>
      <x:c r="F298" s="16">
        <x:v>13948268</x:v>
      </x:c>
      <x:c r="G298" s="16">
        <x:v>3636234</x:v>
      </x:c>
    </x:row>
    <x:row r="299" spans="1:17" x14ac:dyDescent="0.2">
      <x:c r="B299" s="0" t="s">
        <x:v>1511</x:v>
      </x:c>
      <x:c r="C299" s="16">
        <x:v>0</x:v>
      </x:c>
      <x:c r="D299" s="16">
        <x:v>0</x:v>
      </x:c>
      <x:c r="E299" s="16">
        <x:v>0</x:v>
      </x:c>
      <x:c r="F299" s="16">
        <x:v>0</x:v>
      </x:c>
      <x:c r="G299" s="16">
        <x:v>0</x:v>
      </x:c>
    </x:row>
    <x:row r="300" spans="1:17" x14ac:dyDescent="0.2">
      <x:c r="B300" s="0" t="s">
        <x:v>1512</x:v>
      </x:c>
      <x:c r="C300" s="16">
        <x:v>0</x:v>
      </x:c>
      <x:c r="D300" s="16">
        <x:v>0</x:v>
      </x:c>
      <x:c r="E300" s="16">
        <x:v>0</x:v>
      </x:c>
      <x:c r="F300" s="16">
        <x:v>0</x:v>
      </x:c>
      <x:c r="G300" s="16">
        <x:v>0</x:v>
      </x:c>
    </x:row>
    <x:row r="301" spans="1:17" x14ac:dyDescent="0.2">
      <x:c r="B301" s="0" t="s">
        <x:v>1513</x:v>
      </x:c>
      <x:c r="C301" s="16">
        <x:v>0</x:v>
      </x:c>
      <x:c r="D301" s="16">
        <x:v>0</x:v>
      </x:c>
      <x:c r="E301" s="16">
        <x:v>0</x:v>
      </x:c>
      <x:c r="F301" s="16">
        <x:v>0</x:v>
      </x:c>
      <x:c r="G301" s="16">
        <x:v>0</x:v>
      </x:c>
    </x:row>
    <x:row r="302" spans="1:17" x14ac:dyDescent="0.2">
      <x:c r="B302" s="0" t="s">
        <x:v>1514</x:v>
      </x:c>
      <x:c r="C302" s="16">
        <x:v>33473412</x:v>
      </x:c>
      <x:c r="D302" s="16">
        <x:v>70175819</x:v>
      </x:c>
      <x:c r="E302" s="16">
        <x:v>106638161</x:v>
      </x:c>
      <x:c r="F302" s="16">
        <x:v>149717478</x:v>
      </x:c>
      <x:c r="G302" s="16">
        <x:v>30134840</x:v>
      </x:c>
    </x:row>
    <x:row r="303" spans="1:17" x14ac:dyDescent="0.2">
      <x:c r="B303" s="0" t="s">
        <x:v>1515</x:v>
      </x:c>
      <x:c r="C303" s="16">
        <x:v>567123826</x:v>
      </x:c>
      <x:c r="D303" s="16">
        <x:v>1170767302</x:v>
      </x:c>
      <x:c r="E303" s="16">
        <x:v>1756771366</x:v>
      </x:c>
      <x:c r="F303" s="16">
        <x:v>2339190490</x:v>
      </x:c>
      <x:c r="G303" s="16">
        <x:v>489756237</x:v>
      </x:c>
    </x:row>
    <x:row r="304" spans="1:17" x14ac:dyDescent="0.2">
      <x:c r="B304" s="0" t="s">
        <x:v>1516</x:v>
      </x:c>
      <x:c r="C304" s="16">
        <x:v>5425416500</x:v>
      </x:c>
      <x:c r="D304" s="16">
        <x:v>10930846520</x:v>
      </x:c>
      <x:c r="E304" s="16">
        <x:v>16451075245</x:v>
      </x:c>
      <x:c r="F304" s="16">
        <x:v>22181841219</x:v>
      </x:c>
      <x:c r="G304" s="16">
        <x:v>5372961688</x:v>
      </x:c>
    </x:row>
    <x:row r="305" spans="1:17" x14ac:dyDescent="0.2">
      <x:c r="B305" s="0" t="s">
        <x:v>1517</x:v>
      </x:c>
      <x:c r="C305" s="16">
        <x:v>323554666</x:v>
      </x:c>
      <x:c r="D305" s="16">
        <x:v>671302636</x:v>
      </x:c>
      <x:c r="E305" s="16">
        <x:v>1013914315</x:v>
      </x:c>
      <x:c r="F305" s="16">
        <x:v>1378123896</x:v>
      </x:c>
      <x:c r="G305" s="16">
        <x:v>416578465</x:v>
      </x:c>
    </x:row>
    <x:row r="306" spans="1:17" x14ac:dyDescent="0.2">
      <x:c r="B306" s="0" t="s">
        <x:v>1518</x:v>
      </x:c>
      <x:c r="C306" s="16">
        <x:v>161403010747</x:v>
      </x:c>
      <x:c r="D306" s="16">
        <x:v>163210155263</x:v>
      </x:c>
      <x:c r="E306" s="16">
        <x:v>163006280756</x:v>
      </x:c>
      <x:c r="F306" s="16">
        <x:v>163794049634</x:v>
      </x:c>
      <x:c r="G306" s="16">
        <x:v>165403660318</x:v>
      </x:c>
    </x:row>
    <x:row r="307" spans="1:17" x14ac:dyDescent="0.2">
      <x:c r="B307" s="0" t="s">
        <x:v>1519</x:v>
      </x:c>
      <x:c r="C307" s="16">
        <x:v>4858332750</x:v>
      </x:c>
      <x:c r="D307" s="16">
        <x:v>9760079218</x:v>
      </x:c>
      <x:c r="E307" s="16">
        <x:v>14694303879</x:v>
      </x:c>
      <x:c r="F307" s="16">
        <x:v>19842650729</x:v>
      </x:c>
      <x:c r="G307" s="16">
        <x:v>4883205451</x:v>
      </x:c>
    </x:row>
    <x:row r="308" spans="1:17" x14ac:dyDescent="0.2">
      <x:c r="B308" s="0" t="s">
        <x:v>1520</x:v>
      </x:c>
      <x:c r="C308" s="16">
        <x:v>0</x:v>
      </x:c>
      <x:c r="D308" s="16">
        <x:v>0</x:v>
      </x:c>
      <x:c r="E308" s="16">
        <x:v>0</x:v>
      </x:c>
      <x:c r="F308" s="16">
        <x:v>0</x:v>
      </x:c>
      <x:c r="G308" s="16">
        <x:v>0</x:v>
      </x:c>
    </x:row>
    <x:row r="309" spans="1:17" x14ac:dyDescent="0.2">
      <x:c r="B309" s="0" t="s">
        <x:v>1521</x:v>
      </x:c>
      <x:c r="C309" s="16">
        <x:v>82853987213</x:v>
      </x:c>
      <x:c r="D309" s="16">
        <x:v>83021479357</x:v>
      </x:c>
      <x:c r="E309" s="16">
        <x:v>82310547984</x:v>
      </x:c>
      <x:c r="F309" s="16">
        <x:v>82103915617</x:v>
      </x:c>
      <x:c r="G309" s="16">
        <x:v>81216750521</x:v>
      </x:c>
    </x:row>
    <x:row r="310" spans="1:17" x14ac:dyDescent="0.2">
      <x:c r="B310" s="0" t="s">
        <x:v>1522</x:v>
      </x:c>
      <x:c r="C310" s="16">
        <x:v>0</x:v>
      </x:c>
      <x:c r="D310" s="16">
        <x:v>0</x:v>
      </x:c>
      <x:c r="E310" s="16">
        <x:v>0</x:v>
      </x:c>
      <x:c r="F310" s="16">
        <x:v>0</x:v>
      </x:c>
      <x:c r="G310" s="16">
        <x:v>0</x:v>
      </x:c>
    </x:row>
    <x:row r="311" spans="1:17" x14ac:dyDescent="0.2">
      <x:c r="B311" s="0" t="s">
        <x:v>1523</x:v>
      </x:c>
      <x:c r="C311" s="16">
        <x:v>82590003984</x:v>
      </x:c>
      <x:c r="D311" s="16">
        <x:v>85984935145</x:v>
      </x:c>
      <x:c r="E311" s="16">
        <x:v>89737567536</x:v>
      </x:c>
      <x:c r="F311" s="16">
        <x:v>94363932676</x:v>
      </x:c>
      <x:c r="G311" s="16">
        <x:v>97327610278</x:v>
      </x:c>
    </x:row>
    <x:row r="312" spans="1:17" x14ac:dyDescent="0.2">
      <x:c r="B312" s="0" t="s">
        <x:v>1524</x:v>
      </x:c>
      <x:c r="C312" s="16">
        <x:v>1163028789</x:v>
      </x:c>
      <x:c r="D312" s="16">
        <x:v>1175339186</x:v>
      </x:c>
      <x:c r="E312" s="16">
        <x:v>1423366215</x:v>
      </x:c>
      <x:c r="F312" s="16">
        <x:v>1421273028</x:v>
      </x:c>
      <x:c r="G312" s="16">
        <x:v>1407831880</x:v>
      </x:c>
    </x:row>
    <x:row r="313" spans="1:17" x14ac:dyDescent="0.2">
      <x:c r="B313" s="0" t="s">
        <x:v>1525</x:v>
      </x:c>
      <x:c r="C313" s="16">
        <x:v>0</x:v>
      </x:c>
      <x:c r="D313" s="16">
        <x:v>0</x:v>
      </x:c>
      <x:c r="E313" s="16">
        <x:v>0</x:v>
      </x:c>
      <x:c r="F313" s="16">
        <x:v>0</x:v>
      </x:c>
      <x:c r="G313" s="16">
        <x:v>0</x:v>
      </x:c>
    </x:row>
    <x:row r="314" spans="1:17" x14ac:dyDescent="0.2">
      <x:c r="B314" s="0" t="s">
        <x:v>1526</x:v>
      </x:c>
      <x:c r="C314" s="16">
        <x:v>0</x:v>
      </x:c>
      <x:c r="D314" s="16">
        <x:v>0</x:v>
      </x:c>
      <x:c r="E314" s="16">
        <x:v>0</x:v>
      </x:c>
      <x:c r="F314" s="16">
        <x:v>0</x:v>
      </x:c>
      <x:c r="G314" s="16">
        <x:v>0</x:v>
      </x:c>
    </x:row>
    <x:row r="315" spans="1:17" x14ac:dyDescent="0.2">
      <x:c r="B315" s="0" t="s">
        <x:v>1527</x:v>
      </x:c>
      <x:c r="C315" s="16">
        <x:v>57121456790</x:v>
      </x:c>
      <x:c r="D315" s="16">
        <x:v>58056984394</x:v>
      </x:c>
      <x:c r="E315" s="16">
        <x:v>58854183629</x:v>
      </x:c>
      <x:c r="F315" s="16">
        <x:v>60412449968</x:v>
      </x:c>
      <x:c r="G315" s="16">
        <x:v>59438374158</x:v>
      </x:c>
    </x:row>
    <x:row r="316" spans="1:17" x14ac:dyDescent="0.2">
      <x:c r="B316" s="0" t="s">
        <x:v>1528</x:v>
      </x:c>
      <x:c r="C316" s="16">
        <x:v>40892687623</x:v>
      </x:c>
      <x:c r="D316" s="16">
        <x:v>41166695939</x:v>
      </x:c>
      <x:c r="E316" s="16">
        <x:v>41292128438</x:v>
      </x:c>
      <x:c r="F316" s="16">
        <x:v>41922017424</x:v>
      </x:c>
      <x:c r="G316" s="16">
        <x:v>41018360934</x:v>
      </x:c>
    </x:row>
    <x:row r="317" spans="1:17" x14ac:dyDescent="0.2">
      <x:c r="B317" s="0" t="s">
        <x:v>1529</x:v>
      </x:c>
      <x:c r="C317" s="16">
        <x:v>123863922</x:v>
      </x:c>
      <x:c r="D317" s="16">
        <x:v>131654277</x:v>
      </x:c>
      <x:c r="E317" s="16">
        <x:v>139124941</x:v>
      </x:c>
      <x:c r="F317" s="16">
        <x:v>147279881</x:v>
      </x:c>
      <x:c r="G317" s="16">
        <x:v>142318721</x:v>
      </x:c>
    </x:row>
    <x:row r="318" spans="1:17" x14ac:dyDescent="0.2">
      <x:c r="B318" s="0" t="s">
        <x:v>1530</x:v>
      </x:c>
      <x:c r="C318" s="16">
        <x:v>0</x:v>
      </x:c>
      <x:c r="D318" s="16">
        <x:v>0</x:v>
      </x:c>
      <x:c r="E318" s="16">
        <x:v>0</x:v>
      </x:c>
      <x:c r="F318" s="16">
        <x:v>0</x:v>
      </x:c>
      <x:c r="G318" s="16">
        <x:v>0</x:v>
      </x:c>
    </x:row>
    <x:row r="319" spans="1:17" x14ac:dyDescent="0.2">
      <x:c r="B319" s="0" t="s">
        <x:v>1531</x:v>
      </x:c>
      <x:c r="C319" s="16">
        <x:v>66939713413</x:v>
      </x:c>
      <x:c r="D319" s="16">
        <x:v>68652143430</x:v>
      </x:c>
      <x:c r="E319" s="16">
        <x:v>70234450832</x:v>
      </x:c>
      <x:c r="F319" s="16">
        <x:v>73734364949</x:v>
      </x:c>
      <x:c r="G319" s="16">
        <x:v>75046759712</x:v>
      </x:c>
    </x:row>
    <x:row r="320" spans="1:17" x14ac:dyDescent="0.2">
      <x:c r="B320" s="0" t="s">
        <x:v>1532</x:v>
      </x:c>
      <x:c r="C320" s="16">
        <x:v>63062080524</x:v>
      </x:c>
      <x:c r="D320" s="16">
        <x:v>64725452664</x:v>
      </x:c>
      <x:c r="E320" s="16">
        <x:v>66361802791</x:v>
      </x:c>
      <x:c r="F320" s="16">
        <x:v>69241912782</x:v>
      </x:c>
      <x:c r="G320" s="16">
        <x:v>71408268299</x:v>
      </x:c>
    </x:row>
    <x:row r="321" spans="1:17" x14ac:dyDescent="0.2">
      <x:c r="B321" s="0" t="s">
        <x:v>1533</x:v>
      </x:c>
      <x:c r="C321" s="16">
        <x:v>0</x:v>
      </x:c>
      <x:c r="D321" s="16">
        <x:v>0</x:v>
      </x:c>
      <x:c r="E321" s="16">
        <x:v>0</x:v>
      </x:c>
      <x:c r="F321" s="16">
        <x:v>0</x:v>
      </x:c>
      <x:c r="G321" s="16">
        <x:v>0</x:v>
      </x:c>
    </x:row>
    <x:row r="322" spans="1:17" x14ac:dyDescent="0.2">
      <x:c r="B322" s="0" t="s">
        <x:v>1534</x:v>
      </x:c>
      <x:c r="C322" s="16">
        <x:v>9315836949</x:v>
      </x:c>
      <x:c r="D322" s="16">
        <x:v>9548092972</x:v>
      </x:c>
      <x:c r="E322" s="16">
        <x:v>9769873099</x:v>
      </x:c>
      <x:c r="F322" s="16">
        <x:v>10854562859</x:v>
      </x:c>
      <x:c r="G322" s="16">
        <x:v>10657893979</x:v>
      </x:c>
    </x:row>
    <x:row r="323" spans="1:17" x14ac:dyDescent="0.2">
      <x:c r="B323" s="0" t="s">
        <x:v>1535</x:v>
      </x:c>
      <x:c r="C323" s="16">
        <x:v>0</x:v>
      </x:c>
      <x:c r="D323" s="16">
        <x:v>0</x:v>
      </x:c>
      <x:c r="E323" s="16">
        <x:v>0</x:v>
      </x:c>
      <x:c r="F323" s="16">
        <x:v>0</x:v>
      </x:c>
      <x:c r="G323" s="16">
        <x:v>0</x:v>
      </x:c>
    </x:row>
    <x:row r="324" spans="1:17" x14ac:dyDescent="0.2">
      <x:c r="B324" s="0" t="s">
        <x:v>1536</x:v>
      </x:c>
      <x:c r="C324" s="16">
        <x:v>0</x:v>
      </x:c>
      <x:c r="D324" s="16">
        <x:v>0</x:v>
      </x:c>
      <x:c r="E324" s="16">
        <x:v>0</x:v>
      </x:c>
      <x:c r="F324" s="16">
        <x:v>0</x:v>
      </x:c>
      <x:c r="G324" s="16">
        <x:v>0</x:v>
      </x:c>
    </x:row>
    <x:row r="325" spans="1:17" x14ac:dyDescent="0.2">
      <x:c r="B325" s="0" t="s">
        <x:v>1537</x:v>
      </x:c>
      <x:c r="C325" s="16">
        <x:v>0</x:v>
      </x:c>
      <x:c r="D325" s="16">
        <x:v>0</x:v>
      </x:c>
      <x:c r="E325" s="16">
        <x:v>0</x:v>
      </x:c>
      <x:c r="F325" s="16">
        <x:v>0</x:v>
      </x:c>
      <x:c r="G325" s="16">
        <x:v>0</x:v>
      </x:c>
    </x:row>
    <x:row r="326" spans="1:17" x14ac:dyDescent="0.2">
      <x:c r="B326" s="0" t="s">
        <x:v>1538</x:v>
      </x:c>
      <x:c r="C326" s="16">
        <x:v>0</x:v>
      </x:c>
      <x:c r="D326" s="16">
        <x:v>0</x:v>
      </x:c>
      <x:c r="E326" s="16">
        <x:v>0</x:v>
      </x:c>
      <x:c r="F326" s="16">
        <x:v>0</x:v>
      </x:c>
      <x:c r="G326" s="16">
        <x:v>0</x:v>
      </x:c>
    </x:row>
    <x:row r="327" spans="1:17" x14ac:dyDescent="0.2">
      <x:c r="B327" s="0" t="s">
        <x:v>1539</x:v>
      </x:c>
      <x:c r="C327" s="16">
        <x:v>0</x:v>
      </x:c>
      <x:c r="D327" s="16">
        <x:v>0</x:v>
      </x:c>
      <x:c r="E327" s="16">
        <x:v>0</x:v>
      </x:c>
      <x:c r="F327" s="16">
        <x:v>0</x:v>
      </x:c>
      <x:c r="G327" s="16">
        <x:v>0</x:v>
      </x:c>
    </x:row>
    <x:row r="328" spans="1:17" x14ac:dyDescent="0.2">
      <x:c r="B328" s="0" t="s">
        <x:v>1540</x:v>
      </x:c>
      <x:c r="C328" s="16">
        <x:v>306423785</x:v>
      </x:c>
      <x:c r="D328" s="16">
        <x:v>317677678</x:v>
      </x:c>
      <x:c r="E328" s="16">
        <x:v>334075134</x:v>
      </x:c>
      <x:c r="F328" s="16">
        <x:v>317413312</x:v>
      </x:c>
      <x:c r="G328" s="16">
        <x:v>314693130</x:v>
      </x:c>
    </x:row>
    <x:row r="329" spans="1:17" x14ac:dyDescent="0.2">
      <x:c r="B329" s="0" t="s">
        <x:v>1541</x:v>
      </x:c>
      <x:c r="C329" s="16">
        <x:v>247759770</x:v>
      </x:c>
      <x:c r="D329" s="16">
        <x:v>257369350</x:v>
      </x:c>
      <x:c r="E329" s="16">
        <x:v>280040931</x:v>
      </x:c>
      <x:c r="F329" s="16">
        <x:v>308113216</x:v>
      </x:c>
      <x:c r="G329" s="16">
        <x:v>311911151</x:v>
      </x:c>
    </x:row>
    <x:row r="330" spans="1:17" x14ac:dyDescent="0.2">
      <x:c r="B330" s="0" t="s">
        <x:v>1542</x:v>
      </x:c>
      <x:c r="C330" s="16">
        <x:v>20209219</x:v>
      </x:c>
      <x:c r="D330" s="16">
        <x:v>20826185</x:v>
      </x:c>
      <x:c r="E330" s="16">
        <x:v>22019171</x:v>
      </x:c>
      <x:c r="F330" s="16">
        <x:v>19546720</x:v>
      </x:c>
      <x:c r="G330" s="16">
        <x:v>22842114</x:v>
      </x:c>
    </x:row>
    <x:row r="331" spans="1:17" x14ac:dyDescent="0.2">
      <x:c r="B331" s="0" t="s">
        <x:v>1543</x:v>
      </x:c>
      <x:c r="C331" s="16">
        <x:v>2823408</x:v>
      </x:c>
      <x:c r="D331" s="16">
        <x:v>2820471</x:v>
      </x:c>
      <x:c r="E331" s="16">
        <x:v>2791250</x:v>
      </x:c>
      <x:c r="F331" s="16">
        <x:v>3000984</x:v>
      </x:c>
      <x:c r="G331" s="16">
        <x:v>1833455</x:v>
      </x:c>
    </x:row>
    <x:row r="332" spans="1:17" x14ac:dyDescent="0.2">
      <x:c r="B332" s="0" t="s">
        <x:v>1544</x:v>
      </x:c>
      <x:c r="C332" s="16">
        <x:v>0</x:v>
      </x:c>
      <x:c r="D332" s="16">
        <x:v>0</x:v>
      </x:c>
      <x:c r="E332" s="16">
        <x:v>0</x:v>
      </x:c>
      <x:c r="F332" s="16">
        <x:v>0</x:v>
      </x:c>
      <x:c r="G332" s="16">
        <x:v>0</x:v>
      </x:c>
    </x:row>
    <x:row r="333" spans="1:17" x14ac:dyDescent="0.2">
      <x:c r="B333" s="0" t="s">
        <x:v>1545</x:v>
      </x:c>
      <x:c r="C333" s="16">
        <x:v>0</x:v>
      </x:c>
      <x:c r="D333" s="16">
        <x:v>0</x:v>
      </x:c>
      <x:c r="E333" s="16">
        <x:v>0</x:v>
      </x:c>
      <x:c r="F333" s="16">
        <x:v>0</x:v>
      </x:c>
      <x:c r="G333" s="16">
        <x:v>0</x:v>
      </x:c>
    </x:row>
    <x:row r="334" spans="1:17" x14ac:dyDescent="0.2">
      <x:c r="B334" s="0" t="s">
        <x:v>1546</x:v>
      </x:c>
      <x:c r="C334" s="16">
        <x:v>0</x:v>
      </x:c>
      <x:c r="D334" s="16">
        <x:v>0</x:v>
      </x:c>
      <x:c r="E334" s="16">
        <x:v>0</x:v>
      </x:c>
      <x:c r="F334" s="16">
        <x:v>0</x:v>
      </x:c>
      <x:c r="G334" s="16">
        <x:v>0</x:v>
      </x:c>
    </x:row>
    <x:row r="335" spans="1:17" x14ac:dyDescent="0.2">
      <x:c r="B335" s="0" t="s">
        <x:v>1547</x:v>
      </x:c>
      <x:c r="C335" s="16">
        <x:v>0</x:v>
      </x:c>
      <x:c r="D335" s="16">
        <x:v>0</x:v>
      </x:c>
      <x:c r="E335" s="16">
        <x:v>0</x:v>
      </x:c>
      <x:c r="F335" s="16">
        <x:v>0</x:v>
      </x:c>
      <x:c r="G335" s="16">
        <x:v>0</x:v>
      </x:c>
    </x:row>
    <x:row r="336" spans="1:17" x14ac:dyDescent="0.2">
      <x:c r="B336" s="0" t="s">
        <x:v>1548</x:v>
      </x:c>
      <x:c r="C336" s="16">
        <x:v>0</x:v>
      </x:c>
      <x:c r="D336" s="16">
        <x:v>0</x:v>
      </x:c>
      <x:c r="E336" s="16">
        <x:v>0</x:v>
      </x:c>
      <x:c r="F336" s="16">
        <x:v>0</x:v>
      </x:c>
      <x:c r="G336" s="16">
        <x:v>0</x:v>
      </x:c>
    </x:row>
    <x:row r="337" spans="1:17" x14ac:dyDescent="0.2">
      <x:c r="B337" s="0" t="s">
        <x:v>1549</x:v>
      </x:c>
      <x:c r="C337" s="16">
        <x:v>0</x:v>
      </x:c>
      <x:c r="D337" s="16">
        <x:v>0</x:v>
      </x:c>
      <x:c r="E337" s="16">
        <x:v>0</x:v>
      </x:c>
      <x:c r="F337" s="16">
        <x:v>0</x:v>
      </x:c>
      <x:c r="G337" s="16">
        <x:v>0</x:v>
      </x:c>
    </x:row>
    <x:row r="338" spans="1:17" x14ac:dyDescent="0.2">
      <x:c r="B338" s="0" t="s">
        <x:v>1550</x:v>
      </x:c>
      <x:c r="C338" s="16">
        <x:v>11912131933</x:v>
      </x:c>
      <x:c r="D338" s="16">
        <x:v>12189894160</x:v>
      </x:c>
      <x:c r="E338" s="16">
        <x:v>12569911360</x:v>
      </x:c>
      <x:c r="F338" s="16">
        <x:v>12817856090</x:v>
      </x:c>
      <x:c r="G338" s="16">
        <x:v>13570574999</x:v>
      </x:c>
    </x:row>
    <x:row r="339" spans="1:17" x14ac:dyDescent="0.2">
      <x:c r="B339" s="0" t="s">
        <x:v>1551</x:v>
      </x:c>
      <x:c r="C339" s="16">
        <x:v>1172376162</x:v>
      </x:c>
      <x:c r="D339" s="16">
        <x:v>1183214437</x:v>
      </x:c>
      <x:c r="E339" s="16">
        <x:v>1296013820</x:v>
      </x:c>
      <x:c r="F339" s="16">
        <x:v>1337739543</x:v>
      </x:c>
      <x:c r="G339" s="16">
        <x:v>1389420929</x:v>
      </x:c>
    </x:row>
    <x:row r="340" spans="1:17" x14ac:dyDescent="0.2">
      <x:c r="B340" s="0" t="s">
        <x:v>1552</x:v>
      </x:c>
      <x:c r="C340" s="16">
        <x:v>0</x:v>
      </x:c>
      <x:c r="D340" s="16">
        <x:v>0</x:v>
      </x:c>
      <x:c r="E340" s="16">
        <x:v>0</x:v>
      </x:c>
      <x:c r="F340" s="16">
        <x:v>0</x:v>
      </x:c>
      <x:c r="G340" s="16">
        <x:v>0</x:v>
      </x:c>
    </x:row>
    <x:row r="341" spans="1:17" x14ac:dyDescent="0.2">
      <x:c r="B341" s="0" t="s">
        <x:v>1553</x:v>
      </x:c>
      <x:c r="C341" s="16">
        <x:v>0</x:v>
      </x:c>
      <x:c r="D341" s="16">
        <x:v>0</x:v>
      </x:c>
      <x:c r="E341" s="16">
        <x:v>0</x:v>
      </x:c>
      <x:c r="F341" s="16">
        <x:v>0</x:v>
      </x:c>
      <x:c r="G341" s="16">
        <x:v>0</x:v>
      </x:c>
    </x:row>
    <x:row r="342" spans="1:17" x14ac:dyDescent="0.2">
      <x:c r="B342" s="0" t="s">
        <x:v>1554</x:v>
      </x:c>
      <x:c r="C342" s="16">
        <x:v>28389717356</x:v>
      </x:c>
      <x:c r="D342" s="16">
        <x:v>29185200060</x:v>
      </x:c>
      <x:c r="E342" s="16">
        <x:v>29837111631</x:v>
      </x:c>
      <x:c r="F342" s="16">
        <x:v>30681480766</x:v>
      </x:c>
      <x:c r="G342" s="16">
        <x:v>31489813185</x:v>
      </x:c>
    </x:row>
    <x:row r="343" spans="1:17" x14ac:dyDescent="0.2">
      <x:c r="B343" s="0" t="s">
        <x:v>1555</x:v>
      </x:c>
      <x:c r="C343" s="16">
        <x:v>4887202898</x:v>
      </x:c>
      <x:c r="D343" s="16">
        <x:v>5012953681</x:v>
      </x:c>
      <x:c r="E343" s="16">
        <x:v>5013027738</x:v>
      </x:c>
      <x:c r="F343" s="16">
        <x:v>5574511613</x:v>
      </x:c>
      <x:c r="G343" s="16">
        <x:v>5344331349</x:v>
      </x:c>
    </x:row>
    <x:row r="344" spans="1:17" x14ac:dyDescent="0.2">
      <x:c r="B344" s="0" t="s">
        <x:v>1556</x:v>
      </x:c>
      <x:c r="C344" s="16">
        <x:v>0</x:v>
      </x:c>
      <x:c r="D344" s="16">
        <x:v>0</x:v>
      </x:c>
      <x:c r="E344" s="16">
        <x:v>0</x:v>
      </x:c>
      <x:c r="F344" s="16">
        <x:v>0</x:v>
      </x:c>
      <x:c r="G344" s="16">
        <x:v>0</x:v>
      </x:c>
    </x:row>
    <x:row r="345" spans="1:17" x14ac:dyDescent="0.2">
      <x:c r="B345" s="0" t="s">
        <x:v>1557</x:v>
      </x:c>
      <x:c r="C345" s="16">
        <x:v>0</x:v>
      </x:c>
      <x:c r="D345" s="16">
        <x:v>0</x:v>
      </x:c>
      <x:c r="E345" s="16">
        <x:v>0</x:v>
      </x:c>
      <x:c r="F345" s="16">
        <x:v>0</x:v>
      </x:c>
      <x:c r="G345" s="16">
        <x:v>0</x:v>
      </x:c>
    </x:row>
    <x:row r="346" spans="1:17" x14ac:dyDescent="0.2">
      <x:c r="B346" s="0" t="s">
        <x:v>1558</x:v>
      </x:c>
      <x:c r="C346" s="16">
        <x:v>3663111860</x:v>
      </x:c>
      <x:c r="D346" s="16">
        <x:v>3736683018</x:v>
      </x:c>
      <x:c r="E346" s="16">
        <x:v>3663893462</x:v>
      </x:c>
      <x:c r="F346" s="16">
        <x:v>3963618811</x:v>
      </x:c>
      <x:c r="G346" s="16">
        <x:v>3960732563</x:v>
      </x:c>
    </x:row>
    <x:row r="347" spans="1:17" x14ac:dyDescent="0.2">
      <x:c r="B347" s="0" t="s">
        <x:v>1559</x:v>
      </x:c>
      <x:c r="C347" s="16">
        <x:v>761641635</x:v>
      </x:c>
      <x:c r="D347" s="16">
        <x:v>785080486</x:v>
      </x:c>
      <x:c r="E347" s="16">
        <x:v>877517627</x:v>
      </x:c>
      <x:c r="F347" s="16">
        <x:v>927298339</x:v>
      </x:c>
      <x:c r="G347" s="16">
        <x:v>919944863</x:v>
      </x:c>
    </x:row>
    <x:row r="348" spans="1:17" x14ac:dyDescent="0.2">
      <x:c r="B348" s="0" t="s">
        <x:v>1560</x:v>
      </x:c>
      <x:c r="C348" s="16">
        <x:v>14412588986</x:v>
      </x:c>
      <x:c r="D348" s="16">
        <x:v>14891886368</x:v>
      </x:c>
      <x:c r="E348" s="16">
        <x:v>15415827858</x:v>
      </x:c>
      <x:c r="F348" s="16">
        <x:v>16636667670</x:v>
      </x:c>
      <x:c r="G348" s="16">
        <x:v>17199871111</x:v>
      </x:c>
    </x:row>
    <x:row r="349" spans="1:17" x14ac:dyDescent="0.2">
      <x:c r="B349" s="0" t="s">
        <x:v>1561</x:v>
      </x:c>
      <x:c r="C349" s="16">
        <x:v>1562872647</x:v>
      </x:c>
      <x:c r="D349" s="16">
        <x:v>1621315061</x:v>
      </x:c>
      <x:c r="E349" s="16">
        <x:v>1637665760</x:v>
      </x:c>
      <x:c r="F349" s="16">
        <x:v>1953208981</x:v>
      </x:c>
      <x:c r="G349" s="16">
        <x:v>1929231765</x:v>
      </x:c>
    </x:row>
    <x:row r="350" spans="1:17" x14ac:dyDescent="0.2">
      <x:c r="B350" s="0" t="s">
        <x:v>1562</x:v>
      </x:c>
      <x:c r="C350" s="16">
        <x:v>0</x:v>
      </x:c>
      <x:c r="D350" s="16">
        <x:v>0</x:v>
      </x:c>
      <x:c r="E350" s="16">
        <x:v>0</x:v>
      </x:c>
      <x:c r="F350" s="16">
        <x:v>0</x:v>
      </x:c>
      <x:c r="G350" s="16">
        <x:v>0</x:v>
      </x:c>
    </x:row>
    <x:row r="351" spans="1:17" x14ac:dyDescent="0.2">
      <x:c r="B351" s="0" t="s">
        <x:v>1563</x:v>
      </x:c>
      <x:c r="C351" s="16">
        <x:v>5356788906</x:v>
      </x:c>
      <x:c r="D351" s="16">
        <x:v>5498627116</x:v>
      </x:c>
      <x:c r="E351" s="16">
        <x:v>5569874186</x:v>
      </x:c>
      <x:c r="F351" s="16">
        <x:v>6015361578</x:v>
      </x:c>
      <x:c r="G351" s="16">
        <x:v>6035232187</x:v>
      </x:c>
    </x:row>
    <x:row r="352" spans="1:17" x14ac:dyDescent="0.2">
      <x:c r="B352" s="0" t="s">
        <x:v>1564</x:v>
      </x:c>
      <x:c r="C352" s="16">
        <x:v>0</x:v>
      </x:c>
      <x:c r="D352" s="16">
        <x:v>0</x:v>
      </x:c>
      <x:c r="E352" s="16">
        <x:v>0</x:v>
      </x:c>
      <x:c r="F352" s="16">
        <x:v>0</x:v>
      </x:c>
      <x:c r="G352" s="16">
        <x:v>0</x:v>
      </x:c>
    </x:row>
    <x:row r="353" spans="1:17" x14ac:dyDescent="0.2">
      <x:c r="B353" s="0" t="s">
        <x:v>1565</x:v>
      </x:c>
      <x:c r="C353" s="16">
        <x:v>72377917473</x:v>
      </x:c>
      <x:c r="D353" s="16">
        <x:v>74273545636</x:v>
      </x:c>
      <x:c r="E353" s="16">
        <x:v>76131675890</x:v>
      </x:c>
      <x:c r="F353" s="16">
        <x:v>80096475641</x:v>
      </x:c>
      <x:c r="G353" s="16">
        <x:v>82066162278</x:v>
      </x:c>
    </x:row>
    <x:row r="354" spans="1:17" x14ac:dyDescent="0.2">
      <x:c r="B354" s="0" t="s">
        <x:v>1566</x:v>
      </x:c>
      <x:c r="C354" s="16">
        <x:v>0</x:v>
      </x:c>
      <x:c r="D354" s="16">
        <x:v>0</x:v>
      </x:c>
      <x:c r="E354" s="16">
        <x:v>0</x:v>
      </x:c>
      <x:c r="F354" s="16">
        <x:v>0</x:v>
      </x:c>
      <x:c r="G354" s="16">
        <x:v>0</x:v>
      </x:c>
    </x:row>
    <x:row r="355" spans="1:17" x14ac:dyDescent="0.2">
      <x:c r="B355" s="0" t="s">
        <x:v>1567</x:v>
      </x:c>
      <x:c r="C355" s="16">
        <x:v>6431</x:v>
      </x:c>
      <x:c r="D355" s="16">
        <x:v>41629</x:v>
      </x:c>
      <x:c r="E355" s="16">
        <x:v>14741</x:v>
      </x:c>
      <x:c r="F355" s="16">
        <x:v>45024</x:v>
      </x:c>
      <x:c r="G355" s="16">
        <x:v>101880</x:v>
      </x:c>
    </x:row>
    <x:row r="356" spans="1:17" x14ac:dyDescent="0.2">
      <x:c r="B356" s="0" t="s">
        <x:v>1568</x:v>
      </x:c>
      <x:c r="C356" s="16">
        <x:v>2359</x:v>
      </x:c>
      <x:c r="D356" s="16">
        <x:v>32542</x:v>
      </x:c>
      <x:c r="E356" s="16">
        <x:v>5481</x:v>
      </x:c>
      <x:c r="F356" s="16">
        <x:v>17706</x:v>
      </x:c>
      <x:c r="G356" s="16">
        <x:v>95925</x:v>
      </x:c>
    </x:row>
    <x:row r="357" spans="1:17" x14ac:dyDescent="0.2">
      <x:c r="B357" s="0" t="s">
        <x:v>1569</x:v>
      </x:c>
      <x:c r="C357" s="16">
        <x:v>4072</x:v>
      </x:c>
      <x:c r="D357" s="16">
        <x:v>9087</x:v>
      </x:c>
      <x:c r="E357" s="16">
        <x:v>9260</x:v>
      </x:c>
      <x:c r="F357" s="16">
        <x:v>27318</x:v>
      </x:c>
      <x:c r="G357" s="16">
        <x:v>5955</x:v>
      </x:c>
    </x:row>
    <x:row r="358" spans="1:17" x14ac:dyDescent="0.2">
      <x:c r="B358" s="0" t="s">
        <x:v>1570</x:v>
      </x:c>
      <x:c r="C358" s="16">
        <x:v>0</x:v>
      </x:c>
      <x:c r="D358" s="16">
        <x:v>0</x:v>
      </x:c>
      <x:c r="E358" s="16">
        <x:v>0</x:v>
      </x:c>
      <x:c r="F358" s="16">
        <x:v>0</x:v>
      </x:c>
      <x:c r="G358" s="16">
        <x:v>0</x:v>
      </x:c>
    </x:row>
    <x:row r="359" spans="1:17" x14ac:dyDescent="0.2">
      <x:c r="B359" s="0" t="s">
        <x:v>1571</x:v>
      </x:c>
      <x:c r="C359" s="16">
        <x:v>69200387</x:v>
      </x:c>
      <x:c r="D359" s="16">
        <x:v>85201168</x:v>
      </x:c>
      <x:c r="E359" s="16">
        <x:v>72309630</x:v>
      </x:c>
      <x:c r="F359" s="16">
        <x:v>61605357</x:v>
      </x:c>
      <x:c r="G359" s="16">
        <x:v>18862709</x:v>
      </x:c>
    </x:row>
    <x:row r="360" spans="1:17" x14ac:dyDescent="0.2">
      <x:c r="B360" s="0" t="s">
        <x:v>1572</x:v>
      </x:c>
      <x:c r="C360" s="16">
        <x:v>7960565</x:v>
      </x:c>
      <x:c r="D360" s="16">
        <x:v>21700279</x:v>
      </x:c>
      <x:c r="E360" s="16">
        <x:v>28223428</x:v>
      </x:c>
      <x:c r="F360" s="16">
        <x:v>72909603</x:v>
      </x:c>
      <x:c r="G360" s="16">
        <x:v>7175434</x:v>
      </x:c>
    </x:row>
    <x:row r="361" spans="1:17" x14ac:dyDescent="0.2">
      <x:c r="B361" s="0" t="s">
        <x:v>1573</x:v>
      </x:c>
      <x:c r="C361" s="16">
        <x:v>-259604</x:v>
      </x:c>
      <x:c r="D361" s="16">
        <x:v>1672309</x:v>
      </x:c>
      <x:c r="E361" s="16">
        <x:v>3669795</x:v>
      </x:c>
      <x:c r="F361" s="16">
        <x:v>12671966</x:v>
      </x:c>
      <x:c r="G361" s="16">
        <x:v>3467965</x:v>
      </x:c>
    </x:row>
    <x:row r="362" spans="1:17" x14ac:dyDescent="0.2">
      <x:c r="B362" s="0" t="s">
        <x:v>1574</x:v>
      </x:c>
      <x:c r="C362" s="16">
        <x:v>77055997</x:v>
      </x:c>
      <x:c r="D362" s="16">
        <x:v>179100462</x:v>
      </x:c>
      <x:c r="E362" s="16">
        <x:v>342323570</x:v>
      </x:c>
      <x:c r="F362" s="16">
        <x:v>446935274</x:v>
      </x:c>
      <x:c r="G362" s="16">
        <x:v>79758470</x:v>
      </x:c>
    </x:row>
    <x:row r="363" spans="1:17" x14ac:dyDescent="0.2">
      <x:c r="B363" s="0" t="s">
        <x:v>1575</x:v>
      </x:c>
      <x:c r="C363" s="16">
        <x:v>0</x:v>
      </x:c>
      <x:c r="D363" s="16">
        <x:v>0</x:v>
      </x:c>
      <x:c r="E363" s="16">
        <x:v>0</x:v>
      </x:c>
      <x:c r="F363" s="16">
        <x:v>0</x:v>
      </x:c>
      <x:c r="G363" s="16">
        <x:v>0</x:v>
      </x:c>
    </x:row>
    <x:row r="364" spans="1:17" x14ac:dyDescent="0.2">
      <x:c r="B364" s="0" t="s">
        <x:v>1576</x:v>
      </x:c>
      <x:c r="C364" s="16">
        <x:v>8415267</x:v>
      </x:c>
      <x:c r="D364" s="16">
        <x:v>8379835</x:v>
      </x:c>
      <x:c r="E364" s="16">
        <x:v>8435842</x:v>
      </x:c>
      <x:c r="F364" s="16">
        <x:v>8483570</x:v>
      </x:c>
      <x:c r="G364" s="16">
        <x:v>8632908</x:v>
      </x:c>
    </x:row>
    <x:row r="365" spans="1:17" x14ac:dyDescent="0.2">
      <x:c r="B365" s="0" t="s">
        <x:v>1577</x:v>
      </x:c>
      <x:c r="C365" s="16">
        <x:v>48530590</x:v>
      </x:c>
      <x:c r="D365" s="16">
        <x:v>49135354</x:v>
      </x:c>
      <x:c r="E365" s="16">
        <x:v>49361357</x:v>
      </x:c>
      <x:c r="F365" s="16">
        <x:v>50366859</x:v>
      </x:c>
      <x:c r="G365" s="16">
        <x:v>51139901</x:v>
      </x:c>
    </x:row>
    <x:row r="366" spans="1:17" x14ac:dyDescent="0.2">
      <x:c r="B366" s="0" t="s">
        <x:v>1578</x:v>
      </x:c>
      <x:c r="C366" s="16">
        <x:v>2357061</x:v>
      </x:c>
      <x:c r="D366" s="16">
        <x:v>2368730</x:v>
      </x:c>
      <x:c r="E366" s="16">
        <x:v>2360882</x:v>
      </x:c>
      <x:c r="F366" s="16">
        <x:v>2365494</x:v>
      </x:c>
      <x:c r="G366" s="16">
        <x:v>2370555</x:v>
      </x:c>
    </x:row>
    <x:row r="367" spans="1:17" x14ac:dyDescent="0.2">
      <x:c r="B367" s="0" t="s">
        <x:v>1579</x:v>
      </x:c>
      <x:c r="C367" s="16">
        <x:v>87724542</x:v>
      </x:c>
      <x:c r="D367" s="16">
        <x:v>88196531</x:v>
      </x:c>
      <x:c r="E367" s="16">
        <x:v>89098360</x:v>
      </x:c>
      <x:c r="F367" s="16">
        <x:v>90148637</x:v>
      </x:c>
      <x:c r="G367" s="16">
        <x:v>91561905</x:v>
      </x:c>
    </x:row>
    <x:row r="368" spans="1:17" x14ac:dyDescent="0.2">
      <x:c r="B368" s="0" t="s">
        <x:v>1580</x:v>
      </x:c>
      <x:c r="C368" s="16">
        <x:v>1982994</x:v>
      </x:c>
      <x:c r="D368" s="16">
        <x:v>1976615</x:v>
      </x:c>
      <x:c r="E368" s="16">
        <x:v>1950932</x:v>
      </x:c>
      <x:c r="F368" s="16">
        <x:v>2027464</x:v>
      </x:c>
      <x:c r="G368" s="16">
        <x:v>1969448</x:v>
      </x:c>
    </x:row>
    <x:row r="369" spans="1:17" x14ac:dyDescent="0.2">
      <x:c r="B369" s="0" t="s">
        <x:v>1581</x:v>
      </x:c>
      <x:c r="C369" s="16">
        <x:v>512438</x:v>
      </x:c>
      <x:c r="D369" s="16">
        <x:v>492843</x:v>
      </x:c>
      <x:c r="E369" s="16">
        <x:v>470495</x:v>
      </x:c>
      <x:c r="F369" s="16">
        <x:v>471939</x:v>
      </x:c>
      <x:c r="G369" s="16">
        <x:v>402925</x:v>
      </x:c>
    </x:row>
    <x:row r="370" spans="1:17" x14ac:dyDescent="0.2">
      <x:c r="B370" s="0" t="s">
        <x:v>1582</x:v>
      </x:c>
      <x:c r="C370" s="16">
        <x:v>5512106</x:v>
      </x:c>
      <x:c r="D370" s="16">
        <x:v>5601985</x:v>
      </x:c>
      <x:c r="E370" s="16">
        <x:v>5716386</x:v>
      </x:c>
      <x:c r="F370" s="16">
        <x:v>5877819</x:v>
      </x:c>
      <x:c r="G370" s="16">
        <x:v>5748790</x:v>
      </x:c>
    </x:row>
    <x:row r="371" spans="1:17" x14ac:dyDescent="0.2">
      <x:c r="B371" s="0" t="s">
        <x:v>1583</x:v>
      </x:c>
      <x:c r="C371" s="16">
        <x:v>0</x:v>
      </x:c>
      <x:c r="D371" s="16">
        <x:v>0</x:v>
      </x:c>
      <x:c r="E371" s="16">
        <x:v>0</x:v>
      </x:c>
      <x:c r="F371" s="16">
        <x:v>0</x:v>
      </x:c>
      <x:c r="G371" s="16">
        <x:v>0</x:v>
      </x:c>
    </x:row>
    <x:row r="372" spans="1:17" x14ac:dyDescent="0.2">
      <x:c r="B372" s="0" t="s">
        <x:v>1584</x:v>
      </x:c>
      <x:c r="C372" s="16">
        <x:v>155034998</x:v>
      </x:c>
      <x:c r="D372" s="16">
        <x:v>156151893</x:v>
      </x:c>
      <x:c r="E372" s="16">
        <x:v>157394254</x:v>
      </x:c>
      <x:c r="F372" s="16">
        <x:v>159741782</x:v>
      </x:c>
      <x:c r="G372" s="16">
        <x:v>161826432</x:v>
      </x:c>
    </x:row>
    <x:row r="373" spans="1:17" x14ac:dyDescent="0.2">
      <x:c r="B373" s="0" t="s">
        <x:v>1585</x:v>
      </x:c>
      <x:c r="C373" s="16">
        <x:v>0</x:v>
      </x:c>
      <x:c r="D373" s="16">
        <x:v>0</x:v>
      </x:c>
      <x:c r="E373" s="16">
        <x:v>0</x:v>
      </x:c>
      <x:c r="F373" s="16">
        <x:v>0</x:v>
      </x:c>
      <x:c r="G373" s="16">
        <x:v>0</x:v>
      </x:c>
    </x:row>
    <x:row r="374" spans="1:17" x14ac:dyDescent="0.2">
      <x:c r="B374" s="0" t="s">
        <x:v>1586</x:v>
      </x:c>
      <x:c r="C374" s="16">
        <x:v>3554347782</x:v>
      </x:c>
      <x:c r="D374" s="16">
        <x:v>7747665586</x:v>
      </x:c>
      <x:c r="E374" s="16">
        <x:v>11993962034</x:v>
      </x:c>
      <x:c r="F374" s="16">
        <x:v>17437072175</x:v>
      </x:c>
      <x:c r="G374" s="16">
        <x:v>4334196136</x:v>
      </x:c>
    </x:row>
    <x:row r="375" spans="1:17" x14ac:dyDescent="0.2">
      <x:c r="B375" s="0" t="s">
        <x:v>1587</x:v>
      </x:c>
      <x:c r="C375" s="16">
        <x:v>0</x:v>
      </x:c>
      <x:c r="D375" s="16">
        <x:v>0</x:v>
      </x:c>
      <x:c r="E375" s="16">
        <x:v>0</x:v>
      </x:c>
      <x:c r="F375" s="16">
        <x:v>0</x:v>
      </x:c>
      <x:c r="G375" s="16">
        <x:v>0</x:v>
      </x:c>
    </x:row>
    <x:row r="376" spans="1:17" x14ac:dyDescent="0.2">
      <x:c r="B376" s="0" t="s">
        <x:v>1588</x:v>
      </x:c>
      <x:c r="C376" s="16">
        <x:v>476749077</x:v>
      </x:c>
      <x:c r="D376" s="16">
        <x:v>909898776</x:v>
      </x:c>
      <x:c r="E376" s="16">
        <x:v>1464950254</x:v>
      </x:c>
      <x:c r="F376" s="16">
        <x:v>2301676703</x:v>
      </x:c>
      <x:c r="G376" s="16">
        <x:v>481537475</x:v>
      </x:c>
    </x:row>
    <x:row r="377" spans="1:17" x14ac:dyDescent="0.2">
      <x:c r="B377" s="0" t="s">
        <x:v>1589</x:v>
      </x:c>
      <x:c r="C377" s="16">
        <x:v>0</x:v>
      </x:c>
      <x:c r="D377" s="16">
        <x:v>0</x:v>
      </x:c>
      <x:c r="E377" s="16">
        <x:v>0</x:v>
      </x:c>
      <x:c r="F377" s="16">
        <x:v>0</x:v>
      </x:c>
      <x:c r="G377" s="16">
        <x:v>0</x:v>
      </x:c>
    </x:row>
    <x:row r="378" spans="1:17" x14ac:dyDescent="0.2">
      <x:c r="B378" s="0" t="s">
        <x:v>1590</x:v>
      </x:c>
      <x:c r="C378" s="16">
        <x:v>0</x:v>
      </x:c>
      <x:c r="D378" s="16">
        <x:v>0</x:v>
      </x:c>
      <x:c r="E378" s="16">
        <x:v>0</x:v>
      </x:c>
      <x:c r="F378" s="16">
        <x:v>0</x:v>
      </x:c>
      <x:c r="G378" s="16">
        <x:v>0</x:v>
      </x:c>
    </x:row>
    <x:row r="379" spans="1:17" x14ac:dyDescent="0.2">
      <x:c r="B379" s="0" t="s">
        <x:v>1591</x:v>
      </x:c>
      <x:c r="C379" s="16">
        <x:v>2500506325</x:v>
      </x:c>
      <x:c r="D379" s="16">
        <x:v>4906999942</x:v>
      </x:c>
      <x:c r="E379" s="16">
        <x:v>7243423273</x:v>
      </x:c>
      <x:c r="F379" s="16">
        <x:v>9828161141</x:v>
      </x:c>
      <x:c r="G379" s="16">
        <x:v>2630707116</x:v>
      </x:c>
    </x:row>
    <x:row r="380" spans="1:17" x14ac:dyDescent="0.2">
      <x:c r="B380" s="0" t="s">
        <x:v>1592</x:v>
      </x:c>
      <x:c r="C380" s="16">
        <x:v>0</x:v>
      </x:c>
      <x:c r="D380" s="16">
        <x:v>0</x:v>
      </x:c>
      <x:c r="E380" s="16">
        <x:v>0</x:v>
      </x:c>
      <x:c r="F380" s="16">
        <x:v>0</x:v>
      </x:c>
      <x:c r="G380" s="16">
        <x:v>0</x:v>
      </x:c>
    </x:row>
    <x:row r="381" spans="1:17" x14ac:dyDescent="0.2">
      <x:c r="B381" s="0" t="s">
        <x:v>1593</x:v>
      </x:c>
      <x:c r="C381" s="16">
        <x:v>139467711</x:v>
      </x:c>
      <x:c r="D381" s="16">
        <x:v>270146190</x:v>
      </x:c>
      <x:c r="E381" s="16">
        <x:v>402557142</x:v>
      </x:c>
      <x:c r="F381" s="16">
        <x:v>544391056</x:v>
      </x:c>
      <x:c r="G381" s="16">
        <x:v>154824132</x:v>
      </x:c>
    </x:row>
    <x:row r="382" spans="1:17" x14ac:dyDescent="0.2">
      <x:c r="B382" s="0" t="s">
        <x:v>1594</x:v>
      </x:c>
      <x:c r="C382" s="16">
        <x:v>630928453</x:v>
      </x:c>
      <x:c r="D382" s="16">
        <x:v>1218704604</x:v>
      </x:c>
      <x:c r="E382" s="16">
        <x:v>1806055964</x:v>
      </x:c>
      <x:c r="F382" s="16">
        <x:v>2459696319</x:v>
      </x:c>
      <x:c r="G382" s="16">
        <x:v>655768190</x:v>
      </x:c>
    </x:row>
    <x:row r="383" spans="1:17" x14ac:dyDescent="0.2">
      <x:c r="B383" s="0" t="s">
        <x:v>1595</x:v>
      </x:c>
      <x:c r="C383" s="16">
        <x:v>4903701</x:v>
      </x:c>
      <x:c r="D383" s="16">
        <x:v>8728416</x:v>
      </x:c>
      <x:c r="E383" s="16">
        <x:v>12139798</x:v>
      </x:c>
      <x:c r="F383" s="16">
        <x:v>11706435</x:v>
      </x:c>
      <x:c r="G383" s="16">
        <x:v>4665030</x:v>
      </x:c>
    </x:row>
    <x:row r="384" spans="1:17" x14ac:dyDescent="0.2">
      <x:c r="B384" s="0" t="s">
        <x:v>1596</x:v>
      </x:c>
      <x:c r="C384" s="16">
        <x:v>494922388</x:v>
      </x:c>
      <x:c r="D384" s="16">
        <x:v>958163112</x:v>
      </x:c>
      <x:c r="E384" s="16">
        <x:v>1397019066</x:v>
      </x:c>
      <x:c r="F384" s="16">
        <x:v>1865535296</x:v>
      </x:c>
      <x:c r="G384" s="16">
        <x:v>505026705</x:v>
      </x:c>
    </x:row>
    <x:row r="385" spans="1:17" x14ac:dyDescent="0.2">
      <x:c r="B385" s="0" t="s">
        <x:v>1597</x:v>
      </x:c>
      <x:c r="C385" s="16">
        <x:v>50742434</x:v>
      </x:c>
      <x:c r="D385" s="16">
        <x:v>97240906</x:v>
      </x:c>
      <x:c r="E385" s="16">
        <x:v>142294109</x:v>
      </x:c>
      <x:c r="F385" s="16">
        <x:v>205417464</x:v>
      </x:c>
      <x:c r="G385" s="16">
        <x:v>50397940</x:v>
      </x:c>
    </x:row>
    <x:row r="386" spans="1:17" x14ac:dyDescent="0.2">
      <x:c r="B386" s="0" t="s">
        <x:v>1598</x:v>
      </x:c>
      <x:c r="C386" s="16">
        <x:v>0</x:v>
      </x:c>
      <x:c r="D386" s="16">
        <x:v>0</x:v>
      </x:c>
      <x:c r="E386" s="16">
        <x:v>0</x:v>
      </x:c>
      <x:c r="F386" s="16">
        <x:v>0</x:v>
      </x:c>
      <x:c r="G386" s="16">
        <x:v>0</x:v>
      </x:c>
    </x:row>
    <x:row r="387" spans="1:17" x14ac:dyDescent="0.2">
      <x:c r="B387" s="0" t="s">
        <x:v>1599</x:v>
      </x:c>
      <x:c r="C387" s="16">
        <x:v>0</x:v>
      </x:c>
      <x:c r="D387" s="16">
        <x:v>0</x:v>
      </x:c>
      <x:c r="E387" s="16">
        <x:v>0</x:v>
      </x:c>
      <x:c r="F387" s="16">
        <x:v>0</x:v>
      </x:c>
      <x:c r="G387" s="16">
        <x:v>0</x:v>
      </x:c>
    </x:row>
    <x:row r="388" spans="1:17" x14ac:dyDescent="0.2">
      <x:c r="B388" s="0" t="s">
        <x:v>1600</x:v>
      </x:c>
      <x:c r="C388" s="16">
        <x:v>0</x:v>
      </x:c>
      <x:c r="D388" s="16">
        <x:v>0</x:v>
      </x:c>
      <x:c r="E388" s="16">
        <x:v>0</x:v>
      </x:c>
      <x:c r="F388" s="16">
        <x:v>0</x:v>
      </x:c>
      <x:c r="G388" s="16">
        <x:v>0</x:v>
      </x:c>
    </x:row>
    <x:row r="389" spans="1:17" x14ac:dyDescent="0.2">
      <x:c r="B389" s="0" t="s">
        <x:v>1601</x:v>
      </x:c>
      <x:c r="C389" s="16">
        <x:v>0</x:v>
      </x:c>
      <x:c r="D389" s="16">
        <x:v>0</x:v>
      </x:c>
      <x:c r="E389" s="16">
        <x:v>0</x:v>
      </x:c>
      <x:c r="F389" s="16">
        <x:v>0</x:v>
      </x:c>
      <x:c r="G389" s="16">
        <x:v>0</x:v>
      </x:c>
    </x:row>
    <x:row r="390" spans="1:17" x14ac:dyDescent="0.2">
      <x:c r="B390" s="0" t="s">
        <x:v>1602</x:v>
      </x:c>
      <x:c r="C390" s="16">
        <x:v>0</x:v>
      </x:c>
      <x:c r="D390" s="16">
        <x:v>0</x:v>
      </x:c>
      <x:c r="E390" s="16">
        <x:v>0</x:v>
      </x:c>
      <x:c r="F390" s="16">
        <x:v>0</x:v>
      </x:c>
      <x:c r="G390" s="16">
        <x:v>0</x:v>
      </x:c>
    </x:row>
    <x:row r="391" spans="1:17" x14ac:dyDescent="0.2">
      <x:c r="A391" s="0" t="s">
        <x:v>218</x:v>
      </x:c>
      <x:c r="B391" s="0" t="s">
        <x:v>1603</x:v>
      </x:c>
      <x:c r="C391" s="16">
        <x:v>0</x:v>
      </x:c>
      <x:c r="D391" s="16">
        <x:v>0</x:v>
      </x:c>
      <x:c r="E391" s="16">
        <x:v>0</x:v>
      </x:c>
      <x:c r="F391" s="16">
        <x:v>0</x:v>
      </x:c>
      <x:c r="G391" s="16">
        <x:v>0</x:v>
      </x:c>
    </x:row>
    <x:row r="392" spans="1:17" x14ac:dyDescent="0.2">
      <x:c r="B392" s="0" t="s">
        <x:v>1604</x:v>
      </x:c>
      <x:c r="C392" s="16">
        <x:v>0</x:v>
      </x:c>
      <x:c r="D392" s="16">
        <x:v>0</x:v>
      </x:c>
      <x:c r="E392" s="16">
        <x:v>0</x:v>
      </x:c>
      <x:c r="F392" s="16">
        <x:v>0</x:v>
      </x:c>
      <x:c r="G392" s="16">
        <x:v>0</x:v>
      </x:c>
    </x:row>
    <x:row r="393" spans="1:17" x14ac:dyDescent="0.2">
      <x:c r="B393" s="0" t="s">
        <x:v>1605</x:v>
      </x:c>
      <x:c r="C393" s="16">
        <x:v>0</x:v>
      </x:c>
      <x:c r="D393" s="16">
        <x:v>0</x:v>
      </x:c>
      <x:c r="E393" s="16">
        <x:v>0</x:v>
      </x:c>
      <x:c r="F393" s="16">
        <x:v>0</x:v>
      </x:c>
      <x:c r="G393" s="16">
        <x:v>0</x:v>
      </x:c>
    </x:row>
    <x:row r="394" spans="1:17" x14ac:dyDescent="0.2">
      <x:c r="B394" s="0" t="s">
        <x:v>1606</x:v>
      </x:c>
      <x:c r="C394" s="16">
        <x:v>0</x:v>
      </x:c>
      <x:c r="D394" s="16">
        <x:v>0</x:v>
      </x:c>
      <x:c r="E394" s="16">
        <x:v>0</x:v>
      </x:c>
      <x:c r="F394" s="16">
        <x:v>0</x:v>
      </x:c>
      <x:c r="G394" s="16">
        <x:v>0</x:v>
      </x:c>
    </x:row>
    <x:row r="395" spans="1:17" x14ac:dyDescent="0.2">
      <x:c r="B395" s="0" t="s">
        <x:v>1607</x:v>
      </x:c>
      <x:c r="C395" s="16">
        <x:v>0</x:v>
      </x:c>
      <x:c r="D395" s="16">
        <x:v>0</x:v>
      </x:c>
      <x:c r="E395" s="16">
        <x:v>0</x:v>
      </x:c>
      <x:c r="F395" s="16">
        <x:v>0</x:v>
      </x:c>
      <x:c r="G395" s="16">
        <x:v>0</x:v>
      </x:c>
    </x:row>
    <x:row r="396" spans="1:17" x14ac:dyDescent="0.2">
      <x:c r="B396" s="0" t="s">
        <x:v>1608</x:v>
      </x:c>
      <x:c r="C396" s="16">
        <x:v>0</x:v>
      </x:c>
      <x:c r="D396" s="16">
        <x:v>0</x:v>
      </x:c>
      <x:c r="E396" s="16">
        <x:v>0</x:v>
      </x:c>
      <x:c r="F396" s="16">
        <x:v>0</x:v>
      </x:c>
      <x:c r="G396" s="16">
        <x:v>0</x:v>
      </x:c>
    </x:row>
    <x:row r="397" spans="1:17" x14ac:dyDescent="0.2">
      <x:c r="B397" s="0" t="s">
        <x:v>1609</x:v>
      </x:c>
      <x:c r="C397" s="16">
        <x:v>0</x:v>
      </x:c>
      <x:c r="D397" s="16">
        <x:v>0</x:v>
      </x:c>
      <x:c r="E397" s="16">
        <x:v>0</x:v>
      </x:c>
      <x:c r="F397" s="16">
        <x:v>0</x:v>
      </x:c>
      <x:c r="G397" s="16">
        <x:v>0</x:v>
      </x:c>
    </x:row>
    <x:row r="398" spans="1:17" x14ac:dyDescent="0.2">
      <x:c r="B398" s="0" t="s">
        <x:v>1610</x:v>
      </x:c>
      <x:c r="C398" s="16">
        <x:v>0</x:v>
      </x:c>
      <x:c r="D398" s="16">
        <x:v>0</x:v>
      </x:c>
      <x:c r="E398" s="16">
        <x:v>0</x:v>
      </x:c>
      <x:c r="F398" s="16">
        <x:v>0</x:v>
      </x:c>
      <x:c r="G398" s="16">
        <x:v>0</x:v>
      </x:c>
    </x:row>
    <x:row r="399" spans="1:17" x14ac:dyDescent="0.2">
      <x:c r="B399" s="0" t="s">
        <x:v>1611</x:v>
      </x:c>
      <x:c r="C399" s="16">
        <x:v>0</x:v>
      </x:c>
      <x:c r="D399" s="16">
        <x:v>0</x:v>
      </x:c>
      <x:c r="E399" s="16">
        <x:v>0</x:v>
      </x:c>
      <x:c r="F399" s="16">
        <x:v>0</x:v>
      </x:c>
      <x:c r="G399" s="16">
        <x:v>0</x:v>
      </x:c>
    </x:row>
    <x:row r="400" spans="1:17" x14ac:dyDescent="0.2">
      <x:c r="B400" s="0" t="s">
        <x:v>1612</x:v>
      </x:c>
      <x:c r="C400" s="16">
        <x:v>0</x:v>
      </x:c>
      <x:c r="D400" s="16">
        <x:v>0</x:v>
      </x:c>
      <x:c r="E400" s="16">
        <x:v>0</x:v>
      </x:c>
      <x:c r="F400" s="16">
        <x:v>0</x:v>
      </x:c>
      <x:c r="G400" s="16">
        <x:v>0</x:v>
      </x:c>
    </x:row>
    <x:row r="401" spans="1:17" x14ac:dyDescent="0.2">
      <x:c r="B401" s="0" t="s">
        <x:v>1613</x:v>
      </x:c>
      <x:c r="C401" s="16">
        <x:v>0</x:v>
      </x:c>
      <x:c r="D401" s="16">
        <x:v>0</x:v>
      </x:c>
      <x:c r="E401" s="16">
        <x:v>0</x:v>
      </x:c>
      <x:c r="F401" s="16">
        <x:v>0</x:v>
      </x:c>
      <x:c r="G401" s="16">
        <x:v>0</x:v>
      </x:c>
    </x:row>
    <x:row r="402" spans="1:17" x14ac:dyDescent="0.2">
      <x:c r="B402" s="0" t="s">
        <x:v>1614</x:v>
      </x:c>
      <x:c r="C402" s="16">
        <x:v>17038635</x:v>
      </x:c>
      <x:c r="D402" s="16">
        <x:v>30050085</x:v>
      </x:c>
      <x:c r="E402" s="16">
        <x:v>43907954</x:v>
      </x:c>
      <x:c r="F402" s="16">
        <x:v>58415106</x:v>
      </x:c>
      <x:c r="G402" s="16">
        <x:v>14143936</x:v>
      </x:c>
    </x:row>
    <x:row r="403" spans="1:17" x14ac:dyDescent="0.2">
      <x:c r="B403" s="0" t="s">
        <x:v>1615</x:v>
      </x:c>
      <x:c r="C403" s="16">
        <x:v>0</x:v>
      </x:c>
      <x:c r="D403" s="16">
        <x:v>0</x:v>
      </x:c>
      <x:c r="E403" s="16">
        <x:v>0</x:v>
      </x:c>
      <x:c r="F403" s="16">
        <x:v>0</x:v>
      </x:c>
      <x:c r="G403" s="16">
        <x:v>0</x:v>
      </x:c>
    </x:row>
    <x:row r="404" spans="1:17" x14ac:dyDescent="0.2">
      <x:c r="B404" s="0" t="s">
        <x:v>1616</x:v>
      </x:c>
      <x:c r="C404" s="16">
        <x:v>0</x:v>
      </x:c>
      <x:c r="D404" s="16">
        <x:v>0</x:v>
      </x:c>
      <x:c r="E404" s="16">
        <x:v>0</x:v>
      </x:c>
      <x:c r="F404" s="16">
        <x:v>0</x:v>
      </x:c>
      <x:c r="G404" s="16">
        <x:v>0</x:v>
      </x:c>
    </x:row>
    <x:row r="405" spans="1:17" x14ac:dyDescent="0.2">
      <x:c r="B405" s="0" t="s">
        <x:v>1617</x:v>
      </x:c>
      <x:c r="C405" s="16">
        <x:v>383675389</x:v>
      </x:c>
      <x:c r="D405" s="16">
        <x:v>780074361</x:v>
      </x:c>
      <x:c r="E405" s="16">
        <x:v>1206841942</x:v>
      </x:c>
      <x:c r="F405" s="16">
        <x:v>1604033117</x:v>
      </x:c>
      <x:c r="G405" s="16">
        <x:v>430452614</x:v>
      </x:c>
    </x:row>
    <x:row r="406" spans="1:17" x14ac:dyDescent="0.2">
      <x:c r="B406" s="0" t="s">
        <x:v>1618</x:v>
      </x:c>
      <x:c r="C406" s="16">
        <x:v>0</x:v>
      </x:c>
      <x:c r="D406" s="16">
        <x:v>0</x:v>
      </x:c>
      <x:c r="E406" s="16">
        <x:v>0</x:v>
      </x:c>
      <x:c r="F406" s="16">
        <x:v>0</x:v>
      </x:c>
      <x:c r="G406" s="16">
        <x:v>0</x:v>
      </x:c>
    </x:row>
    <x:row r="407" spans="1:17" x14ac:dyDescent="0.2">
      <x:c r="B407" s="0" t="s">
        <x:v>1619</x:v>
      </x:c>
      <x:c r="C407" s="16">
        <x:v>34462505</x:v>
      </x:c>
      <x:c r="D407" s="16">
        <x:v>72477355</x:v>
      </x:c>
      <x:c r="E407" s="16">
        <x:v>110194777</x:v>
      </x:c>
      <x:c r="F407" s="16">
        <x:v>148107988</x:v>
      </x:c>
      <x:c r="G407" s="16">
        <x:v>35639048</x:v>
      </x:c>
    </x:row>
    <x:row r="408" spans="1:17" x14ac:dyDescent="0.2">
      <x:c r="B408" s="0" t="s">
        <x:v>1620</x:v>
      </x:c>
      <x:c r="C408" s="16">
        <x:v>130626242</x:v>
      </x:c>
      <x:c r="D408" s="16">
        <x:v>271181766</x:v>
      </x:c>
      <x:c r="E408" s="16">
        <x:v>408468454</x:v>
      </x:c>
      <x:c r="F408" s="16">
        <x:v>546260442</x:v>
      </x:c>
      <x:c r="G408" s="16">
        <x:v>132864010</x:v>
      </x:c>
    </x:row>
    <x:row r="409" spans="1:17" x14ac:dyDescent="0.2">
      <x:c r="B409" s="0" t="s">
        <x:v>1621</x:v>
      </x:c>
      <x:c r="C409" s="16">
        <x:v>1178198</x:v>
      </x:c>
      <x:c r="D409" s="16">
        <x:v>1815060</x:v>
      </x:c>
      <x:c r="E409" s="16">
        <x:v>2890169</x:v>
      </x:c>
      <x:c r="F409" s="16">
        <x:v>3100022</x:v>
      </x:c>
      <x:c r="G409" s="16">
        <x:v>1445307</x:v>
      </x:c>
    </x:row>
    <x:row r="410" spans="1:17" x14ac:dyDescent="0.2">
      <x:c r="B410" s="0" t="s">
        <x:v>1622</x:v>
      </x:c>
      <x:c r="C410" s="16">
        <x:v>104239650</x:v>
      </x:c>
      <x:c r="D410" s="16">
        <x:v>214635221</x:v>
      </x:c>
      <x:c r="E410" s="16">
        <x:v>319774712</x:v>
      </x:c>
      <x:c r="F410" s="16">
        <x:v>418315570</x:v>
      </x:c>
      <x:c r="G410" s="16">
        <x:v>105035947</x:v>
      </x:c>
    </x:row>
    <x:row r="411" spans="1:17" x14ac:dyDescent="0.2">
      <x:c r="B411" s="0" t="s">
        <x:v>1623</x:v>
      </x:c>
      <x:c r="C411" s="16">
        <x:v>9335112</x:v>
      </x:c>
      <x:c r="D411" s="16">
        <x:v>20575602</x:v>
      </x:c>
      <x:c r="E411" s="16">
        <x:v>29822975</x:v>
      </x:c>
      <x:c r="F411" s="16">
        <x:v>40914117</x:v>
      </x:c>
      <x:c r="G411" s="16">
        <x:v>9191979</x:v>
      </x:c>
    </x:row>
    <x:row r="412" spans="1:17" x14ac:dyDescent="0.2">
      <x:c r="B412" s="0" t="s">
        <x:v>1624</x:v>
      </x:c>
      <x:c r="C412" s="16">
        <x:v>0</x:v>
      </x:c>
      <x:c r="D412" s="16">
        <x:v>0</x:v>
      </x:c>
      <x:c r="E412" s="16">
        <x:v>0</x:v>
      </x:c>
      <x:c r="F412" s="16">
        <x:v>0</x:v>
      </x:c>
      <x:c r="G412" s="16">
        <x:v>0</x:v>
      </x:c>
    </x:row>
    <x:row r="413" spans="1:17" x14ac:dyDescent="0.2">
      <x:c r="B413" s="0" t="s">
        <x:v>1625</x:v>
      </x:c>
      <x:c r="C413" s="16">
        <x:v>0</x:v>
      </x:c>
      <x:c r="D413" s="16">
        <x:v>0</x:v>
      </x:c>
      <x:c r="E413" s="16">
        <x:v>0</x:v>
      </x:c>
      <x:c r="F413" s="16">
        <x:v>0</x:v>
      </x:c>
      <x:c r="G413" s="16">
        <x:v>0</x:v>
      </x:c>
    </x:row>
    <x:row r="414" spans="1:17" x14ac:dyDescent="0.2">
      <x:c r="B414" s="0" t="s">
        <x:v>1626</x:v>
      </x:c>
      <x:c r="C414" s="16">
        <x:v>0</x:v>
      </x:c>
      <x:c r="D414" s="16">
        <x:v>0</x:v>
      </x:c>
      <x:c r="E414" s="16">
        <x:v>0</x:v>
      </x:c>
      <x:c r="F414" s="16">
        <x:v>0</x:v>
      </x:c>
      <x:c r="G414" s="16">
        <x:v>0</x:v>
      </x:c>
    </x:row>
    <x:row r="415" spans="1:17" x14ac:dyDescent="0.2">
      <x:c r="B415" s="0" t="s">
        <x:v>1627</x:v>
      </x:c>
      <x:c r="C415" s="16">
        <x:v>0</x:v>
      </x:c>
      <x:c r="D415" s="16">
        <x:v>0</x:v>
      </x:c>
      <x:c r="E415" s="16">
        <x:v>0</x:v>
      </x:c>
      <x:c r="F415" s="16">
        <x:v>0</x:v>
      </x:c>
      <x:c r="G415" s="16">
        <x:v>0</x:v>
      </x:c>
    </x:row>
    <x:row r="416" spans="1:17" x14ac:dyDescent="0.2">
      <x:c r="B416" s="0" t="s">
        <x:v>1628</x:v>
      </x:c>
      <x:c r="C416" s="16">
        <x:v>0</x:v>
      </x:c>
      <x:c r="D416" s="16">
        <x:v>0</x:v>
      </x:c>
      <x:c r="E416" s="16">
        <x:v>0</x:v>
      </x:c>
      <x:c r="F416" s="16">
        <x:v>0</x:v>
      </x:c>
      <x:c r="G416" s="16">
        <x:v>0</x:v>
      </x:c>
    </x:row>
    <x:row r="417" spans="1:17" x14ac:dyDescent="0.2">
      <x:c r="B417" s="0" t="s">
        <x:v>1629</x:v>
      </x:c>
      <x:c r="C417" s="16">
        <x:v>0</x:v>
      </x:c>
      <x:c r="D417" s="16">
        <x:v>0</x:v>
      </x:c>
      <x:c r="E417" s="16">
        <x:v>0</x:v>
      </x:c>
      <x:c r="F417" s="16">
        <x:v>0</x:v>
      </x:c>
      <x:c r="G417" s="16">
        <x:v>0</x:v>
      </x:c>
    </x:row>
    <x:row r="418" spans="1:17" x14ac:dyDescent="0.2">
      <x:c r="B418" s="0" t="s">
        <x:v>1630</x:v>
      </x:c>
      <x:c r="C418" s="16">
        <x:v>0</x:v>
      </x:c>
      <x:c r="D418" s="16">
        <x:v>0</x:v>
      </x:c>
      <x:c r="E418" s="16">
        <x:v>0</x:v>
      </x:c>
      <x:c r="F418" s="16">
        <x:v>0</x:v>
      </x:c>
      <x:c r="G418" s="16">
        <x:v>0</x:v>
      </x:c>
    </x:row>
    <x:row r="419" spans="1:17" x14ac:dyDescent="0.2">
      <x:c r="B419" s="0" t="s">
        <x:v>1631</x:v>
      </x:c>
      <x:c r="C419" s="16">
        <x:v>0</x:v>
      </x:c>
      <x:c r="D419" s="16">
        <x:v>0</x:v>
      </x:c>
      <x:c r="E419" s="16">
        <x:v>0</x:v>
      </x:c>
      <x:c r="F419" s="16">
        <x:v>0</x:v>
      </x:c>
      <x:c r="G419" s="16">
        <x:v>0</x:v>
      </x:c>
    </x:row>
    <x:row r="420" spans="1:17" x14ac:dyDescent="0.2">
      <x:c r="B420" s="0" t="s">
        <x:v>1632</x:v>
      </x:c>
      <x:c r="C420" s="16">
        <x:v>0</x:v>
      </x:c>
      <x:c r="D420" s="16">
        <x:v>0</x:v>
      </x:c>
      <x:c r="E420" s="16">
        <x:v>0</x:v>
      </x:c>
      <x:c r="F420" s="16">
        <x:v>0</x:v>
      </x:c>
      <x:c r="G420" s="16">
        <x:v>0</x:v>
      </x:c>
    </x:row>
    <x:row r="421" spans="1:17" x14ac:dyDescent="0.2">
      <x:c r="B421" s="0" t="s">
        <x:v>1633</x:v>
      </x:c>
      <x:c r="C421" s="16">
        <x:v>0</x:v>
      </x:c>
      <x:c r="D421" s="16">
        <x:v>0</x:v>
      </x:c>
      <x:c r="E421" s="16">
        <x:v>0</x:v>
      </x:c>
      <x:c r="F421" s="16">
        <x:v>0</x:v>
      </x:c>
      <x:c r="G421" s="16">
        <x:v>0</x:v>
      </x:c>
    </x:row>
    <x:row r="422" spans="1:17" x14ac:dyDescent="0.2">
      <x:c r="B422" s="0" t="s">
        <x:v>1634</x:v>
      </x:c>
      <x:c r="C422" s="16">
        <x:v>0</x:v>
      </x:c>
      <x:c r="D422" s="16">
        <x:v>0</x:v>
      </x:c>
      <x:c r="E422" s="16">
        <x:v>0</x:v>
      </x:c>
      <x:c r="F422" s="16">
        <x:v>0</x:v>
      </x:c>
      <x:c r="G422" s="16">
        <x:v>0</x:v>
      </x:c>
    </x:row>
    <x:row r="423" spans="1:17" x14ac:dyDescent="0.2">
      <x:c r="B423" s="0" t="s">
        <x:v>1635</x:v>
      </x:c>
      <x:c r="C423" s="16">
        <x:v>0</x:v>
      </x:c>
      <x:c r="D423" s="16">
        <x:v>0</x:v>
      </x:c>
      <x:c r="E423" s="16">
        <x:v>0</x:v>
      </x:c>
      <x:c r="F423" s="16">
        <x:v>0</x:v>
      </x:c>
      <x:c r="G423" s="16">
        <x:v>0</x:v>
      </x:c>
    </x:row>
    <x:row r="424" spans="1:17" x14ac:dyDescent="0.2">
      <x:c r="B424" s="0" t="s">
        <x:v>1636</x:v>
      </x:c>
      <x:c r="C424" s="16">
        <x:v>0</x:v>
      </x:c>
      <x:c r="D424" s="16">
        <x:v>0</x:v>
      </x:c>
      <x:c r="E424" s="16">
        <x:v>0</x:v>
      </x:c>
      <x:c r="F424" s="16">
        <x:v>0</x:v>
      </x:c>
      <x:c r="G424" s="16">
        <x:v>0</x:v>
      </x:c>
    </x:row>
    <x:row r="425" spans="1:17" x14ac:dyDescent="0.2">
      <x:c r="B425" s="0" t="s">
        <x:v>1637</x:v>
      </x:c>
      <x:c r="C425" s="16">
        <x:v>0</x:v>
      </x:c>
      <x:c r="D425" s="16">
        <x:v>0</x:v>
      </x:c>
      <x:c r="E425" s="16">
        <x:v>0</x:v>
      </x:c>
      <x:c r="F425" s="16">
        <x:v>0</x:v>
      </x:c>
      <x:c r="G425" s="16">
        <x:v>0</x:v>
      </x:c>
    </x:row>
    <x:row r="426" spans="1:17" x14ac:dyDescent="0.2">
      <x:c r="B426" s="0" t="s">
        <x:v>1638</x:v>
      </x:c>
      <x:c r="C426" s="16">
        <x:v>0</x:v>
      </x:c>
      <x:c r="D426" s="16">
        <x:v>0</x:v>
      </x:c>
      <x:c r="E426" s="16">
        <x:v>0</x:v>
      </x:c>
      <x:c r="F426" s="16">
        <x:v>0</x:v>
      </x:c>
      <x:c r="G426" s="16">
        <x:v>0</x:v>
      </x:c>
    </x:row>
    <x:row r="427" spans="1:17" x14ac:dyDescent="0.2">
      <x:c r="B427" s="0" t="s">
        <x:v>1639</x:v>
      </x:c>
      <x:c r="C427" s="16">
        <x:v>0</x:v>
      </x:c>
      <x:c r="D427" s="16">
        <x:v>0</x:v>
      </x:c>
      <x:c r="E427" s="16">
        <x:v>0</x:v>
      </x:c>
      <x:c r="F427" s="16">
        <x:v>0</x:v>
      </x:c>
      <x:c r="G427" s="16">
        <x:v>0</x:v>
      </x:c>
    </x:row>
    <x:row r="428" spans="1:17" x14ac:dyDescent="0.2">
      <x:c r="B428" s="0" t="s">
        <x:v>1640</x:v>
      </x:c>
      <x:c r="C428" s="16">
        <x:v>1532428</x:v>
      </x:c>
      <x:c r="D428" s="16">
        <x:v>4892482</x:v>
      </x:c>
      <x:c r="E428" s="16">
        <x:v>7220036</x:v>
      </x:c>
      <x:c r="F428" s="16">
        <x:v>9153504</x:v>
      </x:c>
      <x:c r="G428" s="16">
        <x:v>2326884</x:v>
      </x:c>
    </x:row>
    <x:row r="429" spans="1:17" x14ac:dyDescent="0.2">
      <x:c r="B429" s="0" t="s">
        <x:v>1641</x:v>
      </x:c>
      <x:c r="C429" s="16">
        <x:v>0</x:v>
      </x:c>
      <x:c r="D429" s="16">
        <x:v>0</x:v>
      </x:c>
      <x:c r="E429" s="16">
        <x:v>0</x:v>
      </x:c>
      <x:c r="F429" s="16">
        <x:v>0</x:v>
      </x:c>
      <x:c r="G429" s="16">
        <x:v>0</x:v>
      </x:c>
    </x:row>
    <x:row r="430" spans="1:17" x14ac:dyDescent="0.2">
      <x:c r="B430" s="0" t="s">
        <x:v>1642</x:v>
      </x:c>
      <x:c r="C430" s="16">
        <x:v>0</x:v>
      </x:c>
      <x:c r="D430" s="16">
        <x:v>0</x:v>
      </x:c>
      <x:c r="E430" s="16">
        <x:v>0</x:v>
      </x:c>
      <x:c r="F430" s="16">
        <x:v>0</x:v>
      </x:c>
      <x:c r="G430" s="16">
        <x:v>0</x:v>
      </x:c>
    </x:row>
    <x:row r="431" spans="1:17" x14ac:dyDescent="0.2">
      <x:c r="B431" s="0" t="s">
        <x:v>1643</x:v>
      </x:c>
      <x:c r="C431" s="16">
        <x:v>175345</x:v>
      </x:c>
      <x:c r="D431" s="16">
        <x:v>176357</x:v>
      </x:c>
      <x:c r="E431" s="16">
        <x:v>177451</x:v>
      </x:c>
      <x:c r="F431" s="16">
        <x:v>180863</x:v>
      </x:c>
      <x:c r="G431" s="16">
        <x:v>183227</x:v>
      </x:c>
    </x:row>
    <x:row r="432" spans="1:17" x14ac:dyDescent="0.2">
      <x:c r="B432" s="0" t="s">
        <x:v>1644</x:v>
      </x:c>
      <x:c r="C432" s="16">
        <x:v>9709</x:v>
      </x:c>
      <x:c r="D432" s="16">
        <x:v>9833</x:v>
      </x:c>
      <x:c r="E432" s="16">
        <x:v>9341</x:v>
      </x:c>
      <x:c r="F432" s="16">
        <x:v>9316</x:v>
      </x:c>
      <x:c r="G432" s="16">
        <x:v>9478</x:v>
      </x:c>
    </x:row>
    <x:row r="433" spans="1:17" x14ac:dyDescent="0.2">
      <x:c r="B433" s="0" t="s">
        <x:v>1645</x:v>
      </x:c>
      <x:c r="C433" s="16">
        <x:v>10811</x:v>
      </x:c>
      <x:c r="D433" s="16">
        <x:v>10849</x:v>
      </x:c>
      <x:c r="E433" s="16">
        <x:v>10910</x:v>
      </x:c>
      <x:c r="F433" s="16">
        <x:v>11234</x:v>
      </x:c>
      <x:c r="G433" s="16">
        <x:v>11307</x:v>
      </x:c>
    </x:row>
    <x:row r="434" spans="1:17" x14ac:dyDescent="0.2">
      <x:c r="B434" s="0" t="s">
        <x:v>1646</x:v>
      </x:c>
      <x:c r="C434" s="16">
        <x:v>647</x:v>
      </x:c>
      <x:c r="D434" s="16">
        <x:v>645</x:v>
      </x:c>
      <x:c r="E434" s="16">
        <x:v>639</x:v>
      </x:c>
      <x:c r="F434" s="16">
        <x:v>656</x:v>
      </x:c>
      <x:c r="G434" s="16">
        <x:v>655</x:v>
      </x:c>
    </x:row>
    <x:row r="435" spans="1:17" x14ac:dyDescent="0.2">
      <x:c r="B435" s="0" t="s">
        <x:v>1647</x:v>
      </x:c>
      <x:c r="C435" s="16">
        <x:v>402</x:v>
      </x:c>
      <x:c r="D435" s="16">
        <x:v>418</x:v>
      </x:c>
      <x:c r="E435" s="16">
        <x:v>423</x:v>
      </x:c>
      <x:c r="F435" s="16">
        <x:v>441</x:v>
      </x:c>
      <x:c r="G435" s="16">
        <x:v>440</x:v>
      </x:c>
    </x:row>
    <x:row r="436" spans="1:17" x14ac:dyDescent="0.2">
      <x:c r="B436" s="0" t="s">
        <x:v>1648</x:v>
      </x:c>
      <x:c r="C436" s="16">
        <x:v>500302984</x:v>
      </x:c>
      <x:c r="D436" s="16">
        <x:v>1137102905</x:v>
      </x:c>
      <x:c r="E436" s="16">
        <x:v>1834796541</x:v>
      </x:c>
      <x:c r="F436" s="16">
        <x:v>0</x:v>
      </x:c>
      <x:c r="G436" s="16">
        <x:v>581735475</x:v>
      </x:c>
    </x:row>
    <x:row r="437" spans="1:17" x14ac:dyDescent="0.2">
      <x:c r="B437" s="0" t="s">
        <x:v>1649</x:v>
      </x:c>
      <x:c r="C437" s="16">
        <x:v>0</x:v>
      </x:c>
      <x:c r="D437" s="16">
        <x:v>0</x:v>
      </x:c>
      <x:c r="E437" s="16">
        <x:v>0</x:v>
      </x:c>
      <x:c r="F437" s="16">
        <x:v>0</x:v>
      </x:c>
      <x:c r="G437" s="16">
        <x:v>0</x:v>
      </x:c>
    </x:row>
    <x:row r="438" spans="1:17" x14ac:dyDescent="0.2">
      <x:c r="B438" s="0" t="s">
        <x:v>1650</x:v>
      </x:c>
      <x:c r="C438" s="16">
        <x:v>0</x:v>
      </x:c>
      <x:c r="D438" s="16">
        <x:v>0</x:v>
      </x:c>
      <x:c r="E438" s="16">
        <x:v>0</x:v>
      </x:c>
      <x:c r="F438" s="16">
        <x:v>0</x:v>
      </x:c>
      <x:c r="G438" s="16">
        <x:v>0</x:v>
      </x:c>
    </x:row>
    <x:row r="439" spans="1:17" x14ac:dyDescent="0.2">
      <x:c r="B439" s="0" t="s">
        <x:v>1651</x:v>
      </x:c>
      <x:c r="C439" s="16">
        <x:v>0</x:v>
      </x:c>
      <x:c r="D439" s="16">
        <x:v>0</x:v>
      </x:c>
      <x:c r="E439" s="16">
        <x:v>0</x:v>
      </x:c>
      <x:c r="F439" s="16">
        <x:v>0</x:v>
      </x:c>
      <x:c r="G439" s="16">
        <x:v>0</x:v>
      </x:c>
    </x:row>
    <x:row r="440" spans="1:17" x14ac:dyDescent="0.2">
      <x:c r="B440" s="0" t="s">
        <x:v>1652</x:v>
      </x:c>
      <x:c r="C440" s="16">
        <x:v>0</x:v>
      </x:c>
      <x:c r="D440" s="16">
        <x:v>0</x:v>
      </x:c>
      <x:c r="E440" s="16">
        <x:v>0</x:v>
      </x:c>
      <x:c r="F440" s="16">
        <x:v>0</x:v>
      </x:c>
      <x:c r="G440" s="16">
        <x:v>0</x:v>
      </x:c>
    </x:row>
    <x:row r="441" spans="1:17" x14ac:dyDescent="0.2">
      <x:c r="B441" s="0" t="s">
        <x:v>1653</x:v>
      </x:c>
      <x:c r="C441" s="16">
        <x:v>0</x:v>
      </x:c>
      <x:c r="D441" s="16">
        <x:v>0</x:v>
      </x:c>
      <x:c r="E441" s="16">
        <x:v>0</x:v>
      </x:c>
      <x:c r="F441" s="16">
        <x:v>0</x:v>
      </x:c>
      <x:c r="G441" s="16">
        <x:v>0</x:v>
      </x:c>
    </x:row>
    <x:row r="442" spans="1:17" x14ac:dyDescent="0.2">
      <x:c r="B442" s="0" t="s">
        <x:v>1654</x:v>
      </x:c>
      <x:c r="C442" s="16">
        <x:v>6596088</x:v>
      </x:c>
      <x:c r="D442" s="16">
        <x:v>6702886</x:v>
      </x:c>
      <x:c r="E442" s="16">
        <x:v>6726596</x:v>
      </x:c>
      <x:c r="F442" s="16">
        <x:v>6704366</x:v>
      </x:c>
      <x:c r="G442" s="16">
        <x:v>6772699</x:v>
      </x:c>
    </x:row>
    <x:row r="443" spans="1:17" x14ac:dyDescent="0.2">
      <x:c r="B443" s="0" t="s">
        <x:v>1655</x:v>
      </x:c>
      <x:c r="C443" s="16">
        <x:v>155878405180</x:v>
      </x:c>
      <x:c r="D443" s="16">
        <x:v>156436105664</x:v>
      </x:c>
      <x:c r="E443" s="16">
        <x:v>156578907092</x:v>
      </x:c>
      <x:c r="F443" s="16">
        <x:v>155922391045</x:v>
      </x:c>
      <x:c r="G443" s="16">
        <x:v>156033278763</x:v>
      </x:c>
    </x:row>
    <x:row r="444" spans="1:17" x14ac:dyDescent="0.2">
      <x:c r="B444" s="0" t="s">
        <x:v>1656</x:v>
      </x:c>
      <x:c r="C444" s="16">
        <x:v>0</x:v>
      </x:c>
      <x:c r="D444" s="16">
        <x:v>0</x:v>
      </x:c>
      <x:c r="E444" s="16">
        <x:v>0</x:v>
      </x:c>
      <x:c r="F444" s="16">
        <x:v>0</x:v>
      </x:c>
      <x:c r="G444" s="16">
        <x:v>0</x:v>
      </x:c>
    </x:row>
    <x:row r="445" spans="1:17" x14ac:dyDescent="0.2">
      <x:c r="B445" s="0" t="s">
        <x:v>1657</x:v>
      </x:c>
      <x:c r="C445" s="16">
        <x:v>0</x:v>
      </x:c>
      <x:c r="D445" s="16">
        <x:v>0</x:v>
      </x:c>
      <x:c r="E445" s="16">
        <x:v>0</x:v>
      </x:c>
      <x:c r="F445" s="16">
        <x:v>0</x:v>
      </x:c>
      <x:c r="G445" s="16">
        <x:v>0</x:v>
      </x:c>
    </x:row>
    <x:row r="446" spans="1:17" x14ac:dyDescent="0.2">
      <x:c r="B446" s="0" t="s">
        <x:v>1658</x:v>
      </x:c>
      <x:c r="C446" s="16">
        <x:v>0</x:v>
      </x:c>
      <x:c r="D446" s="16">
        <x:v>0</x:v>
      </x:c>
      <x:c r="E446" s="16">
        <x:v>0</x:v>
      </x:c>
      <x:c r="F446" s="16">
        <x:v>0</x:v>
      </x:c>
      <x:c r="G446" s="16">
        <x:v>0</x:v>
      </x:c>
    </x:row>
    <x:row r="447" spans="1:17" x14ac:dyDescent="0.2">
      <x:c r="B447" s="0" t="s">
        <x:v>1659</x:v>
      </x:c>
      <x:c r="C447" s="16">
        <x:v>0</x:v>
      </x:c>
      <x:c r="D447" s="16">
        <x:v>0</x:v>
      </x:c>
      <x:c r="E447" s="16">
        <x:v>0</x:v>
      </x:c>
      <x:c r="F447" s="16">
        <x:v>0</x:v>
      </x:c>
      <x:c r="G447" s="16">
        <x:v>0</x:v>
      </x:c>
    </x:row>
    <x:row r="448" spans="1:17" x14ac:dyDescent="0.2">
      <x:c r="B448" s="0" t="s">
        <x:v>1660</x:v>
      </x:c>
      <x:c r="C448" s="16">
        <x:v>5888991286</x:v>
      </x:c>
      <x:c r="D448" s="16">
        <x:v>6299253123</x:v>
      </x:c>
      <x:c r="E448" s="16">
        <x:v>6284940753</x:v>
      </x:c>
      <x:c r="F448" s="16">
        <x:v>5760728051</x:v>
      </x:c>
      <x:c r="G448" s="16">
        <x:v>6395368456</x:v>
      </x:c>
    </x:row>
    <x:row r="449" spans="1:17" x14ac:dyDescent="0.2">
      <x:c r="B449" s="0" t="s">
        <x:v>1661</x:v>
      </x:c>
      <x:c r="C449" s="16">
        <x:v>5882098033</x:v>
      </x:c>
      <x:c r="D449" s="16">
        <x:v>6291202261</x:v>
      </x:c>
      <x:c r="E449" s="16">
        <x:v>6276567260</x:v>
      </x:c>
      <x:c r="F449" s="16">
        <x:v>5751253086</x:v>
      </x:c>
      <x:c r="G449" s="16">
        <x:v>6384331037</x:v>
      </x:c>
    </x:row>
    <x:row r="450" spans="1:17" x14ac:dyDescent="0.2">
      <x:c r="B450" s="0" t="s">
        <x:v>1662</x:v>
      </x:c>
      <x:c r="C450" s="16">
        <x:v>3896594</x:v>
      </x:c>
      <x:c r="D450" s="16">
        <x:v>4613547</x:v>
      </x:c>
      <x:c r="E450" s="16">
        <x:v>5186738</x:v>
      </x:c>
      <x:c r="F450" s="16">
        <x:v>6018996</x:v>
      </x:c>
      <x:c r="G450" s="16">
        <x:v>6859944</x:v>
      </x:c>
    </x:row>
    <x:row r="451" spans="1:17" x14ac:dyDescent="0.2">
      <x:c r="B451" s="0" t="s">
        <x:v>1663</x:v>
      </x:c>
      <x:c r="C451" s="16">
        <x:v>2996659</x:v>
      </x:c>
      <x:c r="D451" s="16">
        <x:v>3437315</x:v>
      </x:c>
      <x:c r="E451" s="16">
        <x:v>3186755</x:v>
      </x:c>
      <x:c r="F451" s="16">
        <x:v>3455969</x:v>
      </x:c>
      <x:c r="G451" s="16">
        <x:v>4177475</x:v>
      </x:c>
    </x:row>
    <x:row r="452" spans="1:17" x14ac:dyDescent="0.2">
      <x:c r="B452" s="0" t="s">
        <x:v>1664</x:v>
      </x:c>
      <x:c r="C452" s="16">
        <x:v>2300641073</x:v>
      </x:c>
      <x:c r="D452" s="16">
        <x:v>2017009398</x:v>
      </x:c>
      <x:c r="E452" s="16">
        <x:v>2266456357</x:v>
      </x:c>
      <x:c r="F452" s="16">
        <x:v>2289349580</x:v>
      </x:c>
      <x:c r="G452" s="16">
        <x:v>2532665208</x:v>
      </x:c>
    </x:row>
    <x:row r="453" spans="1:17" x14ac:dyDescent="0.2">
      <x:c r="B453" s="0" t="s">
        <x:v>1665</x:v>
      </x:c>
      <x:c r="C453" s="16">
        <x:v>1109212783</x:v>
      </x:c>
      <x:c r="D453" s="16">
        <x:v>823311704</x:v>
      </x:c>
      <x:c r="E453" s="16">
        <x:v>821418298</x:v>
      </x:c>
      <x:c r="F453" s="16">
        <x:v>619832922</x:v>
      </x:c>
      <x:c r="G453" s="16">
        <x:v>440735259</x:v>
      </x:c>
    </x:row>
    <x:row r="454" spans="1:17" x14ac:dyDescent="0.2">
      <x:c r="B454" s="0" t="s">
        <x:v>1666</x:v>
      </x:c>
      <x:c r="C454" s="16">
        <x:v>0</x:v>
      </x:c>
      <x:c r="D454" s="16">
        <x:v>0</x:v>
      </x:c>
      <x:c r="E454" s="16">
        <x:v>0</x:v>
      </x:c>
      <x:c r="F454" s="16">
        <x:v>0</x:v>
      </x:c>
      <x:c r="G454" s="16">
        <x:v>0</x:v>
      </x:c>
    </x:row>
    <x:row r="455" spans="1:17" x14ac:dyDescent="0.2">
      <x:c r="B455" s="0" t="s">
        <x:v>1667</x:v>
      </x:c>
      <x:c r="C455" s="16">
        <x:v>0</x:v>
      </x:c>
      <x:c r="D455" s="16">
        <x:v>0</x:v>
      </x:c>
      <x:c r="E455" s="16">
        <x:v>0</x:v>
      </x:c>
      <x:c r="F455" s="16">
        <x:v>0</x:v>
      </x:c>
      <x:c r="G455" s="16">
        <x:v>0</x:v>
      </x:c>
    </x:row>
    <x:row r="456" spans="1:17" x14ac:dyDescent="0.2">
      <x:c r="B456" s="0" t="s">
        <x:v>1668</x:v>
      </x:c>
      <x:c r="C456" s="16">
        <x:v>0</x:v>
      </x:c>
      <x:c r="D456" s="16">
        <x:v>0</x:v>
      </x:c>
      <x:c r="E456" s="16">
        <x:v>0</x:v>
      </x:c>
      <x:c r="F456" s="16">
        <x:v>0</x:v>
      </x:c>
      <x:c r="G456" s="16">
        <x:v>0</x:v>
      </x:c>
    </x:row>
    <x:row r="457" spans="1:17" x14ac:dyDescent="0.2">
      <x:c r="B457" s="0" t="s">
        <x:v>1669</x:v>
      </x:c>
      <x:c r="C457" s="16">
        <x:v>0</x:v>
      </x:c>
      <x:c r="D457" s="16">
        <x:v>460602</x:v>
      </x:c>
      <x:c r="E457" s="16">
        <x:v>0</x:v>
      </x:c>
      <x:c r="F457" s="16">
        <x:v>1226848</x:v>
      </x:c>
      <x:c r="G457" s="16">
        <x:v>0</x:v>
      </x:c>
    </x:row>
    <x:row r="458" spans="1:17" x14ac:dyDescent="0.2">
      <x:c r="B458" s="0" t="s">
        <x:v>1670</x:v>
      </x:c>
      <x:c r="C458" s="16">
        <x:v>0</x:v>
      </x:c>
      <x:c r="D458" s="16">
        <x:v>0</x:v>
      </x:c>
      <x:c r="E458" s="16">
        <x:v>0</x:v>
      </x:c>
      <x:c r="F458" s="16">
        <x:v>0</x:v>
      </x:c>
      <x:c r="G458" s="16">
        <x:v>0</x:v>
      </x:c>
    </x:row>
    <x:row r="459" spans="1:17" x14ac:dyDescent="0.2">
      <x:c r="B459" s="0" t="s">
        <x:v>1671</x:v>
      </x:c>
      <x:c r="C459" s="16">
        <x:v>179106982674</x:v>
      </x:c>
      <x:c r="D459" s="16">
        <x:v>183582078636</x:v>
      </x:c>
      <x:c r="E459" s="16">
        <x:v>188308524142</x:v>
      </x:c>
      <x:c r="F459" s="16">
        <x:v>192298721724</x:v>
      </x:c>
      <x:c r="G459" s="16">
        <x:v>198806990686</x:v>
      </x:c>
    </x:row>
    <x:row r="460" spans="1:17" x14ac:dyDescent="0.2">
      <x:c r="B460" s="0" t="s">
        <x:v>1672</x:v>
      </x:c>
      <x:c r="C460" s="16">
        <x:v>20470653123</x:v>
      </x:c>
      <x:c r="D460" s="16">
        <x:v>20841922013</x:v>
      </x:c>
      <x:c r="E460" s="16">
        <x:v>21120232034</x:v>
      </x:c>
      <x:c r="F460" s="16">
        <x:v>21288494332</x:v>
      </x:c>
      <x:c r="G460" s="16">
        <x:v>21640939469</x:v>
      </x:c>
    </x:row>
    <x:row r="461" spans="1:17" x14ac:dyDescent="0.2">
      <x:c r="B461" s="0" t="s">
        <x:v>1673</x:v>
      </x:c>
      <x:c r="C461" s="16">
        <x:v>5255609067</x:v>
      </x:c>
      <x:c r="D461" s="16">
        <x:v>5170944483</x:v>
      </x:c>
      <x:c r="E461" s="16">
        <x:v>5164449005</x:v>
      </x:c>
      <x:c r="F461" s="16">
        <x:v>5365093026</x:v>
      </x:c>
      <x:c r="G461" s="16">
        <x:v>5636138896</x:v>
      </x:c>
    </x:row>
    <x:row r="462" spans="1:17" x14ac:dyDescent="0.2">
      <x:c r="B462" s="0" t="s">
        <x:v>1674</x:v>
      </x:c>
      <x:c r="C462" s="16">
        <x:v>0</x:v>
      </x:c>
      <x:c r="D462" s="16">
        <x:v>0</x:v>
      </x:c>
      <x:c r="E462" s="16">
        <x:v>0</x:v>
      </x:c>
      <x:c r="F462" s="16">
        <x:v>0</x:v>
      </x:c>
      <x:c r="G462" s="16">
        <x:v>0</x:v>
      </x:c>
    </x:row>
    <x:row r="463" spans="1:17" x14ac:dyDescent="0.2">
      <x:c r="B463" s="0" t="s">
        <x:v>1675</x:v>
      </x:c>
      <x:c r="C463" s="16">
        <x:v>38049794999</x:v>
      </x:c>
      <x:c r="D463" s="16">
        <x:v>39718296461</x:v>
      </x:c>
      <x:c r="E463" s="16">
        <x:v>40821748219</x:v>
      </x:c>
      <x:c r="F463" s="16">
        <x:v>40732808593</x:v>
      </x:c>
      <x:c r="G463" s="16">
        <x:v>42945285679</x:v>
      </x:c>
    </x:row>
    <x:row r="464" spans="1:17" x14ac:dyDescent="0.2">
      <x:c r="B464" s="0" t="s">
        <x:v>1676</x:v>
      </x:c>
      <x:c r="C464" s="16">
        <x:v>347135527</x:v>
      </x:c>
      <x:c r="D464" s="16">
        <x:v>408332041</x:v>
      </x:c>
      <x:c r="E464" s="16">
        <x:v>422837911</x:v>
      </x:c>
      <x:c r="F464" s="16">
        <x:v>377662106</x:v>
      </x:c>
      <x:c r="G464" s="16">
        <x:v>398550215</x:v>
      </x:c>
    </x:row>
    <x:row r="465" spans="1:17" x14ac:dyDescent="0.2">
      <x:c r="B465" s="0" t="s">
        <x:v>1677</x:v>
      </x:c>
      <x:c r="C465" s="16">
        <x:v>0</x:v>
      </x:c>
      <x:c r="D465" s="16">
        <x:v>0</x:v>
      </x:c>
      <x:c r="E465" s="16">
        <x:v>0</x:v>
      </x:c>
      <x:c r="F465" s="16">
        <x:v>0</x:v>
      </x:c>
      <x:c r="G465" s="16">
        <x:v>0</x:v>
      </x:c>
    </x:row>
    <x:row r="466" spans="1:17" x14ac:dyDescent="0.2">
      <x:c r="B466" s="0" t="s">
        <x:v>1678</x:v>
      </x:c>
      <x:c r="C466" s="16">
        <x:v>0</x:v>
      </x:c>
      <x:c r="D466" s="16">
        <x:v>0</x:v>
      </x:c>
      <x:c r="E466" s="16">
        <x:v>0</x:v>
      </x:c>
      <x:c r="F466" s="16">
        <x:v>0</x:v>
      </x:c>
      <x:c r="G466" s="16">
        <x:v>0</x:v>
      </x:c>
    </x:row>
    <x:row r="467" spans="1:17" x14ac:dyDescent="0.2">
      <x:c r="B467" s="0" t="s">
        <x:v>1679</x:v>
      </x:c>
      <x:c r="C467" s="16">
        <x:v>0</x:v>
      </x:c>
      <x:c r="D467" s="16">
        <x:v>0</x:v>
      </x:c>
      <x:c r="E467" s="16">
        <x:v>0</x:v>
      </x:c>
      <x:c r="F467" s="16">
        <x:v>0</x:v>
      </x:c>
      <x:c r="G467" s="16">
        <x:v>0</x:v>
      </x:c>
    </x:row>
    <x:row r="468" spans="1:17" x14ac:dyDescent="0.2">
      <x:c r="B468" s="0" t="s">
        <x:v>1680</x:v>
      </x:c>
      <x:c r="C468" s="16">
        <x:v>0</x:v>
      </x:c>
      <x:c r="D468" s="16">
        <x:v>0</x:v>
      </x:c>
      <x:c r="E468" s="16">
        <x:v>0</x:v>
      </x:c>
      <x:c r="F468" s="16">
        <x:v>0</x:v>
      </x:c>
      <x:c r="G468" s="16">
        <x:v>0</x:v>
      </x:c>
    </x:row>
    <x:row r="469" spans="1:17" x14ac:dyDescent="0.2">
      <x:c r="B469" s="0" t="s">
        <x:v>1681</x:v>
      </x:c>
      <x:c r="C469" s="16">
        <x:v>0</x:v>
      </x:c>
      <x:c r="D469" s="16">
        <x:v>0</x:v>
      </x:c>
      <x:c r="E469" s="16">
        <x:v>0</x:v>
      </x:c>
      <x:c r="F469" s="16">
        <x:v>0</x:v>
      </x:c>
      <x:c r="G469" s="16">
        <x:v>0</x:v>
      </x:c>
    </x:row>
    <x:row r="470" spans="1:17" x14ac:dyDescent="0.2">
      <x:c r="B470" s="0" t="s">
        <x:v>1682</x:v>
      </x:c>
      <x:c r="C470" s="16">
        <x:v>0</x:v>
      </x:c>
      <x:c r="D470" s="16">
        <x:v>0</x:v>
      </x:c>
      <x:c r="E470" s="16">
        <x:v>0</x:v>
      </x:c>
      <x:c r="F470" s="16">
        <x:v>0</x:v>
      </x:c>
      <x:c r="G470" s="16">
        <x:v>0</x:v>
      </x:c>
    </x:row>
    <x:row r="471" spans="1:17" x14ac:dyDescent="0.2">
      <x:c r="B471" s="0" t="s">
        <x:v>1683</x:v>
      </x:c>
      <x:c r="C471" s="16">
        <x:v>0</x:v>
      </x:c>
      <x:c r="D471" s="16">
        <x:v>0</x:v>
      </x:c>
      <x:c r="E471" s="16">
        <x:v>0</x:v>
      </x:c>
      <x:c r="F471" s="16">
        <x:v>0</x:v>
      </x:c>
      <x:c r="G471" s="16">
        <x:v>0</x:v>
      </x:c>
    </x:row>
    <x:row r="472" spans="1:17" x14ac:dyDescent="0.2">
      <x:c r="B472" s="0" t="s">
        <x:v>1684</x:v>
      </x:c>
      <x:c r="C472" s="16">
        <x:v>303515847685</x:v>
      </x:c>
      <x:c r="D472" s="16">
        <x:v>302929193472</x:v>
      </x:c>
      <x:c r="E472" s="16">
        <x:v>299651021326</x:v>
      </x:c>
      <x:c r="F472" s="16">
        <x:v>305601960187</x:v>
      </x:c>
      <x:c r="G472" s="16">
        <x:v>319670082235</x:v>
      </x:c>
    </x:row>
    <x:row r="473" spans="1:17" x14ac:dyDescent="0.2">
      <x:c r="B473" s="0" t="s">
        <x:v>1685</x:v>
      </x:c>
      <x:c r="C473" s="16">
        <x:v>303515847685</x:v>
      </x:c>
      <x:c r="D473" s="16">
        <x:v>302929193472</x:v>
      </x:c>
      <x:c r="E473" s="16">
        <x:v>299651021326</x:v>
      </x:c>
      <x:c r="F473" s="16">
        <x:v>305601960187</x:v>
      </x:c>
      <x:c r="G473" s="16">
        <x:v>319670082235</x:v>
      </x:c>
    </x:row>
    <x:row r="474" spans="1:17" x14ac:dyDescent="0.2">
      <x:c r="B474" s="0" t="s">
        <x:v>1686</x:v>
      </x:c>
      <x:c r="C474" s="16">
        <x:v>26710796580</x:v>
      </x:c>
      <x:c r="D474" s="16">
        <x:v>27156249885</x:v>
      </x:c>
      <x:c r="E474" s="16">
        <x:v>26941160392</x:v>
      </x:c>
      <x:c r="F474" s="16">
        <x:v>27688975957</x:v>
      </x:c>
      <x:c r="G474" s="16">
        <x:v>28437326582</x:v>
      </x:c>
    </x:row>
    <x:row r="475" spans="1:17" x14ac:dyDescent="0.2">
      <x:c r="B475" s="0" t="s">
        <x:v>1687</x:v>
      </x:c>
      <x:c r="C475" s="16">
        <x:v>3392329035</x:v>
      </x:c>
      <x:c r="D475" s="16">
        <x:v>3505505147</x:v>
      </x:c>
      <x:c r="E475" s="16">
        <x:v>3545333033</x:v>
      </x:c>
      <x:c r="F475" s="16">
        <x:v>4001893295</x:v>
      </x:c>
      <x:c r="G475" s="16">
        <x:v>5391711810</x:v>
      </x:c>
    </x:row>
    <x:row r="476" spans="1:17" x14ac:dyDescent="0.2">
      <x:c r="B476" s="0" t="s">
        <x:v>1688</x:v>
      </x:c>
      <x:c r="C476" s="16">
        <x:v>0</x:v>
      </x:c>
      <x:c r="D476" s="16">
        <x:v>0</x:v>
      </x:c>
      <x:c r="E476" s="16">
        <x:v>0</x:v>
      </x:c>
      <x:c r="F476" s="16">
        <x:v>0</x:v>
      </x:c>
      <x:c r="G476" s="16">
        <x:v>0</x:v>
      </x:c>
    </x:row>
    <x:row r="477" spans="1:17" x14ac:dyDescent="0.2">
      <x:c r="B477" s="0" t="s">
        <x:v>1689</x:v>
      </x:c>
      <x:c r="C477" s="16">
        <x:v>0</x:v>
      </x:c>
      <x:c r="D477" s="16">
        <x:v>0</x:v>
      </x:c>
      <x:c r="E477" s="16">
        <x:v>0</x:v>
      </x:c>
      <x:c r="F477" s="16">
        <x:v>0</x:v>
      </x:c>
      <x:c r="G477" s="16">
        <x:v>0</x:v>
      </x:c>
    </x:row>
    <x:row r="478" spans="1:17" x14ac:dyDescent="0.2">
      <x:c r="B478" s="0" t="s">
        <x:v>1690</x:v>
      </x:c>
      <x:c r="C478" s="16">
        <x:v>2126587269</x:v>
      </x:c>
      <x:c r="D478" s="16">
        <x:v>4630699079</x:v>
      </x:c>
      <x:c r="E478" s="16">
        <x:v>7541624645</x:v>
      </x:c>
      <x:c r="F478" s="16">
        <x:v>9920254982</x:v>
      </x:c>
      <x:c r="G478" s="16">
        <x:v>2840650105</x:v>
      </x:c>
    </x:row>
    <x:row r="479" spans="1:17" x14ac:dyDescent="0.2">
      <x:c r="B479" s="0" t="s">
        <x:v>1691</x:v>
      </x:c>
      <x:c r="C479" s="16">
        <x:v>0</x:v>
      </x:c>
      <x:c r="D479" s="16">
        <x:v>0</x:v>
      </x:c>
      <x:c r="E479" s="16">
        <x:v>0</x:v>
      </x:c>
      <x:c r="F479" s="16">
        <x:v>0</x:v>
      </x:c>
      <x:c r="G479" s="16">
        <x:v>0</x:v>
      </x:c>
    </x:row>
    <x:row r="480" spans="1:17" x14ac:dyDescent="0.2">
      <x:c r="B480" s="0" t="s">
        <x:v>1692</x:v>
      </x:c>
      <x:c r="C480" s="16">
        <x:v>9262240662</x:v>
      </x:c>
      <x:c r="D480" s="16">
        <x:v>18821727689</x:v>
      </x:c>
      <x:c r="E480" s="16">
        <x:v>28521899380</x:v>
      </x:c>
      <x:c r="F480" s="16">
        <x:v>39008531132</x:v>
      </x:c>
      <x:c r="G480" s="16">
        <x:v>10246632886</x:v>
      </x:c>
    </x:row>
    <x:row r="481" spans="1:17" x14ac:dyDescent="0.2">
      <x:c r="B481" s="0" t="s">
        <x:v>1693</x:v>
      </x:c>
      <x:c r="C481" s="16">
        <x:v>0</x:v>
      </x:c>
      <x:c r="D481" s="16">
        <x:v>0</x:v>
      </x:c>
      <x:c r="E481" s="16">
        <x:v>0</x:v>
      </x:c>
      <x:c r="F481" s="16">
        <x:v>0</x:v>
      </x:c>
      <x:c r="G481" s="16">
        <x:v>0</x:v>
      </x:c>
    </x:row>
    <x:row r="482" spans="1:17" x14ac:dyDescent="0.2">
      <x:c r="B482" s="0" t="s">
        <x:v>1694</x:v>
      </x:c>
      <x:c r="C482" s="16">
        <x:v>0</x:v>
      </x:c>
      <x:c r="D482" s="16">
        <x:v>0</x:v>
      </x:c>
      <x:c r="E482" s="16">
        <x:v>0</x:v>
      </x:c>
      <x:c r="F482" s="16">
        <x:v>0</x:v>
      </x:c>
      <x:c r="G482" s="16">
        <x:v>0</x:v>
      </x:c>
    </x:row>
    <x:row r="483" spans="1:17" x14ac:dyDescent="0.2">
      <x:c r="B483" s="0" t="s">
        <x:v>1695</x:v>
      </x:c>
      <x:c r="C483" s="16">
        <x:v>0</x:v>
      </x:c>
      <x:c r="D483" s="16">
        <x:v>0</x:v>
      </x:c>
      <x:c r="E483" s="16">
        <x:v>0</x:v>
      </x:c>
      <x:c r="F483" s="16">
        <x:v>0</x:v>
      </x:c>
      <x:c r="G483" s="16">
        <x:v>0</x:v>
      </x:c>
    </x:row>
    <x:row r="484" spans="1:17" x14ac:dyDescent="0.2">
      <x:c r="B484" s="0" t="s">
        <x:v>1696</x:v>
      </x:c>
      <x:c r="C484" s="16">
        <x:v>0</x:v>
      </x:c>
      <x:c r="D484" s="16">
        <x:v>0</x:v>
      </x:c>
      <x:c r="E484" s="16">
        <x:v>0</x:v>
      </x:c>
      <x:c r="F484" s="16">
        <x:v>0</x:v>
      </x:c>
      <x:c r="G484" s="16">
        <x:v>0</x:v>
      </x:c>
    </x:row>
    <x:row r="485" spans="1:17" x14ac:dyDescent="0.2">
      <x:c r="B485" s="0" t="s">
        <x:v>1697</x:v>
      </x:c>
      <x:c r="C485" s="16">
        <x:v>0</x:v>
      </x:c>
      <x:c r="D485" s="16">
        <x:v>0</x:v>
      </x:c>
      <x:c r="E485" s="16">
        <x:v>0</x:v>
      </x:c>
      <x:c r="F485" s="16">
        <x:v>0</x:v>
      </x:c>
      <x:c r="G485" s="16">
        <x:v>0</x:v>
      </x:c>
    </x:row>
    <x:row r="486" spans="1:17" x14ac:dyDescent="0.2">
      <x:c r="B486" s="0" t="s">
        <x:v>1698</x:v>
      </x:c>
      <x:c r="C486" s="16">
        <x:v>0</x:v>
      </x:c>
      <x:c r="D486" s="16">
        <x:v>0</x:v>
      </x:c>
      <x:c r="E486" s="16">
        <x:v>0</x:v>
      </x:c>
      <x:c r="F486" s="16">
        <x:v>0</x:v>
      </x:c>
      <x:c r="G486" s="16">
        <x:v>0</x:v>
      </x:c>
    </x:row>
    <x:row r="487" spans="1:17" x14ac:dyDescent="0.2">
      <x:c r="B487" s="0" t="s">
        <x:v>1699</x:v>
      </x:c>
      <x:c r="C487" s="16">
        <x:v>940390835</x:v>
      </x:c>
      <x:c r="D487" s="16">
        <x:v>1854537594</x:v>
      </x:c>
      <x:c r="E487" s="16">
        <x:v>2731264872</x:v>
      </x:c>
      <x:c r="F487" s="16">
        <x:v>3671892403</x:v>
      </x:c>
      <x:c r="G487" s="16">
        <x:v>972015032</x:v>
      </x:c>
    </x:row>
    <x:row r="488" spans="1:17" x14ac:dyDescent="0.2">
      <x:c r="B488" s="0" t="s">
        <x:v>1700</x:v>
      </x:c>
      <x:c r="C488" s="16">
        <x:v>84187824</x:v>
      </x:c>
      <x:c r="D488" s="16">
        <x:v>170751340</x:v>
      </x:c>
      <x:c r="E488" s="16">
        <x:v>282123839</x:v>
      </x:c>
      <x:c r="F488" s="16">
        <x:v>373514769</x:v>
      </x:c>
      <x:c r="G488" s="16">
        <x:v>105993289</x:v>
      </x:c>
    </x:row>
    <x:row r="489" spans="1:17" x14ac:dyDescent="0.2">
      <x:c r="B489" s="0" t="s">
        <x:v>1701</x:v>
      </x:c>
      <x:c r="C489" s="16">
        <x:v>0</x:v>
      </x:c>
      <x:c r="D489" s="16">
        <x:v>0</x:v>
      </x:c>
      <x:c r="E489" s="16">
        <x:v>0</x:v>
      </x:c>
      <x:c r="F489" s="16">
        <x:v>0</x:v>
      </x:c>
      <x:c r="G489" s="16">
        <x:v>0</x:v>
      </x:c>
    </x:row>
    <x:row r="490" spans="1:17" x14ac:dyDescent="0.2">
      <x:c r="B490" s="0" t="s">
        <x:v>1702</x:v>
      </x:c>
      <x:c r="C490" s="16">
        <x:v>1427627857</x:v>
      </x:c>
      <x:c r="D490" s="16">
        <x:v>3325902661</x:v>
      </x:c>
      <x:c r="E490" s="16">
        <x:v>5148637851</x:v>
      </x:c>
      <x:c r="F490" s="16">
        <x:v>7916517701</x:v>
      </x:c>
      <x:c r="G490" s="16">
        <x:v>2205969531</x:v>
      </x:c>
    </x:row>
    <x:row r="491" spans="1:17" x14ac:dyDescent="0.2">
      <x:c r="B491" s="0" t="s">
        <x:v>1703</x:v>
      </x:c>
      <x:c r="C491" s="16">
        <x:v>1123472437</x:v>
      </x:c>
      <x:c r="D491" s="16">
        <x:v>3062388805</x:v>
      </x:c>
      <x:c r="E491" s="16">
        <x:v>4561226780</x:v>
      </x:c>
      <x:c r="F491" s="16">
        <x:v>6500430679</x:v>
      </x:c>
      <x:c r="G491" s="16">
        <x:v>1839537303</x:v>
      </x:c>
    </x:row>
    <x:row r="492" spans="1:17" x14ac:dyDescent="0.2">
      <x:c r="B492" s="0" t="s">
        <x:v>1704</x:v>
      </x:c>
      <x:c r="C492" s="16">
        <x:v>3647</x:v>
      </x:c>
      <x:c r="D492" s="16">
        <x:v>3817</x:v>
      </x:c>
      <x:c r="E492" s="16">
        <x:v>3915</x:v>
      </x:c>
      <x:c r="F492" s="16">
        <x:v>4100</x:v>
      </x:c>
      <x:c r="G492" s="16">
        <x:v>4223</x:v>
      </x:c>
    </x:row>
    <x:row r="493" spans="1:17" x14ac:dyDescent="0.2">
      <x:c r="B493" s="0" t="s">
        <x:v>1705</x:v>
      </x:c>
      <x:c r="C493" s="16">
        <x:v>0</x:v>
      </x:c>
      <x:c r="D493" s="16">
        <x:v>0</x:v>
      </x:c>
      <x:c r="E493" s="16">
        <x:v>0</x:v>
      </x:c>
      <x:c r="F493" s="16">
        <x:v>0</x:v>
      </x:c>
      <x:c r="G493" s="16">
        <x:v>0</x:v>
      </x:c>
    </x:row>
    <x:row r="494" spans="1:17" x14ac:dyDescent="0.2">
      <x:c r="B494" s="0" t="s">
        <x:v>1706</x:v>
      </x:c>
      <x:c r="C494" s="16">
        <x:v>1615901805</x:v>
      </x:c>
      <x:c r="D494" s="16">
        <x:v>1691619286</x:v>
      </x:c>
      <x:c r="E494" s="16">
        <x:v>1763686351</x:v>
      </x:c>
      <x:c r="F494" s="16">
        <x:v>1847514785</x:v>
      </x:c>
      <x:c r="G494" s="16">
        <x:v>1885456255</x:v>
      </x:c>
    </x:row>
    <x:row r="495" spans="1:17" x14ac:dyDescent="0.2">
      <x:c r="B495" s="0" t="s">
        <x:v>1707</x:v>
      </x:c>
      <x:c r="C495" s="16">
        <x:v>916316706</x:v>
      </x:c>
      <x:c r="D495" s="16">
        <x:v>955325031</x:v>
      </x:c>
      <x:c r="E495" s="16">
        <x:v>967438829</x:v>
      </x:c>
      <x:c r="F495" s="16">
        <x:v>1021844431</x:v>
      </x:c>
      <x:c r="G495" s="16">
        <x:v>1034069063</x:v>
      </x:c>
    </x:row>
    <x:row r="496" spans="1:17" x14ac:dyDescent="0.2">
      <x:c r="B496" s="0" t="s">
        <x:v>1708</x:v>
      </x:c>
      <x:c r="C496" s="16">
        <x:v>0</x:v>
      </x:c>
      <x:c r="D496" s="16">
        <x:v>0</x:v>
      </x:c>
      <x:c r="E496" s="16">
        <x:v>0</x:v>
      </x:c>
      <x:c r="F496" s="16">
        <x:v>0</x:v>
      </x:c>
      <x:c r="G496" s="16">
        <x:v>0</x:v>
      </x:c>
    </x:row>
    <x:row r="497" spans="1:17" x14ac:dyDescent="0.2">
      <x:c r="B497" s="0" t="s">
        <x:v>1709</x:v>
      </x:c>
      <x:c r="C497" s="16">
        <x:v>0</x:v>
      </x:c>
      <x:c r="D497" s="16">
        <x:v>0</x:v>
      </x:c>
      <x:c r="E497" s="16">
        <x:v>0</x:v>
      </x:c>
      <x:c r="F497" s="16">
        <x:v>0</x:v>
      </x:c>
      <x:c r="G497" s="16">
        <x:v>0</x:v>
      </x:c>
    </x:row>
    <x:row r="498" spans="1:17" x14ac:dyDescent="0.2">
      <x:c r="B498" s="0" t="s">
        <x:v>1710</x:v>
      </x:c>
      <x:c r="C498" s="16">
        <x:v>28172590944</x:v>
      </x:c>
      <x:c r="D498" s="16">
        <x:v>28840501243</x:v>
      </x:c>
      <x:c r="E498" s="16">
        <x:v>29121190589</x:v>
      </x:c>
      <x:c r="F498" s="16">
        <x:v>30796359536</x:v>
      </x:c>
      <x:c r="G498" s="16">
        <x:v>32060671817</x:v>
      </x:c>
    </x:row>
    <x:row r="499" spans="1:17" x14ac:dyDescent="0.2">
      <x:c r="B499" s="0" t="s">
        <x:v>1711</x:v>
      </x:c>
      <x:c r="C499" s="16">
        <x:v>0</x:v>
      </x:c>
      <x:c r="D499" s="16">
        <x:v>0</x:v>
      </x:c>
      <x:c r="E499" s="16">
        <x:v>0</x:v>
      </x:c>
      <x:c r="F499" s="16">
        <x:v>0</x:v>
      </x:c>
      <x:c r="G499" s="16">
        <x:v>0</x:v>
      </x:c>
    </x:row>
    <x:row r="500" spans="1:17" x14ac:dyDescent="0.2">
      <x:c r="B500" s="0" t="s">
        <x:v>1712</x:v>
      </x:c>
      <x:c r="C500" s="16">
        <x:v>10680648777</x:v>
      </x:c>
      <x:c r="D500" s="16">
        <x:v>11065336970</x:v>
      </x:c>
      <x:c r="E500" s="16">
        <x:v>11245421820</x:v>
      </x:c>
      <x:c r="F500" s="16">
        <x:v>11554683877</x:v>
      </x:c>
      <x:c r="G500" s="16">
        <x:v>12166099812</x:v>
      </x:c>
    </x:row>
    <x:row r="501" spans="1:17" x14ac:dyDescent="0.2">
      <x:c r="B501" s="0" t="s">
        <x:v>1713</x:v>
      </x:c>
      <x:c r="C501" s="16">
        <x:v>0</x:v>
      </x:c>
      <x:c r="D501" s="16">
        <x:v>0</x:v>
      </x:c>
      <x:c r="E501" s="16">
        <x:v>0</x:v>
      </x:c>
      <x:c r="F501" s="16">
        <x:v>0</x:v>
      </x:c>
      <x:c r="G501" s="16">
        <x:v>0</x:v>
      </x:c>
    </x:row>
    <x:row r="502" spans="1:17" x14ac:dyDescent="0.2">
      <x:c r="B502" s="0" t="s">
        <x:v>1714</x:v>
      </x:c>
      <x:c r="C502" s="16">
        <x:v>0</x:v>
      </x:c>
      <x:c r="D502" s="16">
        <x:v>0</x:v>
      </x:c>
      <x:c r="E502" s="16">
        <x:v>0</x:v>
      </x:c>
      <x:c r="F502" s="16">
        <x:v>0</x:v>
      </x:c>
      <x:c r="G502" s="16">
        <x:v>0</x:v>
      </x:c>
    </x:row>
    <x:row r="503" spans="1:17" x14ac:dyDescent="0.2">
      <x:c r="B503" s="0" t="s">
        <x:v>1715</x:v>
      </x:c>
      <x:c r="C503" s="16">
        <x:v>0</x:v>
      </x:c>
      <x:c r="D503" s="16">
        <x:v>0</x:v>
      </x:c>
      <x:c r="E503" s="16">
        <x:v>0</x:v>
      </x:c>
      <x:c r="F503" s="16">
        <x:v>0</x:v>
      </x:c>
      <x:c r="G503" s="16">
        <x:v>0</x:v>
      </x:c>
    </x:row>
    <x:row r="504" spans="1:17" x14ac:dyDescent="0.2">
      <x:c r="B504" s="0" t="s">
        <x:v>1716</x:v>
      </x:c>
      <x:c r="C504" s="16">
        <x:v>0</x:v>
      </x:c>
      <x:c r="D504" s="16">
        <x:v>0</x:v>
      </x:c>
      <x:c r="E504" s="16">
        <x:v>0</x:v>
      </x:c>
      <x:c r="F504" s="16">
        <x:v>0</x:v>
      </x:c>
      <x:c r="G504" s="16">
        <x:v>0</x:v>
      </x:c>
    </x:row>
    <x:row r="505" spans="1:17" x14ac:dyDescent="0.2">
      <x:c r="B505" s="0" t="s">
        <x:v>1717</x:v>
      </x:c>
      <x:c r="C505" s="16">
        <x:v>412358607</x:v>
      </x:c>
      <x:c r="D505" s="16">
        <x:v>406477865</x:v>
      </x:c>
      <x:c r="E505" s="16">
        <x:v>398054953</x:v>
      </x:c>
      <x:c r="F505" s="16">
        <x:v>401834566</x:v>
      </x:c>
      <x:c r="G505" s="16">
        <x:v>407489864</x:v>
      </x:c>
    </x:row>
    <x:row r="506" spans="1:17" x14ac:dyDescent="0.2">
      <x:c r="B506" s="0" t="s">
        <x:v>1718</x:v>
      </x:c>
      <x:c r="C506" s="16">
        <x:v>8259111832</x:v>
      </x:c>
      <x:c r="D506" s="16">
        <x:v>8472784358</x:v>
      </x:c>
      <x:c r="E506" s="16">
        <x:v>8651681545</x:v>
      </x:c>
      <x:c r="F506" s="16">
        <x:v>9189817834</x:v>
      </x:c>
      <x:c r="G506" s="16">
        <x:v>9453515685</x:v>
      </x:c>
    </x:row>
    <x:row r="507" spans="1:17" x14ac:dyDescent="0.2">
      <x:c r="B507" s="0" t="s">
        <x:v>1719</x:v>
      </x:c>
      <x:c r="C507" s="16">
        <x:v>784712189</x:v>
      </x:c>
      <x:c r="D507" s="16">
        <x:v>788848599</x:v>
      </x:c>
      <x:c r="E507" s="16">
        <x:v>759838620</x:v>
      </x:c>
      <x:c r="F507" s="16">
        <x:v>873720943</x:v>
      </x:c>
      <x:c r="G507" s="16">
        <x:v>862180783</x:v>
      </x:c>
    </x:row>
    <x:row r="508" spans="1:17" x14ac:dyDescent="0.2">
      <x:c r="B508" s="0" t="s">
        <x:v>1720</x:v>
      </x:c>
      <x:c r="C508" s="16">
        <x:v>8218882276</x:v>
      </x:c>
      <x:c r="D508" s="16">
        <x:v>7577600773</x:v>
      </x:c>
      <x:c r="E508" s="16">
        <x:v>7466830107</x:v>
      </x:c>
      <x:c r="F508" s="16">
        <x:v>7727876496</x:v>
      </x:c>
      <x:c r="G508" s="16">
        <x:v>8091723345</x:v>
      </x:c>
    </x:row>
    <x:row r="509" spans="1:17" x14ac:dyDescent="0.2">
      <x:c r="B509" s="0" t="s">
        <x:v>1721</x:v>
      </x:c>
      <x:c r="C509" s="16">
        <x:v>0</x:v>
      </x:c>
      <x:c r="D509" s="16">
        <x:v>0</x:v>
      </x:c>
      <x:c r="E509" s="16">
        <x:v>0</x:v>
      </x:c>
      <x:c r="F509" s="16">
        <x:v>0</x:v>
      </x:c>
      <x:c r="G509" s="16">
        <x:v>0</x:v>
      </x:c>
    </x:row>
    <x:row r="510" spans="1:17" x14ac:dyDescent="0.2">
      <x:c r="B510" s="0" t="s">
        <x:v>1722</x:v>
      </x:c>
      <x:c r="C510" s="16">
        <x:v>1724043297</x:v>
      </x:c>
      <x:c r="D510" s="16">
        <x:v>1711755185</x:v>
      </x:c>
      <x:c r="E510" s="16">
        <x:v>1774607549</x:v>
      </x:c>
      <x:c r="F510" s="16">
        <x:v>1807190036</x:v>
      </x:c>
      <x:c r="G510" s="16">
        <x:v>1892834082</x:v>
      </x:c>
    </x:row>
    <x:row r="511" spans="1:17" x14ac:dyDescent="0.2">
      <x:c r="B511" s="0" t="s">
        <x:v>1723</x:v>
      </x:c>
      <x:c r="C511" s="16">
        <x:v>0</x:v>
      </x:c>
      <x:c r="D511" s="16">
        <x:v>0</x:v>
      </x:c>
      <x:c r="E511" s="16">
        <x:v>0</x:v>
      </x:c>
      <x:c r="F511" s="16">
        <x:v>0</x:v>
      </x:c>
      <x:c r="G511" s="16">
        <x:v>0</x:v>
      </x:c>
    </x:row>
    <x:row r="512" spans="1:17" x14ac:dyDescent="0.2">
      <x:c r="B512" s="0" t="s">
        <x:v>1724</x:v>
      </x:c>
      <x:c r="C512" s="16">
        <x:v>0</x:v>
      </x:c>
      <x:c r="D512" s="16">
        <x:v>0</x:v>
      </x:c>
      <x:c r="E512" s="16">
        <x:v>0</x:v>
      </x:c>
      <x:c r="F512" s="16">
        <x:v>0</x:v>
      </x:c>
      <x:c r="G512" s="16">
        <x:v>0</x:v>
      </x:c>
    </x:row>
    <x:row r="513" spans="1:17" x14ac:dyDescent="0.2">
      <x:c r="B513" s="0" t="s">
        <x:v>1725</x:v>
      </x:c>
      <x:c r="C513" s="16">
        <x:v>0</x:v>
      </x:c>
      <x:c r="D513" s="16">
        <x:v>0</x:v>
      </x:c>
      <x:c r="E513" s="16">
        <x:v>0</x:v>
      </x:c>
      <x:c r="F513" s="16">
        <x:v>0</x:v>
      </x:c>
      <x:c r="G513" s="16">
        <x:v>0</x:v>
      </x:c>
    </x:row>
    <x:row r="514" spans="1:17" x14ac:dyDescent="0.2">
      <x:c r="B514" s="0" t="s">
        <x:v>1726</x:v>
      </x:c>
      <x:c r="C514" s="16">
        <x:v>0</x:v>
      </x:c>
      <x:c r="D514" s="16">
        <x:v>0</x:v>
      </x:c>
      <x:c r="E514" s="16">
        <x:v>0</x:v>
      </x:c>
      <x:c r="F514" s="16">
        <x:v>0</x:v>
      </x:c>
      <x:c r="G514" s="16">
        <x:v>0</x:v>
      </x:c>
    </x:row>
    <x:row r="515" spans="1:17" x14ac:dyDescent="0.2">
      <x:c r="B515" s="0" t="s">
        <x:v>1727</x:v>
      </x:c>
      <x:c r="C515" s="16">
        <x:v>33477810</x:v>
      </x:c>
      <x:c r="D515" s="16">
        <x:v>40400970</x:v>
      </x:c>
      <x:c r="E515" s="16">
        <x:v>32603596</x:v>
      </x:c>
      <x:c r="F515" s="16">
        <x:v>32245712</x:v>
      </x:c>
      <x:c r="G515" s="16">
        <x:v>31947202</x:v>
      </x:c>
    </x:row>
    <x:row r="516" spans="1:17" x14ac:dyDescent="0.2">
      <x:c r="B516" s="0" t="s">
        <x:v>1728</x:v>
      </x:c>
      <x:c r="C516" s="16">
        <x:v>4347814796</x:v>
      </x:c>
      <x:c r="D516" s="16">
        <x:v>4495468888</x:v>
      </x:c>
      <x:c r="E516" s="16">
        <x:v>4462537803</x:v>
      </x:c>
      <x:c r="F516" s="16">
        <x:v>4644366625</x:v>
      </x:c>
      <x:c r="G516" s="16">
        <x:v>4625103969</x:v>
      </x:c>
    </x:row>
    <x:row r="517" spans="1:17" x14ac:dyDescent="0.2">
      <x:c r="B517" s="0" t="s">
        <x:v>1729</x:v>
      </x:c>
      <x:c r="C517" s="16">
        <x:v>307289524</x:v>
      </x:c>
      <x:c r="D517" s="16">
        <x:v>310782844</x:v>
      </x:c>
      <x:c r="E517" s="16">
        <x:v>248628535</x:v>
      </x:c>
      <x:c r="F517" s="16">
        <x:v>297273967</x:v>
      </x:c>
      <x:c r="G517" s="16">
        <x:v>263408905</x:v>
      </x:c>
    </x:row>
    <x:row r="518" spans="1:17" x14ac:dyDescent="0.2">
      <x:c r="B518" s="0" t="s">
        <x:v>1730</x:v>
      </x:c>
      <x:c r="C518" s="16">
        <x:v>2092</x:v>
      </x:c>
      <x:c r="D518" s="16">
        <x:v>2087</x:v>
      </x:c>
      <x:c r="E518" s="16">
        <x:v>2135</x:v>
      </x:c>
      <x:c r="F518" s="16">
        <x:v>2336</x:v>
      </x:c>
      <x:c r="G518" s="16">
        <x:v>2362</x:v>
      </x:c>
    </x:row>
    <x:row r="519" spans="1:17" x14ac:dyDescent="0.2">
      <x:c r="B519" s="0" t="s">
        <x:v>1731</x:v>
      </x:c>
      <x:c r="C519" s="16">
        <x:v>1218756402</x:v>
      </x:c>
      <x:c r="D519" s="16">
        <x:v>1238844765</x:v>
      </x:c>
      <x:c r="E519" s="16">
        <x:v>1282872451</x:v>
      </x:c>
      <x:c r="F519" s="16">
        <x:v>1299966630</x:v>
      </x:c>
      <x:c r="G519" s="16">
        <x:v>1315060619</x:v>
      </x:c>
    </x:row>
    <x:row r="520" spans="1:17" x14ac:dyDescent="0.2">
      <x:c r="B520" s="0" t="s">
        <x:v>1732</x:v>
      </x:c>
      <x:c r="C520" s="16">
        <x:v>1045625849</x:v>
      </x:c>
      <x:c r="D520" s="16">
        <x:v>1072686323</x:v>
      </x:c>
      <x:c r="E520" s="16">
        <x:v>1116862053</x:v>
      </x:c>
      <x:c r="F520" s="16">
        <x:v>1143841015</x:v>
      </x:c>
      <x:c r="G520" s="16">
        <x:v>1148459854</x:v>
      </x:c>
    </x:row>
    <x:row r="521" spans="1:17" x14ac:dyDescent="0.2">
      <x:c r="B521" s="0" t="s">
        <x:v>1733</x:v>
      </x:c>
      <x:c r="C521" s="16">
        <x:v>0</x:v>
      </x:c>
      <x:c r="D521" s="16">
        <x:v>0</x:v>
      </x:c>
      <x:c r="E521" s="16">
        <x:v>0</x:v>
      </x:c>
      <x:c r="F521" s="16">
        <x:v>0</x:v>
      </x:c>
      <x:c r="G521" s="16">
        <x:v>0</x:v>
      </x:c>
    </x:row>
    <x:row r="522" spans="1:17" x14ac:dyDescent="0.2">
      <x:c r="B522" s="0" t="s">
        <x:v>1734</x:v>
      </x:c>
      <x:c r="C522" s="16">
        <x:v>0</x:v>
      </x:c>
      <x:c r="D522" s="16">
        <x:v>0</x:v>
      </x:c>
      <x:c r="E522" s="16">
        <x:v>0</x:v>
      </x:c>
      <x:c r="F522" s="16">
        <x:v>0</x:v>
      </x:c>
      <x:c r="G522" s="16">
        <x:v>0</x:v>
      </x:c>
    </x:row>
    <x:row r="523" spans="1:17" x14ac:dyDescent="0.2">
      <x:c r="B523" s="0" t="s">
        <x:v>1735</x:v>
      </x:c>
      <x:c r="C523" s="16">
        <x:v>5340463171</x:v>
      </x:c>
      <x:c r="D523" s="16">
        <x:v>5127424395</x:v>
      </x:c>
      <x:c r="E523" s="16">
        <x:v>5098302916</x:v>
      </x:c>
      <x:c r="F523" s="16">
        <x:v>5008564917</x:v>
      </x:c>
      <x:c r="G523" s="16">
        <x:v>4877087913</x:v>
      </x:c>
    </x:row>
    <x:row r="524" spans="1:17" x14ac:dyDescent="0.2">
      <x:c r="B524" s="0" t="s">
        <x:v>1736</x:v>
      </x:c>
      <x:c r="C524" s="16">
        <x:v>0</x:v>
      </x:c>
      <x:c r="D524" s="16">
        <x:v>0</x:v>
      </x:c>
      <x:c r="E524" s="16">
        <x:v>0</x:v>
      </x:c>
      <x:c r="F524" s="16">
        <x:v>0</x:v>
      </x:c>
      <x:c r="G524" s="16">
        <x:v>0</x:v>
      </x:c>
    </x:row>
    <x:row r="525" spans="1:17" x14ac:dyDescent="0.2">
      <x:c r="B525" s="0" t="s">
        <x:v>1737</x:v>
      </x:c>
      <x:c r="C525" s="16">
        <x:v>31570409857</x:v>
      </x:c>
      <x:c r="D525" s="16">
        <x:v>31651934053</x:v>
      </x:c>
      <x:c r="E525" s="16">
        <x:v>31484545903</x:v>
      </x:c>
      <x:c r="F525" s="16">
        <x:v>31156654543</x:v>
      </x:c>
      <x:c r="G525" s="16">
        <x:v>30854048923</x:v>
      </x:c>
    </x:row>
    <x:row r="526" spans="1:17" x14ac:dyDescent="0.2">
      <x:c r="B526" s="0" t="s">
        <x:v>1738</x:v>
      </x:c>
      <x:c r="C526" s="16">
        <x:v>0</x:v>
      </x:c>
      <x:c r="D526" s="16">
        <x:v>0</x:v>
      </x:c>
      <x:c r="E526" s="16">
        <x:v>0</x:v>
      </x:c>
      <x:c r="F526" s="16">
        <x:v>0</x:v>
      </x:c>
      <x:c r="G526" s="16">
        <x:v>0</x:v>
      </x:c>
    </x:row>
    <x:row r="527" spans="1:17" x14ac:dyDescent="0.2">
      <x:c r="B527" s="0" t="s">
        <x:v>1739</x:v>
      </x:c>
      <x:c r="C527" s="16">
        <x:v>298450310833</x:v>
      </x:c>
      <x:c r="D527" s="16">
        <x:v>302489255182</x:v>
      </x:c>
      <x:c r="E527" s="16">
        <x:v>306339743374</x:v>
      </x:c>
      <x:c r="F527" s="16">
        <x:v>314752580297</x:v>
      </x:c>
      <x:c r="G527" s="16">
        <x:v>319003077900</x:v>
      </x:c>
    </x:row>
    <x:row r="528" spans="1:17" x14ac:dyDescent="0.2">
      <x:c r="B528" s="0" t="s">
        <x:v>1740</x:v>
      </x:c>
      <x:c r="C528" s="16">
        <x:v>0</x:v>
      </x:c>
      <x:c r="D528" s="16">
        <x:v>0</x:v>
      </x:c>
      <x:c r="E528" s="16">
        <x:v>0</x:v>
      </x:c>
      <x:c r="F528" s="16">
        <x:v>0</x:v>
      </x:c>
      <x:c r="G528" s="16">
        <x:v>0</x:v>
      </x:c>
    </x:row>
    <x:row r="529" spans="1:17" x14ac:dyDescent="0.2">
      <x:c r="B529" s="0" t="s">
        <x:v>1741</x:v>
      </x:c>
      <x:c r="C529" s="16">
        <x:v>0</x:v>
      </x:c>
      <x:c r="D529" s="16">
        <x:v>0</x:v>
      </x:c>
      <x:c r="E529" s="16">
        <x:v>0</x:v>
      </x:c>
      <x:c r="F529" s="16">
        <x:v>0</x:v>
      </x:c>
      <x:c r="G529" s="16">
        <x:v>0</x:v>
      </x:c>
    </x:row>
    <x:row r="530" spans="1:17" x14ac:dyDescent="0.2">
      <x:c r="B530" s="0" t="s">
        <x:v>1742</x:v>
      </x:c>
      <x:c r="C530" s="16">
        <x:v>0</x:v>
      </x:c>
      <x:c r="D530" s="16">
        <x:v>0</x:v>
      </x:c>
      <x:c r="E530" s="16">
        <x:v>0</x:v>
      </x:c>
      <x:c r="F530" s="16">
        <x:v>0</x:v>
      </x:c>
      <x:c r="G530" s="16">
        <x:v>0</x:v>
      </x:c>
    </x:row>
    <x:row r="531" spans="1:17" x14ac:dyDescent="0.2">
      <x:c r="B531" s="0" t="s">
        <x:v>1743</x:v>
      </x:c>
      <x:c r="C531" s="16">
        <x:v>2211116676</x:v>
      </x:c>
      <x:c r="D531" s="16">
        <x:v>2228424615</x:v>
      </x:c>
      <x:c r="E531" s="16">
        <x:v>2350168491</x:v>
      </x:c>
      <x:c r="F531" s="16">
        <x:v>2307746208</x:v>
      </x:c>
      <x:c r="G531" s="16">
        <x:v>2337531389</x:v>
      </x:c>
    </x:row>
    <x:row r="532" spans="1:17" x14ac:dyDescent="0.2">
      <x:c r="B532" s="0" t="s">
        <x:v>1744</x:v>
      </x:c>
      <x:c r="C532" s="16">
        <x:v>0</x:v>
      </x:c>
      <x:c r="D532" s="16">
        <x:v>0</x:v>
      </x:c>
      <x:c r="E532" s="16">
        <x:v>0</x:v>
      </x:c>
      <x:c r="F532" s="16">
        <x:v>0</x:v>
      </x:c>
      <x:c r="G532" s="16">
        <x:v>0</x:v>
      </x:c>
    </x:row>
    <x:row r="533" spans="1:17" x14ac:dyDescent="0.2">
      <x:c r="B533" s="0" t="s">
        <x:v>1745</x:v>
      </x:c>
      <x:c r="C533" s="16">
        <x:v>0</x:v>
      </x:c>
      <x:c r="D533" s="16">
        <x:v>0</x:v>
      </x:c>
      <x:c r="E533" s="16">
        <x:v>0</x:v>
      </x:c>
      <x:c r="F533" s="16">
        <x:v>0</x:v>
      </x:c>
      <x:c r="G533" s="16">
        <x:v>0</x:v>
      </x:c>
    </x:row>
    <x:row r="534" spans="1:17" x14ac:dyDescent="0.2">
      <x:c r="B534" s="0" t="s">
        <x:v>1746</x:v>
      </x:c>
      <x:c r="C534" s="16">
        <x:v>7719032881</x:v>
      </x:c>
      <x:c r="D534" s="16">
        <x:v>7907716719</x:v>
      </x:c>
      <x:c r="E534" s="16">
        <x:v>7959937870</x:v>
      </x:c>
      <x:c r="F534" s="16">
        <x:v>8275143402</x:v>
      </x:c>
      <x:c r="G534" s="16">
        <x:v>8610034741</x:v>
      </x:c>
    </x:row>
    <x:row r="535" spans="1:17" x14ac:dyDescent="0.2">
      <x:c r="B535" s="0" t="s">
        <x:v>1747</x:v>
      </x:c>
      <x:c r="C535" s="16">
        <x:v>0</x:v>
      </x:c>
      <x:c r="D535" s="16">
        <x:v>0</x:v>
      </x:c>
      <x:c r="E535" s="16">
        <x:v>0</x:v>
      </x:c>
      <x:c r="F535" s="16">
        <x:v>0</x:v>
      </x:c>
      <x:c r="G535" s="16">
        <x:v>0</x:v>
      </x:c>
    </x:row>
    <x:row r="536" spans="1:17" x14ac:dyDescent="0.2">
      <x:c r="B536" s="0" t="s">
        <x:v>1748</x:v>
      </x:c>
      <x:c r="C536" s="16">
        <x:v>0</x:v>
      </x:c>
      <x:c r="D536" s="16">
        <x:v>0</x:v>
      </x:c>
      <x:c r="E536" s="16">
        <x:v>0</x:v>
      </x:c>
      <x:c r="F536" s="16">
        <x:v>0</x:v>
      </x:c>
      <x:c r="G536" s="16">
        <x:v>0</x:v>
      </x:c>
    </x:row>
    <x:row r="537" spans="1:17" x14ac:dyDescent="0.2">
      <x:c r="B537" s="0" t="s">
        <x:v>1749</x:v>
      </x:c>
      <x:c r="C537" s="16">
        <x:v>0</x:v>
      </x:c>
      <x:c r="D537" s="16">
        <x:v>0</x:v>
      </x:c>
      <x:c r="E537" s="16">
        <x:v>0</x:v>
      </x:c>
      <x:c r="F537" s="16">
        <x:v>0</x:v>
      </x:c>
      <x:c r="G537" s="16">
        <x:v>0</x:v>
      </x:c>
    </x:row>
    <x:row r="538" spans="1:17" x14ac:dyDescent="0.2">
      <x:c r="B538" s="0" t="s">
        <x:v>1750</x:v>
      </x:c>
      <x:c r="C538" s="16">
        <x:v>0</x:v>
      </x:c>
      <x:c r="D538" s="16">
        <x:v>0</x:v>
      </x:c>
      <x:c r="E538" s="16">
        <x:v>0</x:v>
      </x:c>
      <x:c r="F538" s="16">
        <x:v>0</x:v>
      </x:c>
      <x:c r="G538" s="16">
        <x:v>0</x:v>
      </x:c>
    </x:row>
    <x:row r="539" spans="1:17" x14ac:dyDescent="0.2">
      <x:c r="B539" s="0" t="s">
        <x:v>1751</x:v>
      </x:c>
      <x:c r="C539" s="16">
        <x:v>0</x:v>
      </x:c>
      <x:c r="D539" s="16">
        <x:v>0</x:v>
      </x:c>
      <x:c r="E539" s="16">
        <x:v>0</x:v>
      </x:c>
      <x:c r="F539" s="16">
        <x:v>0</x:v>
      </x:c>
      <x:c r="G539" s="16">
        <x:v>0</x:v>
      </x:c>
    </x:row>
    <x:row r="540" spans="1:17" x14ac:dyDescent="0.2">
      <x:c r="B540" s="0" t="s">
        <x:v>1752</x:v>
      </x:c>
      <x:c r="C540" s="16">
        <x:v>0</x:v>
      </x:c>
      <x:c r="D540" s="16">
        <x:v>0</x:v>
      </x:c>
      <x:c r="E540" s="16">
        <x:v>0</x:v>
      </x:c>
      <x:c r="F540" s="16">
        <x:v>0</x:v>
      </x:c>
      <x:c r="G540" s="16">
        <x:v>0</x:v>
      </x:c>
    </x:row>
    <x:row r="541" spans="1:17" x14ac:dyDescent="0.2">
      <x:c r="B541" s="0" t="s">
        <x:v>1753</x:v>
      </x:c>
      <x:c r="C541" s="16">
        <x:v>0</x:v>
      </x:c>
      <x:c r="D541" s="16">
        <x:v>0</x:v>
      </x:c>
      <x:c r="E541" s="16">
        <x:v>0</x:v>
      </x:c>
      <x:c r="F541" s="16">
        <x:v>0</x:v>
      </x:c>
      <x:c r="G541" s="16">
        <x:v>0</x:v>
      </x:c>
    </x:row>
    <x:row r="542" spans="1:17" x14ac:dyDescent="0.2">
      <x:c r="B542" s="0" t="s">
        <x:v>1754</x:v>
      </x:c>
      <x:c r="C542" s="16">
        <x:v>0</x:v>
      </x:c>
      <x:c r="D542" s="16">
        <x:v>0</x:v>
      </x:c>
      <x:c r="E542" s="16">
        <x:v>0</x:v>
      </x:c>
      <x:c r="F542" s="16">
        <x:v>0</x:v>
      </x:c>
      <x:c r="G542" s="16">
        <x:v>0</x:v>
      </x:c>
    </x:row>
    <x:row r="543" spans="1:17" x14ac:dyDescent="0.2">
      <x:c r="B543" s="0" t="s">
        <x:v>1755</x:v>
      </x:c>
      <x:c r="C543" s="16">
        <x:v>0</x:v>
      </x:c>
      <x:c r="D543" s="16">
        <x:v>0</x:v>
      </x:c>
      <x:c r="E543" s="16">
        <x:v>0</x:v>
      </x:c>
      <x:c r="F543" s="16">
        <x:v>0</x:v>
      </x:c>
      <x:c r="G543" s="16">
        <x:v>0</x:v>
      </x:c>
    </x:row>
    <x:row r="544" spans="1:17" x14ac:dyDescent="0.2">
      <x:c r="B544" s="0" t="s">
        <x:v>1756</x:v>
      </x:c>
      <x:c r="C544" s="16">
        <x:v>0</x:v>
      </x:c>
      <x:c r="D544" s="16">
        <x:v>0</x:v>
      </x:c>
      <x:c r="E544" s="16">
        <x:v>0</x:v>
      </x:c>
      <x:c r="F544" s="16">
        <x:v>0</x:v>
      </x:c>
      <x:c r="G544" s="16">
        <x:v>0</x:v>
      </x:c>
    </x:row>
    <x:row r="545" spans="1:17" x14ac:dyDescent="0.2">
      <x:c r="B545" s="0" t="s">
        <x:v>1757</x:v>
      </x:c>
      <x:c r="C545" s="16">
        <x:v>0</x:v>
      </x:c>
      <x:c r="D545" s="16">
        <x:v>0</x:v>
      </x:c>
      <x:c r="E545" s="16">
        <x:v>0</x:v>
      </x:c>
      <x:c r="F545" s="16">
        <x:v>0</x:v>
      </x:c>
      <x:c r="G545" s="16">
        <x:v>0</x:v>
      </x:c>
    </x:row>
    <x:row r="546" spans="1:17" x14ac:dyDescent="0.2">
      <x:c r="B546" s="0" t="s">
        <x:v>1758</x:v>
      </x:c>
      <x:c r="C546" s="16">
        <x:v>0</x:v>
      </x:c>
      <x:c r="D546" s="16">
        <x:v>0</x:v>
      </x:c>
      <x:c r="E546" s="16">
        <x:v>0</x:v>
      </x:c>
      <x:c r="F546" s="16">
        <x:v>0</x:v>
      </x:c>
      <x:c r="G546" s="16">
        <x:v>0</x:v>
      </x:c>
    </x:row>
    <x:row r="547" spans="1:17" x14ac:dyDescent="0.2">
      <x:c r="B547" s="0" t="s">
        <x:v>1759</x:v>
      </x:c>
      <x:c r="C547" s="16">
        <x:v>0</x:v>
      </x:c>
      <x:c r="D547" s="16">
        <x:v>0</x:v>
      </x:c>
      <x:c r="E547" s="16">
        <x:v>0</x:v>
      </x:c>
      <x:c r="F547" s="16">
        <x:v>0</x:v>
      </x:c>
      <x:c r="G547" s="16">
        <x:v>0</x:v>
      </x:c>
    </x:row>
    <x:row r="548" spans="1:17" x14ac:dyDescent="0.2">
      <x:c r="B548" s="0" t="s">
        <x:v>1760</x:v>
      </x:c>
      <x:c r="C548" s="16">
        <x:v>0</x:v>
      </x:c>
      <x:c r="D548" s="16">
        <x:v>0</x:v>
      </x:c>
      <x:c r="E548" s="16">
        <x:v>0</x:v>
      </x:c>
      <x:c r="F548" s="16">
        <x:v>0</x:v>
      </x:c>
      <x:c r="G548" s="16">
        <x:v>0</x:v>
      </x:c>
    </x:row>
    <x:row r="549" spans="1:17" x14ac:dyDescent="0.2">
      <x:c r="B549" s="0" t="s">
        <x:v>1761</x:v>
      </x:c>
      <x:c r="C549" s="16">
        <x:v>0</x:v>
      </x:c>
      <x:c r="D549" s="16">
        <x:v>0</x:v>
      </x:c>
      <x:c r="E549" s="16">
        <x:v>0</x:v>
      </x:c>
      <x:c r="F549" s="16">
        <x:v>0</x:v>
      </x:c>
      <x:c r="G549" s="16">
        <x:v>0</x:v>
      </x:c>
    </x:row>
    <x:row r="550" spans="1:17" x14ac:dyDescent="0.2">
      <x:c r="B550" s="0" t="s">
        <x:v>1762</x:v>
      </x:c>
      <x:c r="C550" s="16">
        <x:v>0</x:v>
      </x:c>
      <x:c r="D550" s="16">
        <x:v>0</x:v>
      </x:c>
      <x:c r="E550" s="16">
        <x:v>0</x:v>
      </x:c>
      <x:c r="F550" s="16">
        <x:v>0</x:v>
      </x:c>
      <x:c r="G550" s="16">
        <x:v>0</x:v>
      </x:c>
    </x:row>
    <x:row r="551" spans="1:17" x14ac:dyDescent="0.2">
      <x:c r="B551" s="0" t="s">
        <x:v>1763</x:v>
      </x:c>
      <x:c r="C551" s="16">
        <x:v>0</x:v>
      </x:c>
      <x:c r="D551" s="16">
        <x:v>0</x:v>
      </x:c>
      <x:c r="E551" s="16">
        <x:v>0</x:v>
      </x:c>
      <x:c r="F551" s="16">
        <x:v>0</x:v>
      </x:c>
      <x:c r="G551" s="16">
        <x:v>0</x:v>
      </x:c>
    </x:row>
    <x:row r="552" spans="1:17" x14ac:dyDescent="0.2">
      <x:c r="B552" s="0" t="s">
        <x:v>1764</x:v>
      </x:c>
      <x:c r="C552" s="16">
        <x:v>0</x:v>
      </x:c>
      <x:c r="D552" s="16">
        <x:v>0</x:v>
      </x:c>
      <x:c r="E552" s="16">
        <x:v>0</x:v>
      </x:c>
      <x:c r="F552" s="16">
        <x:v>0</x:v>
      </x:c>
      <x:c r="G552" s="16">
        <x:v>0</x:v>
      </x:c>
    </x:row>
    <x:row r="553" spans="1:17" x14ac:dyDescent="0.2">
      <x:c r="B553" s="0" t="s">
        <x:v>1765</x:v>
      </x:c>
      <x:c r="C553" s="16">
        <x:v>0</x:v>
      </x:c>
      <x:c r="D553" s="16">
        <x:v>0</x:v>
      </x:c>
      <x:c r="E553" s="16">
        <x:v>0</x:v>
      </x:c>
      <x:c r="F553" s="16">
        <x:v>0</x:v>
      </x:c>
      <x:c r="G553" s="16">
        <x:v>0</x:v>
      </x:c>
    </x:row>
    <x:row r="554" spans="1:17" x14ac:dyDescent="0.2">
      <x:c r="B554" s="0" t="s">
        <x:v>1766</x:v>
      </x:c>
      <x:c r="C554" s="16">
        <x:v>0</x:v>
      </x:c>
      <x:c r="D554" s="16">
        <x:v>0</x:v>
      </x:c>
      <x:c r="E554" s="16">
        <x:v>0</x:v>
      </x:c>
      <x:c r="F554" s="16">
        <x:v>0</x:v>
      </x:c>
      <x:c r="G554" s="16">
        <x:v>0</x:v>
      </x:c>
    </x:row>
    <x:row r="555" spans="1:17" x14ac:dyDescent="0.2">
      <x:c r="B555" s="0" t="s">
        <x:v>1767</x:v>
      </x:c>
      <x:c r="C555" s="16">
        <x:v>0</x:v>
      </x:c>
      <x:c r="D555" s="16">
        <x:v>0</x:v>
      </x:c>
      <x:c r="E555" s="16">
        <x:v>0</x:v>
      </x:c>
      <x:c r="F555" s="16">
        <x:v>0</x:v>
      </x:c>
      <x:c r="G555" s="16">
        <x:v>0</x:v>
      </x:c>
    </x:row>
    <x:row r="556" spans="1:17" x14ac:dyDescent="0.2">
      <x:c r="B556" s="0" t="s">
        <x:v>1768</x:v>
      </x:c>
      <x:c r="C556" s="16">
        <x:v>0</x:v>
      </x:c>
      <x:c r="D556" s="16">
        <x:v>0</x:v>
      </x:c>
      <x:c r="E556" s="16">
        <x:v>0</x:v>
      </x:c>
      <x:c r="F556" s="16">
        <x:v>0</x:v>
      </x:c>
      <x:c r="G556" s="16">
        <x:v>0</x:v>
      </x:c>
    </x:row>
    <x:row r="557" spans="1:17" x14ac:dyDescent="0.2">
      <x:c r="B557" s="0" t="s">
        <x:v>1769</x:v>
      </x:c>
      <x:c r="C557" s="16">
        <x:v>0</x:v>
      </x:c>
      <x:c r="D557" s="16">
        <x:v>0</x:v>
      </x:c>
      <x:c r="E557" s="16">
        <x:v>0</x:v>
      </x:c>
      <x:c r="F557" s="16">
        <x:v>0</x:v>
      </x:c>
      <x:c r="G557" s="16">
        <x:v>0</x:v>
      </x:c>
    </x:row>
    <x:row r="558" spans="1:17" x14ac:dyDescent="0.2">
      <x:c r="B558" s="0" t="s">
        <x:v>1770</x:v>
      </x:c>
      <x:c r="C558" s="16">
        <x:v>0</x:v>
      </x:c>
      <x:c r="D558" s="16">
        <x:v>0</x:v>
      </x:c>
      <x:c r="E558" s="16">
        <x:v>0</x:v>
      </x:c>
      <x:c r="F558" s="16">
        <x:v>0</x:v>
      </x:c>
      <x:c r="G558" s="16">
        <x:v>0</x:v>
      </x:c>
    </x:row>
    <x:row r="559" spans="1:17" x14ac:dyDescent="0.2">
      <x:c r="B559" s="0" t="s">
        <x:v>1771</x:v>
      </x:c>
      <x:c r="C559" s="16">
        <x:v>0</x:v>
      </x:c>
      <x:c r="D559" s="16">
        <x:v>0</x:v>
      </x:c>
      <x:c r="E559" s="16">
        <x:v>0</x:v>
      </x:c>
      <x:c r="F559" s="16">
        <x:v>0</x:v>
      </x:c>
      <x:c r="G559" s="16">
        <x:v>0</x:v>
      </x:c>
    </x:row>
    <x:row r="560" spans="1:17" x14ac:dyDescent="0.2">
      <x:c r="B560" s="0" t="s">
        <x:v>1772</x:v>
      </x:c>
      <x:c r="C560" s="16">
        <x:v>0</x:v>
      </x:c>
      <x:c r="D560" s="16">
        <x:v>0</x:v>
      </x:c>
      <x:c r="E560" s="16">
        <x:v>0</x:v>
      </x:c>
      <x:c r="F560" s="16">
        <x:v>0</x:v>
      </x:c>
      <x:c r="G560" s="16">
        <x:v>0</x:v>
      </x:c>
    </x:row>
    <x:row r="561" spans="1:17" x14ac:dyDescent="0.2">
      <x:c r="B561" s="0" t="s">
        <x:v>1773</x:v>
      </x:c>
      <x:c r="C561" s="16">
        <x:v>0</x:v>
      </x:c>
      <x:c r="D561" s="16">
        <x:v>0</x:v>
      </x:c>
      <x:c r="E561" s="16">
        <x:v>0</x:v>
      </x:c>
      <x:c r="F561" s="16">
        <x:v>0</x:v>
      </x:c>
      <x:c r="G561" s="16">
        <x:v>0</x:v>
      </x:c>
    </x:row>
    <x:row r="562" spans="1:17" x14ac:dyDescent="0.2">
      <x:c r="B562" s="0" t="s">
        <x:v>1774</x:v>
      </x:c>
      <x:c r="C562" s="16">
        <x:v>58684248766</x:v>
      </x:c>
      <x:c r="D562" s="16">
        <x:v>60233826937</x:v>
      </x:c>
      <x:c r="E562" s="16">
        <x:v>61898301801</x:v>
      </x:c>
      <x:c r="F562" s="16">
        <x:v>64452306059</x:v>
      </x:c>
      <x:c r="G562" s="16">
        <x:v>66619890230</x:v>
      </x:c>
    </x:row>
    <x:row r="563" spans="1:17" x14ac:dyDescent="0.2">
      <x:c r="B563" s="0" t="s">
        <x:v>1775</x:v>
      </x:c>
      <x:c r="C563" s="16">
        <x:v>8336879821</x:v>
      </x:c>
      <x:c r="D563" s="16">
        <x:v>8541091598</x:v>
      </x:c>
      <x:c r="E563" s="16">
        <x:v>8663499924</x:v>
      </x:c>
      <x:c r="F563" s="16">
        <x:v>9628807992</x:v>
      </x:c>
      <x:c r="G563" s="16">
        <x:v>9411039871</x:v>
      </x:c>
    </x:row>
    <x:row r="564" spans="1:17" x14ac:dyDescent="0.2">
      <x:c r="B564" s="0" t="s">
        <x:v>1776</x:v>
      </x:c>
      <x:c r="C564" s="16">
        <x:v>67021128606</x:v>
      </x:c>
      <x:c r="D564" s="16">
        <x:v>68774918558</x:v>
      </x:c>
      <x:c r="E564" s="16">
        <x:v>70561801753</x:v>
      </x:c>
      <x:c r="F564" s="16">
        <x:v>74081114069</x:v>
      </x:c>
      <x:c r="G564" s="16">
        <x:v>76030930154</x:v>
      </x:c>
    </x:row>
    <x:row r="565" spans="1:17" x14ac:dyDescent="0.2">
      <x:c r="B565" s="0" t="s">
        <x:v>1777</x:v>
      </x:c>
      <x:c r="C565" s="16">
        <x:v>16815479</x:v>
      </x:c>
      <x:c r="D565" s="16">
        <x:v>22795569</x:v>
      </x:c>
      <x:c r="E565" s="16">
        <x:v>15749139</x:v>
      </x:c>
      <x:c r="F565" s="16">
        <x:v>14586462</x:v>
      </x:c>
      <x:c r="G565" s="16">
        <x:v>13662772</x:v>
      </x:c>
    </x:row>
    <x:row r="566" spans="1:17" x14ac:dyDescent="0.2">
      <x:c r="B566" s="0" t="s">
        <x:v>1778</x:v>
      </x:c>
      <x:c r="C566" s="16">
        <x:v>0</x:v>
      </x:c>
      <x:c r="D566" s="16">
        <x:v>0</x:v>
      </x:c>
      <x:c r="E566" s="16">
        <x:v>0</x:v>
      </x:c>
      <x:c r="F566" s="16">
        <x:v>0</x:v>
      </x:c>
      <x:c r="G566" s="16">
        <x:v>0</x:v>
      </x:c>
    </x:row>
    <x:row r="567" spans="1:17" x14ac:dyDescent="0.2">
      <x:c r="B567" s="0" t="s">
        <x:v>1779</x:v>
      </x:c>
      <x:c r="C567" s="16">
        <x:v>0</x:v>
      </x:c>
      <x:c r="D567" s="16">
        <x:v>0</x:v>
      </x:c>
      <x:c r="E567" s="16">
        <x:v>0</x:v>
      </x:c>
      <x:c r="F567" s="16">
        <x:v>0</x:v>
      </x:c>
      <x:c r="G567" s="16">
        <x:v>0</x:v>
      </x:c>
    </x:row>
    <x:row r="568" spans="1:17" x14ac:dyDescent="0.2">
      <x:c r="B568" s="0" t="s">
        <x:v>1780</x:v>
      </x:c>
      <x:c r="C568" s="16">
        <x:v>0</x:v>
      </x:c>
      <x:c r="D568" s="16">
        <x:v>0</x:v>
      </x:c>
      <x:c r="E568" s="16">
        <x:v>0</x:v>
      </x:c>
      <x:c r="F568" s="16">
        <x:v>0</x:v>
      </x:c>
      <x:c r="G568" s="16">
        <x:v>0</x:v>
      </x:c>
    </x:row>
    <x:row r="569" spans="1:17" x14ac:dyDescent="0.2">
      <x:c r="B569" s="0" t="s">
        <x:v>1781</x:v>
      </x:c>
      <x:c r="C569" s="16">
        <x:v>0</x:v>
      </x:c>
      <x:c r="D569" s="16">
        <x:v>0</x:v>
      </x:c>
      <x:c r="E569" s="16">
        <x:v>0</x:v>
      </x:c>
      <x:c r="F569" s="16">
        <x:v>0</x:v>
      </x:c>
      <x:c r="G569" s="16">
        <x:v>0</x:v>
      </x:c>
    </x:row>
    <x:row r="570" spans="1:17" x14ac:dyDescent="0.2">
      <x:c r="B570" s="0" t="s">
        <x:v>1782</x:v>
      </x:c>
      <x:c r="C570" s="16">
        <x:v>0</x:v>
      </x:c>
      <x:c r="D570" s="16">
        <x:v>0</x:v>
      </x:c>
      <x:c r="E570" s="16">
        <x:v>0</x:v>
      </x:c>
      <x:c r="F570" s="16">
        <x:v>0</x:v>
      </x:c>
      <x:c r="G570" s="16">
        <x:v>0</x:v>
      </x:c>
    </x:row>
    <x:row r="571" spans="1:17" x14ac:dyDescent="0.2">
      <x:c r="B571" s="0" t="s">
        <x:v>1783</x:v>
      </x:c>
      <x:c r="C571" s="16">
        <x:v>0</x:v>
      </x:c>
      <x:c r="D571" s="16">
        <x:v>0</x:v>
      </x:c>
      <x:c r="E571" s="16">
        <x:v>0</x:v>
      </x:c>
      <x:c r="F571" s="16">
        <x:v>0</x:v>
      </x:c>
      <x:c r="G571" s="16">
        <x:v>0</x:v>
      </x:c>
    </x:row>
    <x:row r="572" spans="1:17" x14ac:dyDescent="0.2">
      <x:c r="B572" s="0" t="s">
        <x:v>1784</x:v>
      </x:c>
      <x:c r="C572" s="16">
        <x:v>0</x:v>
      </x:c>
      <x:c r="D572" s="16">
        <x:v>0</x:v>
      </x:c>
      <x:c r="E572" s="16">
        <x:v>0</x:v>
      </x:c>
      <x:c r="F572" s="16">
        <x:v>0</x:v>
      </x:c>
      <x:c r="G572" s="16">
        <x:v>0</x:v>
      </x:c>
    </x:row>
    <x:row r="573" spans="1:17" x14ac:dyDescent="0.2">
      <x:c r="B573" s="0" t="s">
        <x:v>1785</x:v>
      </x:c>
      <x:c r="C573" s="16">
        <x:v>0</x:v>
      </x:c>
      <x:c r="D573" s="16">
        <x:v>0</x:v>
      </x:c>
      <x:c r="E573" s="16">
        <x:v>0</x:v>
      </x:c>
      <x:c r="F573" s="16">
        <x:v>0</x:v>
      </x:c>
      <x:c r="G573" s="16">
        <x:v>0</x:v>
      </x:c>
    </x:row>
    <x:row r="574" spans="1:17" x14ac:dyDescent="0.2">
      <x:c r="B574" s="0" t="s">
        <x:v>1786</x:v>
      </x:c>
      <x:c r="C574" s="16">
        <x:v>0</x:v>
      </x:c>
      <x:c r="D574" s="16">
        <x:v>0</x:v>
      </x:c>
      <x:c r="E574" s="16">
        <x:v>0</x:v>
      </x:c>
      <x:c r="F574" s="16">
        <x:v>0</x:v>
      </x:c>
      <x:c r="G574" s="16">
        <x:v>0</x:v>
      </x:c>
    </x:row>
    <x:row r="575" spans="1:17" x14ac:dyDescent="0.2">
      <x:c r="B575" s="0" t="s">
        <x:v>1787</x:v>
      </x:c>
      <x:c r="C575" s="16">
        <x:v>0</x:v>
      </x:c>
      <x:c r="D575" s="16">
        <x:v>0</x:v>
      </x:c>
      <x:c r="E575" s="16">
        <x:v>0</x:v>
      </x:c>
      <x:c r="F575" s="16">
        <x:v>0</x:v>
      </x:c>
      <x:c r="G575" s="16">
        <x:v>0</x:v>
      </x:c>
    </x:row>
    <x:row r="576" spans="1:17" x14ac:dyDescent="0.2">
      <x:c r="B576" s="0" t="s">
        <x:v>1788</x:v>
      </x:c>
      <x:c r="C576" s="16">
        <x:v>0</x:v>
      </x:c>
      <x:c r="D576" s="16">
        <x:v>0</x:v>
      </x:c>
      <x:c r="E576" s="16">
        <x:v>0</x:v>
      </x:c>
      <x:c r="F576" s="16">
        <x:v>0</x:v>
      </x:c>
      <x:c r="G576" s="16">
        <x:v>0</x:v>
      </x:c>
    </x:row>
    <x:row r="577" spans="1:17" x14ac:dyDescent="0.2">
      <x:c r="B577" s="0" t="s">
        <x:v>1789</x:v>
      </x:c>
      <x:c r="C577" s="16">
        <x:v>0</x:v>
      </x:c>
      <x:c r="D577" s="16">
        <x:v>0</x:v>
      </x:c>
      <x:c r="E577" s="16">
        <x:v>0</x:v>
      </x:c>
      <x:c r="F577" s="16">
        <x:v>0</x:v>
      </x:c>
      <x:c r="G577" s="16">
        <x:v>0</x:v>
      </x:c>
    </x:row>
    <x:row r="578" spans="1:17" x14ac:dyDescent="0.2">
      <x:c r="B578" s="0" t="s">
        <x:v>1790</x:v>
      </x:c>
      <x:c r="C578" s="16">
        <x:v>0</x:v>
      </x:c>
      <x:c r="D578" s="16">
        <x:v>0</x:v>
      </x:c>
      <x:c r="E578" s="16">
        <x:v>0</x:v>
      </x:c>
      <x:c r="F578" s="16">
        <x:v>0</x:v>
      </x:c>
      <x:c r="G578" s="16">
        <x:v>0</x:v>
      </x:c>
    </x:row>
    <x:row r="579" spans="1:17" x14ac:dyDescent="0.2">
      <x:c r="B579" s="0" t="s">
        <x:v>1791</x:v>
      </x:c>
      <x:c r="C579" s="16">
        <x:v>0</x:v>
      </x:c>
      <x:c r="D579" s="16">
        <x:v>0</x:v>
      </x:c>
      <x:c r="E579" s="16">
        <x:v>0</x:v>
      </x:c>
      <x:c r="F579" s="16">
        <x:v>0</x:v>
      </x:c>
      <x:c r="G579" s="16">
        <x:v>0</x:v>
      </x:c>
    </x:row>
    <x:row r="580" spans="1:17" x14ac:dyDescent="0.2">
      <x:c r="B580" s="0" t="s">
        <x:v>1792</x:v>
      </x:c>
      <x:c r="C580" s="16">
        <x:v>0</x:v>
      </x:c>
      <x:c r="D580" s="16">
        <x:v>0</x:v>
      </x:c>
      <x:c r="E580" s="16">
        <x:v>0</x:v>
      </x:c>
      <x:c r="F580" s="16">
        <x:v>0</x:v>
      </x:c>
      <x:c r="G580" s="16">
        <x:v>0</x:v>
      </x:c>
    </x:row>
    <x:row r="581" spans="1:17" x14ac:dyDescent="0.2">
      <x:c r="B581" s="0" t="s">
        <x:v>1793</x:v>
      </x:c>
      <x:c r="C581" s="16">
        <x:v>11254841832</x:v>
      </x:c>
      <x:c r="D581" s="16">
        <x:v>11137630015</x:v>
      </x:c>
      <x:c r="E581" s="16">
        <x:v>11387367669</x:v>
      </x:c>
      <x:c r="F581" s="16">
        <x:v>17536445971</x:v>
      </x:c>
      <x:c r="G581" s="16">
        <x:v>11567143594</x:v>
      </x:c>
    </x:row>
    <x:row r="582" spans="1:17" x14ac:dyDescent="0.2">
      <x:c r="B582" s="0" t="s">
        <x:v>1794</x:v>
      </x:c>
      <x:c r="C582" s="16">
        <x:v>98596488501</x:v>
      </x:c>
      <x:c r="D582" s="16">
        <x:v>87957974433</x:v>
      </x:c>
      <x:c r="E582" s="16">
        <x:v>82778405275</x:v>
      </x:c>
      <x:c r="F582" s="16">
        <x:v>84614020723</x:v>
      </x:c>
      <x:c r="G582" s="16">
        <x:v>100514422402</x:v>
      </x:c>
    </x:row>
    <x:row r="583" spans="1:17" x14ac:dyDescent="0.2">
      <x:c r="B583" s="0" t="s">
        <x:v>1795</x:v>
      </x:c>
      <x:c r="C583" s="16">
        <x:v>21321610847</x:v>
      </x:c>
      <x:c r="D583" s="16">
        <x:v>19703061265</x:v>
      </x:c>
      <x:c r="E583" s="16">
        <x:v>18832969775</x:v>
      </x:c>
      <x:c r="F583" s="16">
        <x:v>20252993146</x:v>
      </x:c>
      <x:c r="G583" s="16">
        <x:v>22751812055</x:v>
      </x:c>
    </x:row>
    <x:row r="584" spans="1:17" x14ac:dyDescent="0.2">
      <x:c r="B584" s="0" t="s">
        <x:v>1796</x:v>
      </x:c>
      <x:c r="C584" s="16">
        <x:v>4790813949</x:v>
      </x:c>
      <x:c r="D584" s="16">
        <x:v>5055773809</x:v>
      </x:c>
      <x:c r="E584" s="16">
        <x:v>4999037592</x:v>
      </x:c>
      <x:c r="F584" s="16">
        <x:v>4796046430</x:v>
      </x:c>
      <x:c r="G584" s="16">
        <x:v>5938322022</x:v>
      </x:c>
    </x:row>
    <x:row r="585" spans="1:17" x14ac:dyDescent="0.2">
      <x:c r="B585" s="0" t="s">
        <x:v>1797</x:v>
      </x:c>
      <x:c r="C585" s="16">
        <x:v>0</x:v>
      </x:c>
      <x:c r="D585" s="16">
        <x:v>0</x:v>
      </x:c>
      <x:c r="E585" s="16">
        <x:v>0</x:v>
      </x:c>
      <x:c r="F585" s="16">
        <x:v>0</x:v>
      </x:c>
      <x:c r="G585" s="16">
        <x:v>0</x:v>
      </x:c>
    </x:row>
    <x:row r="586" spans="1:17" x14ac:dyDescent="0.2">
      <x:c r="B586" s="0" t="s">
        <x:v>1798</x:v>
      </x:c>
      <x:c r="C586" s="16">
        <x:v>0</x:v>
      </x:c>
      <x:c r="D586" s="16">
        <x:v>0</x:v>
      </x:c>
      <x:c r="E586" s="16">
        <x:v>0</x:v>
      </x:c>
      <x:c r="F586" s="16">
        <x:v>0</x:v>
      </x:c>
      <x:c r="G586" s="16">
        <x:v>0</x:v>
      </x:c>
    </x:row>
    <x:row r="587" spans="1:17" x14ac:dyDescent="0.2">
      <x:c r="B587" s="0" t="s">
        <x:v>1799</x:v>
      </x:c>
      <x:c r="C587" s="16">
        <x:v>0</x:v>
      </x:c>
      <x:c r="D587" s="16">
        <x:v>0</x:v>
      </x:c>
      <x:c r="E587" s="16">
        <x:v>0</x:v>
      </x:c>
      <x:c r="F587" s="16">
        <x:v>0</x:v>
      </x:c>
      <x:c r="G587" s="16">
        <x:v>0</x:v>
      </x:c>
    </x:row>
    <x:row r="588" spans="1:17" x14ac:dyDescent="0.2">
      <x:c r="B588" s="0" t="s">
        <x:v>1800</x:v>
      </x:c>
      <x:c r="C588" s="16">
        <x:v>0</x:v>
      </x:c>
      <x:c r="D588" s="16">
        <x:v>0</x:v>
      </x:c>
      <x:c r="E588" s="16">
        <x:v>0</x:v>
      </x:c>
      <x:c r="F588" s="16">
        <x:v>0</x:v>
      </x:c>
      <x:c r="G588" s="16">
        <x:v>0</x:v>
      </x:c>
    </x:row>
    <x:row r="589" spans="1:17" x14ac:dyDescent="0.2">
      <x:c r="B589" s="0" t="s">
        <x:v>1801</x:v>
      </x:c>
      <x:c r="C589" s="16">
        <x:v>0</x:v>
      </x:c>
      <x:c r="D589" s="16">
        <x:v>0</x:v>
      </x:c>
      <x:c r="E589" s="16">
        <x:v>0</x:v>
      </x:c>
      <x:c r="F589" s="16">
        <x:v>0</x:v>
      </x:c>
      <x:c r="G589" s="16">
        <x:v>0</x:v>
      </x:c>
    </x:row>
    <x:row r="590" spans="1:17" x14ac:dyDescent="0.2">
      <x:c r="B590" s="0" t="s">
        <x:v>1802</x:v>
      </x:c>
      <x:c r="C590" s="16">
        <x:v>3535886431</x:v>
      </x:c>
      <x:c r="D590" s="16">
        <x:v>7877358303</x:v>
      </x:c>
      <x:c r="E590" s="16">
        <x:v>12281536546</x:v>
      </x:c>
      <x:c r="F590" s="16">
        <x:v>17386865445</x:v>
      </x:c>
      <x:c r="G590" s="16">
        <x:v>4344022813</x:v>
      </x:c>
    </x:row>
    <x:row r="591" spans="1:17" x14ac:dyDescent="0.2">
      <x:c r="B591" s="0" t="s">
        <x:v>1803</x:v>
      </x:c>
      <x:c r="C591" s="16">
        <x:v>0</x:v>
      </x:c>
      <x:c r="D591" s="16">
        <x:v>0</x:v>
      </x:c>
      <x:c r="E591" s="16">
        <x:v>0</x:v>
      </x:c>
      <x:c r="F591" s="16">
        <x:v>0</x:v>
      </x:c>
      <x:c r="G591" s="16">
        <x:v>0</x:v>
      </x:c>
    </x:row>
    <x:row r="592" spans="1:17" x14ac:dyDescent="0.2">
      <x:c r="B592" s="0" t="s">
        <x:v>1804</x:v>
      </x:c>
      <x:c r="C592" s="16">
        <x:v>0</x:v>
      </x:c>
      <x:c r="D592" s="16">
        <x:v>0</x:v>
      </x:c>
      <x:c r="E592" s="16">
        <x:v>0</x:v>
      </x:c>
      <x:c r="F592" s="16">
        <x:v>0</x:v>
      </x:c>
      <x:c r="G592" s="16">
        <x:v>0</x:v>
      </x:c>
    </x:row>
    <x:row r="593" spans="1:17" x14ac:dyDescent="0.2">
      <x:c r="B593" s="0" t="s">
        <x:v>1805</x:v>
      </x:c>
      <x:c r="C593" s="16">
        <x:v>0</x:v>
      </x:c>
      <x:c r="D593" s="16">
        <x:v>0</x:v>
      </x:c>
      <x:c r="E593" s="16">
        <x:v>0</x:v>
      </x:c>
      <x:c r="F593" s="16">
        <x:v>0</x:v>
      </x:c>
      <x:c r="G593" s="16">
        <x:v>0</x:v>
      </x:c>
    </x:row>
    <x:row r="594" spans="1:17" x14ac:dyDescent="0.2">
      <x:c r="B594" s="0" t="s">
        <x:v>1806</x:v>
      </x:c>
      <x:c r="C594" s="16">
        <x:v>0</x:v>
      </x:c>
      <x:c r="D594" s="16">
        <x:v>0</x:v>
      </x:c>
      <x:c r="E594" s="16">
        <x:v>0</x:v>
      </x:c>
      <x:c r="F594" s="16">
        <x:v>0</x:v>
      </x:c>
      <x:c r="G594" s="16">
        <x:v>0</x:v>
      </x:c>
    </x:row>
    <x:row r="595" spans="1:17" x14ac:dyDescent="0.2">
      <x:c r="B595" s="0" t="s">
        <x:v>1807</x:v>
      </x:c>
      <x:c r="C595" s="16">
        <x:v>0</x:v>
      </x:c>
      <x:c r="D595" s="16">
        <x:v>0</x:v>
      </x:c>
      <x:c r="E595" s="16">
        <x:v>0</x:v>
      </x:c>
      <x:c r="F595" s="16">
        <x:v>0</x:v>
      </x:c>
      <x:c r="G595" s="16">
        <x:v>0</x:v>
      </x:c>
    </x:row>
    <x:row r="596" spans="1:17" x14ac:dyDescent="0.2">
      <x:c r="B596" s="0" t="s">
        <x:v>1808</x:v>
      </x:c>
      <x:c r="C596" s="16">
        <x:v>0</x:v>
      </x:c>
      <x:c r="D596" s="16">
        <x:v>0</x:v>
      </x:c>
      <x:c r="E596" s="16">
        <x:v>0</x:v>
      </x:c>
      <x:c r="F596" s="16">
        <x:v>0</x:v>
      </x:c>
      <x:c r="G596" s="16">
        <x:v>0</x:v>
      </x:c>
    </x:row>
    <x:row r="597" spans="1:17" x14ac:dyDescent="0.2">
      <x:c r="B597" s="0" t="s">
        <x:v>1809</x:v>
      </x:c>
      <x:c r="C597" s="16">
        <x:v>0</x:v>
      </x:c>
      <x:c r="D597" s="16">
        <x:v>0</x:v>
      </x:c>
      <x:c r="E597" s="16">
        <x:v>0</x:v>
      </x:c>
      <x:c r="F597" s="16">
        <x:v>0</x:v>
      </x:c>
      <x:c r="G597" s="16">
        <x:v>0</x:v>
      </x:c>
    </x:row>
    <x:row r="598" spans="1:17" x14ac:dyDescent="0.2">
      <x:c r="B598" s="0" t="s">
        <x:v>1810</x:v>
      </x:c>
      <x:c r="C598" s="16">
        <x:v>0</x:v>
      </x:c>
      <x:c r="D598" s="16">
        <x:v>0</x:v>
      </x:c>
      <x:c r="E598" s="16">
        <x:v>0</x:v>
      </x:c>
      <x:c r="F598" s="16">
        <x:v>0</x:v>
      </x:c>
      <x:c r="G598" s="16">
        <x:v>0</x:v>
      </x:c>
    </x:row>
    <x:row r="599" spans="1:17" x14ac:dyDescent="0.2">
      <x:c r="B599" s="0" t="s">
        <x:v>1811</x:v>
      </x:c>
      <x:c r="C599" s="16">
        <x:v>0</x:v>
      </x:c>
      <x:c r="D599" s="16">
        <x:v>0</x:v>
      </x:c>
      <x:c r="E599" s="16">
        <x:v>0</x:v>
      </x:c>
      <x:c r="F599" s="16">
        <x:v>0</x:v>
      </x:c>
      <x:c r="G599" s="16">
        <x:v>0</x:v>
      </x:c>
    </x:row>
    <x:row r="600" spans="1:17" x14ac:dyDescent="0.2">
      <x:c r="B600" s="0" t="s">
        <x:v>1812</x:v>
      </x:c>
      <x:c r="C600" s="16">
        <x:v>0</x:v>
      </x:c>
      <x:c r="D600" s="16">
        <x:v>0</x:v>
      </x:c>
      <x:c r="E600" s="16">
        <x:v>0</x:v>
      </x:c>
      <x:c r="F600" s="16">
        <x:v>0</x:v>
      </x:c>
      <x:c r="G600" s="16">
        <x:v>0</x:v>
      </x:c>
    </x:row>
    <x:row r="601" spans="1:17" x14ac:dyDescent="0.2">
      <x:c r="B601" s="0" t="s">
        <x:v>1813</x:v>
      </x:c>
      <x:c r="C601" s="16">
        <x:v>0</x:v>
      </x:c>
      <x:c r="D601" s="16">
        <x:v>0</x:v>
      </x:c>
      <x:c r="E601" s="16">
        <x:v>0</x:v>
      </x:c>
      <x:c r="F601" s="16">
        <x:v>0</x:v>
      </x:c>
      <x:c r="G601" s="16">
        <x:v>0</x:v>
      </x:c>
    </x:row>
    <x:row r="602" spans="1:17" x14ac:dyDescent="0.2">
      <x:c r="B602" s="0" t="s">
        <x:v>1814</x:v>
      </x:c>
      <x:c r="C602" s="16">
        <x:v>0</x:v>
      </x:c>
      <x:c r="D602" s="16">
        <x:v>0</x:v>
      </x:c>
      <x:c r="E602" s="16">
        <x:v>0</x:v>
      </x:c>
      <x:c r="F602" s="16">
        <x:v>0</x:v>
      </x:c>
      <x:c r="G602" s="16">
        <x:v>0</x:v>
      </x:c>
    </x:row>
    <x:row r="603" spans="1:17" x14ac:dyDescent="0.2">
      <x:c r="B603" s="0" t="s">
        <x:v>1815</x:v>
      </x:c>
      <x:c r="C603" s="16">
        <x:v>0</x:v>
      </x:c>
      <x:c r="D603" s="16">
        <x:v>0</x:v>
      </x:c>
      <x:c r="E603" s="16">
        <x:v>0</x:v>
      </x:c>
      <x:c r="F603" s="16">
        <x:v>0</x:v>
      </x:c>
      <x:c r="G603" s="16">
        <x:v>0</x:v>
      </x:c>
    </x:row>
    <x:row r="604" spans="1:17" x14ac:dyDescent="0.2">
      <x:c r="B604" s="0" t="s">
        <x:v>1816</x:v>
      </x:c>
      <x:c r="C604" s="16">
        <x:v>0</x:v>
      </x:c>
      <x:c r="D604" s="16">
        <x:v>0</x:v>
      </x:c>
      <x:c r="E604" s="16">
        <x:v>0</x:v>
      </x:c>
      <x:c r="F604" s="16">
        <x:v>0</x:v>
      </x:c>
      <x:c r="G604" s="16">
        <x:v>0</x:v>
      </x:c>
    </x:row>
    <x:row r="605" spans="1:17" x14ac:dyDescent="0.2">
      <x:c r="B605" s="0" t="s">
        <x:v>1817</x:v>
      </x:c>
      <x:c r="C605" s="16">
        <x:v>0</x:v>
      </x:c>
      <x:c r="D605" s="16">
        <x:v>0</x:v>
      </x:c>
      <x:c r="E605" s="16">
        <x:v>0</x:v>
      </x:c>
      <x:c r="F605" s="16">
        <x:v>0</x:v>
      </x:c>
      <x:c r="G605" s="16">
        <x:v>0</x:v>
      </x:c>
    </x:row>
    <x:row r="606" spans="1:17" x14ac:dyDescent="0.2">
      <x:c r="B606" s="0" t="s">
        <x:v>1818</x:v>
      </x:c>
      <x:c r="C606" s="16">
        <x:v>0</x:v>
      </x:c>
      <x:c r="D606" s="16">
        <x:v>0</x:v>
      </x:c>
      <x:c r="E606" s="16">
        <x:v>0</x:v>
      </x:c>
      <x:c r="F606" s="16">
        <x:v>0</x:v>
      </x:c>
      <x:c r="G606" s="16">
        <x:v>0</x:v>
      </x:c>
    </x:row>
    <x:row r="607" spans="1:17" x14ac:dyDescent="0.2">
      <x:c r="B607" s="0" t="s">
        <x:v>1819</x:v>
      </x:c>
      <x:c r="C607" s="16">
        <x:v>0</x:v>
      </x:c>
      <x:c r="D607" s="16">
        <x:v>0</x:v>
      </x:c>
      <x:c r="E607" s="16">
        <x:v>0</x:v>
      </x:c>
      <x:c r="F607" s="16">
        <x:v>0</x:v>
      </x:c>
      <x:c r="G607" s="16">
        <x:v>0</x:v>
      </x:c>
    </x:row>
    <x:row r="608" spans="1:17" x14ac:dyDescent="0.2">
      <x:c r="B608" s="0" t="s">
        <x:v>1820</x:v>
      </x:c>
      <x:c r="C608" s="16">
        <x:v>0</x:v>
      </x:c>
      <x:c r="D608" s="16">
        <x:v>0</x:v>
      </x:c>
      <x:c r="E608" s="16">
        <x:v>0</x:v>
      </x:c>
      <x:c r="F608" s="16">
        <x:v>0</x:v>
      </x:c>
      <x:c r="G608" s="16">
        <x:v>0</x:v>
      </x:c>
    </x:row>
    <x:row r="609" spans="1:17" x14ac:dyDescent="0.2">
      <x:c r="B609" s="0" t="s">
        <x:v>1821</x:v>
      </x:c>
      <x:c r="C609" s="16">
        <x:v>0</x:v>
      </x:c>
      <x:c r="D609" s="16">
        <x:v>0</x:v>
      </x:c>
      <x:c r="E609" s="16">
        <x:v>0</x:v>
      </x:c>
      <x:c r="F609" s="16">
        <x:v>0</x:v>
      </x:c>
      <x:c r="G609" s="16">
        <x:v>0</x:v>
      </x:c>
    </x:row>
    <x:row r="610" spans="1:17" x14ac:dyDescent="0.2">
      <x:c r="B610" s="0" t="s">
        <x:v>1822</x:v>
      </x:c>
      <x:c r="C610" s="16">
        <x:v>0</x:v>
      </x:c>
      <x:c r="D610" s="16">
        <x:v>0</x:v>
      </x:c>
      <x:c r="E610" s="16">
        <x:v>0</x:v>
      </x:c>
      <x:c r="F610" s="16">
        <x:v>0</x:v>
      </x:c>
      <x:c r="G610" s="16">
        <x:v>0</x:v>
      </x:c>
    </x:row>
    <x:row r="611" spans="1:17" x14ac:dyDescent="0.2">
      <x:c r="B611" s="0" t="s">
        <x:v>1823</x:v>
      </x:c>
      <x:c r="C611" s="16">
        <x:v>0</x:v>
      </x:c>
      <x:c r="D611" s="16">
        <x:v>0</x:v>
      </x:c>
      <x:c r="E611" s="16">
        <x:v>0</x:v>
      </x:c>
      <x:c r="F611" s="16">
        <x:v>0</x:v>
      </x:c>
      <x:c r="G611" s="16">
        <x:v>0</x:v>
      </x:c>
    </x:row>
    <x:row r="612" spans="1:17" x14ac:dyDescent="0.2">
      <x:c r="B612" s="0" t="s">
        <x:v>1824</x:v>
      </x:c>
      <x:c r="C612" s="16">
        <x:v>0</x:v>
      </x:c>
      <x:c r="D612" s="16">
        <x:v>0</x:v>
      </x:c>
      <x:c r="E612" s="16">
        <x:v>0</x:v>
      </x:c>
      <x:c r="F612" s="16">
        <x:v>0</x:v>
      </x:c>
      <x:c r="G612" s="16">
        <x:v>0</x:v>
      </x:c>
    </x:row>
    <x:row r="613" spans="1:17" x14ac:dyDescent="0.2">
      <x:c r="B613" s="0" t="s">
        <x:v>1825</x:v>
      </x:c>
      <x:c r="C613" s="16">
        <x:v>0</x:v>
      </x:c>
      <x:c r="D613" s="16">
        <x:v>0</x:v>
      </x:c>
      <x:c r="E613" s="16">
        <x:v>0</x:v>
      </x:c>
      <x:c r="F613" s="16">
        <x:v>0</x:v>
      </x:c>
      <x:c r="G613" s="16">
        <x:v>0</x:v>
      </x:c>
    </x:row>
    <x:row r="614" spans="1:17" x14ac:dyDescent="0.2">
      <x:c r="B614" s="0" t="s">
        <x:v>1826</x:v>
      </x:c>
      <x:c r="C614" s="16">
        <x:v>0</x:v>
      </x:c>
      <x:c r="D614" s="16">
        <x:v>0</x:v>
      </x:c>
      <x:c r="E614" s="16">
        <x:v>0</x:v>
      </x:c>
      <x:c r="F614" s="16">
        <x:v>0</x:v>
      </x:c>
      <x:c r="G614" s="16">
        <x:v>0</x:v>
      </x:c>
    </x:row>
    <x:row r="615" spans="1:17" x14ac:dyDescent="0.2">
      <x:c r="B615" s="0" t="s">
        <x:v>1827</x:v>
      </x:c>
      <x:c r="C615" s="16">
        <x:v>0</x:v>
      </x:c>
      <x:c r="D615" s="16">
        <x:v>0</x:v>
      </x:c>
      <x:c r="E615" s="16">
        <x:v>0</x:v>
      </x:c>
      <x:c r="F615" s="16">
        <x:v>0</x:v>
      </x:c>
      <x:c r="G615" s="16">
        <x:v>0</x:v>
      </x:c>
    </x:row>
    <x:row r="616" spans="1:17" x14ac:dyDescent="0.2">
      <x:c r="B616" s="0" t="s">
        <x:v>1828</x:v>
      </x:c>
      <x:c r="C616" s="16">
        <x:v>0</x:v>
      </x:c>
      <x:c r="D616" s="16">
        <x:v>0</x:v>
      </x:c>
      <x:c r="E616" s="16">
        <x:v>0</x:v>
      </x:c>
      <x:c r="F616" s="16">
        <x:v>0</x:v>
      </x:c>
      <x:c r="G616" s="16">
        <x:v>0</x:v>
      </x:c>
    </x:row>
    <x:row r="617" spans="1:17" x14ac:dyDescent="0.2">
      <x:c r="B617" s="0" t="s">
        <x:v>1829</x:v>
      </x:c>
      <x:c r="C617" s="16">
        <x:v>0</x:v>
      </x:c>
      <x:c r="D617" s="16">
        <x:v>0</x:v>
      </x:c>
      <x:c r="E617" s="16">
        <x:v>0</x:v>
      </x:c>
      <x:c r="F617" s="16">
        <x:v>0</x:v>
      </x:c>
      <x:c r="G617" s="16">
        <x:v>0</x:v>
      </x:c>
    </x:row>
    <x:row r="618" spans="1:17" x14ac:dyDescent="0.2">
      <x:c r="B618" s="0" t="s">
        <x:v>1830</x:v>
      </x:c>
      <x:c r="C618" s="16">
        <x:v>0</x:v>
      </x:c>
      <x:c r="D618" s="16">
        <x:v>0</x:v>
      </x:c>
      <x:c r="E618" s="16">
        <x:v>0</x:v>
      </x:c>
      <x:c r="F618" s="16">
        <x:v>0</x:v>
      </x:c>
      <x:c r="G618" s="16">
        <x:v>0</x:v>
      </x:c>
    </x:row>
    <x:row r="619" spans="1:17" x14ac:dyDescent="0.2">
      <x:c r="B619" s="0" t="s">
        <x:v>1831</x:v>
      </x:c>
      <x:c r="C619" s="16">
        <x:v>0</x:v>
      </x:c>
      <x:c r="D619" s="16">
        <x:v>0</x:v>
      </x:c>
      <x:c r="E619" s="16">
        <x:v>0</x:v>
      </x:c>
      <x:c r="F619" s="16">
        <x:v>0</x:v>
      </x:c>
      <x:c r="G619" s="16">
        <x:v>0</x:v>
      </x:c>
    </x:row>
    <x:row r="620" spans="1:17" x14ac:dyDescent="0.2">
      <x:c r="B620" s="0" t="s">
        <x:v>1832</x:v>
      </x:c>
      <x:c r="C620" s="16">
        <x:v>0</x:v>
      </x:c>
      <x:c r="D620" s="16">
        <x:v>0</x:v>
      </x:c>
      <x:c r="E620" s="16">
        <x:v>0</x:v>
      </x:c>
      <x:c r="F620" s="16">
        <x:v>0</x:v>
      </x:c>
      <x:c r="G620" s="16">
        <x:v>0</x:v>
      </x:c>
    </x:row>
    <x:row r="621" spans="1:17" x14ac:dyDescent="0.2">
      <x:c r="B621" s="0" t="s">
        <x:v>1833</x:v>
      </x:c>
      <x:c r="C621" s="16">
        <x:v>0</x:v>
      </x:c>
      <x:c r="D621" s="16">
        <x:v>0</x:v>
      </x:c>
      <x:c r="E621" s="16">
        <x:v>0</x:v>
      </x:c>
      <x:c r="F621" s="16">
        <x:v>0</x:v>
      </x:c>
      <x:c r="G621" s="16">
        <x:v>0</x:v>
      </x:c>
    </x:row>
    <x:row r="622" spans="1:17" x14ac:dyDescent="0.2">
      <x:c r="B622" s="0" t="s">
        <x:v>1834</x:v>
      </x:c>
      <x:c r="C622" s="16">
        <x:v>0</x:v>
      </x:c>
      <x:c r="D622" s="16">
        <x:v>0</x:v>
      </x:c>
      <x:c r="E622" s="16">
        <x:v>0</x:v>
      </x:c>
      <x:c r="F622" s="16">
        <x:v>0</x:v>
      </x:c>
      <x:c r="G622" s="16">
        <x:v>0</x:v>
      </x:c>
    </x:row>
    <x:row r="623" spans="1:17" x14ac:dyDescent="0.2">
      <x:c r="B623" s="0" t="s">
        <x:v>1835</x:v>
      </x:c>
      <x:c r="C623" s="16">
        <x:v>0</x:v>
      </x:c>
      <x:c r="D623" s="16">
        <x:v>0</x:v>
      </x:c>
      <x:c r="E623" s="16">
        <x:v>0</x:v>
      </x:c>
      <x:c r="F623" s="16">
        <x:v>0</x:v>
      </x:c>
      <x:c r="G623" s="16">
        <x:v>0</x:v>
      </x:c>
    </x:row>
    <x:row r="624" spans="1:17" x14ac:dyDescent="0.2">
      <x:c r="B624" s="0" t="s">
        <x:v>1836</x:v>
      </x:c>
      <x:c r="C624" s="16">
        <x:v>0</x:v>
      </x:c>
      <x:c r="D624" s="16">
        <x:v>0</x:v>
      </x:c>
      <x:c r="E624" s="16">
        <x:v>0</x:v>
      </x:c>
      <x:c r="F624" s="16">
        <x:v>0</x:v>
      </x:c>
      <x:c r="G624" s="16">
        <x:v>0</x:v>
      </x:c>
    </x:row>
    <x:row r="625" spans="1:17" x14ac:dyDescent="0.2">
      <x:c r="B625" s="0" t="s">
        <x:v>1837</x:v>
      </x:c>
      <x:c r="C625" s="16">
        <x:v>0</x:v>
      </x:c>
      <x:c r="D625" s="16">
        <x:v>0</x:v>
      </x:c>
      <x:c r="E625" s="16">
        <x:v>0</x:v>
      </x:c>
      <x:c r="F625" s="16">
        <x:v>0</x:v>
      </x:c>
      <x:c r="G625" s="16">
        <x:v>0</x:v>
      </x:c>
    </x:row>
    <x:row r="626" spans="1:17" x14ac:dyDescent="0.2">
      <x:c r="B626" s="0" t="s">
        <x:v>1838</x:v>
      </x:c>
      <x:c r="C626" s="16">
        <x:v>0</x:v>
      </x:c>
      <x:c r="D626" s="16">
        <x:v>0</x:v>
      </x:c>
      <x:c r="E626" s="16">
        <x:v>0</x:v>
      </x:c>
      <x:c r="F626" s="16">
        <x:v>0</x:v>
      </x:c>
      <x:c r="G626" s="16">
        <x:v>0</x:v>
      </x:c>
    </x:row>
    <x:row r="627" spans="1:17" x14ac:dyDescent="0.2">
      <x:c r="B627" s="0" t="s">
        <x:v>1839</x:v>
      </x:c>
      <x:c r="C627" s="16">
        <x:v>0</x:v>
      </x:c>
      <x:c r="D627" s="16">
        <x:v>0</x:v>
      </x:c>
      <x:c r="E627" s="16">
        <x:v>0</x:v>
      </x:c>
      <x:c r="F627" s="16">
        <x:v>0</x:v>
      </x:c>
      <x:c r="G627" s="16">
        <x:v>0</x:v>
      </x:c>
    </x:row>
    <x:row r="628" spans="1:17" x14ac:dyDescent="0.2">
      <x:c r="B628" s="0" t="s">
        <x:v>1840</x:v>
      </x:c>
      <x:c r="C628" s="16">
        <x:v>0</x:v>
      </x:c>
      <x:c r="D628" s="16">
        <x:v>0</x:v>
      </x:c>
      <x:c r="E628" s="16">
        <x:v>0</x:v>
      </x:c>
      <x:c r="F628" s="16">
        <x:v>0</x:v>
      </x:c>
      <x:c r="G628" s="16">
        <x:v>0</x:v>
      </x:c>
    </x:row>
    <x:row r="629" spans="1:17" x14ac:dyDescent="0.2">
      <x:c r="B629" s="0" t="s">
        <x:v>1841</x:v>
      </x:c>
      <x:c r="C629" s="16">
        <x:v>0</x:v>
      </x:c>
      <x:c r="D629" s="16">
        <x:v>0</x:v>
      </x:c>
      <x:c r="E629" s="16">
        <x:v>0</x:v>
      </x:c>
      <x:c r="F629" s="16">
        <x:v>0</x:v>
      </x:c>
      <x:c r="G629" s="16">
        <x:v>0</x:v>
      </x:c>
    </x:row>
    <x:row r="630" spans="1:17" x14ac:dyDescent="0.2">
      <x:c r="B630" s="0" t="s">
        <x:v>1842</x:v>
      </x:c>
      <x:c r="C630" s="16">
        <x:v>0</x:v>
      </x:c>
      <x:c r="D630" s="16">
        <x:v>0</x:v>
      </x:c>
      <x:c r="E630" s="16">
        <x:v>0</x:v>
      </x:c>
      <x:c r="F630" s="16">
        <x:v>0</x:v>
      </x:c>
      <x:c r="G630" s="16">
        <x:v>0</x:v>
      </x:c>
    </x:row>
    <x:row r="631" spans="1:17" x14ac:dyDescent="0.2">
      <x:c r="B631" s="0" t="s">
        <x:v>1843</x:v>
      </x:c>
      <x:c r="C631" s="16">
        <x:v>55254073</x:v>
      </x:c>
      <x:c r="D631" s="16">
        <x:v>54400811</x:v>
      </x:c>
      <x:c r="E631" s="16">
        <x:v>52875609</x:v>
      </x:c>
      <x:c r="F631" s="16">
        <x:v>50937480</x:v>
      </x:c>
      <x:c r="G631" s="16">
        <x:v>52389936</x:v>
      </x:c>
    </x:row>
    <x:row r="632" spans="1:17" x14ac:dyDescent="0.2">
      <x:c r="B632" s="0" t="s">
        <x:v>1844</x:v>
      </x:c>
      <x:c r="C632" s="16">
        <x:v>0</x:v>
      </x:c>
      <x:c r="D632" s="16">
        <x:v>0</x:v>
      </x:c>
      <x:c r="E632" s="16">
        <x:v>0</x:v>
      </x:c>
      <x:c r="F632" s="16">
        <x:v>0</x:v>
      </x:c>
      <x:c r="G632" s="16">
        <x:v>0</x:v>
      </x:c>
    </x:row>
    <x:row r="633" spans="1:17" x14ac:dyDescent="0.2">
      <x:c r="B633" s="0" t="s">
        <x:v>1845</x:v>
      </x:c>
      <x:c r="C633" s="16">
        <x:v>613065575</x:v>
      </x:c>
      <x:c r="D633" s="16">
        <x:v>619855655</x:v>
      </x:c>
      <x:c r="E633" s="16">
        <x:v>625391530</x:v>
      </x:c>
      <x:c r="F633" s="16">
        <x:v>629370273</x:v>
      </x:c>
      <x:c r="G633" s="16">
        <x:v>639409889</x:v>
      </x:c>
    </x:row>
    <x:row r="634" spans="1:17" x14ac:dyDescent="0.2">
      <x:c r="B634" s="0" t="s">
        <x:v>1846</x:v>
      </x:c>
      <x:c r="C634" s="16">
        <x:v>0</x:v>
      </x:c>
      <x:c r="D634" s="16">
        <x:v>0</x:v>
      </x:c>
      <x:c r="E634" s="16">
        <x:v>0</x:v>
      </x:c>
      <x:c r="F634" s="16">
        <x:v>0</x:v>
      </x:c>
      <x:c r="G634" s="16">
        <x:v>0</x:v>
      </x:c>
    </x:row>
    <x:row r="635" spans="1:17" x14ac:dyDescent="0.2">
      <x:c r="B635" s="0" t="s">
        <x:v>1847</x:v>
      </x:c>
      <x:c r="C635" s="16">
        <x:v>0</x:v>
      </x:c>
      <x:c r="D635" s="16">
        <x:v>0</x:v>
      </x:c>
      <x:c r="E635" s="16">
        <x:v>0</x:v>
      </x:c>
      <x:c r="F635" s="16">
        <x:v>0</x:v>
      </x:c>
      <x:c r="G635" s="16">
        <x:v>0</x:v>
      </x:c>
    </x:row>
    <x:row r="636" spans="1:17" x14ac:dyDescent="0.2">
      <x:c r="B636" s="0" t="s">
        <x:v>1848</x:v>
      </x:c>
      <x:c r="C636" s="16">
        <x:v>0</x:v>
      </x:c>
      <x:c r="D636" s="16">
        <x:v>0</x:v>
      </x:c>
      <x:c r="E636" s="16">
        <x:v>0</x:v>
      </x:c>
      <x:c r="F636" s="16">
        <x:v>0</x:v>
      </x:c>
      <x:c r="G636" s="16">
        <x:v>0</x:v>
      </x:c>
    </x:row>
    <x:row r="637" spans="1:17" x14ac:dyDescent="0.2">
      <x:c r="B637" s="0" t="s">
        <x:v>1849</x:v>
      </x:c>
      <x:c r="C637" s="16">
        <x:v>0</x:v>
      </x:c>
      <x:c r="D637" s="16">
        <x:v>0</x:v>
      </x:c>
      <x:c r="E637" s="16">
        <x:v>0</x:v>
      </x:c>
      <x:c r="F637" s="16">
        <x:v>0</x:v>
      </x:c>
      <x:c r="G637" s="16">
        <x:v>0</x:v>
      </x:c>
    </x:row>
    <x:row r="638" spans="1:17" x14ac:dyDescent="0.2">
      <x:c r="B638" s="0" t="s">
        <x:v>1850</x:v>
      </x:c>
      <x:c r="C638" s="16">
        <x:v>0</x:v>
      </x:c>
      <x:c r="D638" s="16">
        <x:v>0</x:v>
      </x:c>
      <x:c r="E638" s="16">
        <x:v>0</x:v>
      </x:c>
      <x:c r="F638" s="16">
        <x:v>0</x:v>
      </x:c>
      <x:c r="G638" s="16">
        <x:v>0</x:v>
      </x:c>
    </x:row>
    <x:row r="639" spans="1:17" x14ac:dyDescent="0.2">
      <x:c r="B639" s="0" t="s">
        <x:v>1851</x:v>
      </x:c>
      <x:c r="C639" s="16">
        <x:v>0</x:v>
      </x:c>
      <x:c r="D639" s="16">
        <x:v>0</x:v>
      </x:c>
      <x:c r="E639" s="16">
        <x:v>0</x:v>
      </x:c>
      <x:c r="F639" s="16">
        <x:v>0</x:v>
      </x:c>
      <x:c r="G639" s="16">
        <x:v>0</x:v>
      </x:c>
    </x:row>
    <x:row r="640" spans="1:17" x14ac:dyDescent="0.2">
      <x:c r="B640" s="0" t="s">
        <x:v>1852</x:v>
      </x:c>
      <x:c r="C640" s="16">
        <x:v>0</x:v>
      </x:c>
      <x:c r="D640" s="16">
        <x:v>0</x:v>
      </x:c>
      <x:c r="E640" s="16">
        <x:v>0</x:v>
      </x:c>
      <x:c r="F640" s="16">
        <x:v>0</x:v>
      </x:c>
      <x:c r="G640" s="16">
        <x:v>0</x:v>
      </x:c>
    </x:row>
    <x:row r="641" spans="1:17" x14ac:dyDescent="0.2">
      <x:c r="B641" s="0" t="s">
        <x:v>1853</x:v>
      </x:c>
      <x:c r="C641" s="16">
        <x:v>0</x:v>
      </x:c>
      <x:c r="D641" s="16">
        <x:v>0</x:v>
      </x:c>
      <x:c r="E641" s="16">
        <x:v>0</x:v>
      </x:c>
      <x:c r="F641" s="16">
        <x:v>0</x:v>
      </x:c>
      <x:c r="G641" s="16">
        <x:v>0</x:v>
      </x:c>
    </x:row>
    <x:row r="642" spans="1:17" x14ac:dyDescent="0.2">
      <x:c r="B642" s="0" t="s">
        <x:v>1854</x:v>
      </x:c>
      <x:c r="C642" s="16">
        <x:v>0</x:v>
      </x:c>
      <x:c r="D642" s="16">
        <x:v>0</x:v>
      </x:c>
      <x:c r="E642" s="16">
        <x:v>0</x:v>
      </x:c>
      <x:c r="F642" s="16">
        <x:v>0</x:v>
      </x:c>
      <x:c r="G642" s="16">
        <x:v>0</x:v>
      </x:c>
    </x:row>
    <x:row r="643" spans="1:17" x14ac:dyDescent="0.2">
      <x:c r="B643" s="0" t="s">
        <x:v>1855</x:v>
      </x:c>
      <x:c r="C643" s="16">
        <x:v>1797113706</x:v>
      </x:c>
      <x:c r="D643" s="16">
        <x:v>1801965239</x:v>
      </x:c>
      <x:c r="E643" s="16">
        <x:v>1794172003</x:v>
      </x:c>
      <x:c r="F643" s="16">
        <x:v>1891417079</x:v>
      </x:c>
      <x:c r="G643" s="16">
        <x:v>1907940794</x:v>
      </x:c>
    </x:row>
    <x:row r="644" spans="1:17" x14ac:dyDescent="0.2">
      <x:c r="B644" s="0" t="s">
        <x:v>1856</x:v>
      </x:c>
      <x:c r="C644" s="16">
        <x:v>139639303304</x:v>
      </x:c>
      <x:c r="D644" s="16">
        <x:v>139332893362</x:v>
      </x:c>
      <x:c r="E644" s="16">
        <x:v>138834807267</x:v>
      </x:c>
      <x:c r="F644" s="16">
        <x:v>144393088124</x:v>
      </x:c>
      <x:c r="G644" s="16">
        <x:v>144666205308</x:v>
      </x:c>
    </x:row>
    <x:row r="645" spans="1:17" x14ac:dyDescent="0.2">
      <x:c r="B645" s="0" t="s">
        <x:v>1857</x:v>
      </x:c>
      <x:c r="C645" s="16">
        <x:v>0</x:v>
      </x:c>
      <x:c r="D645" s="16">
        <x:v>0</x:v>
      </x:c>
      <x:c r="E645" s="16">
        <x:v>0</x:v>
      </x:c>
      <x:c r="F645" s="16">
        <x:v>0</x:v>
      </x:c>
      <x:c r="G645" s="16">
        <x:v>0</x:v>
      </x:c>
    </x:row>
    <x:row r="646" spans="1:17" x14ac:dyDescent="0.2">
      <x:c r="B646" s="0" t="s">
        <x:v>1858</x:v>
      </x:c>
      <x:c r="C646" s="16">
        <x:v>0</x:v>
      </x:c>
      <x:c r="D646" s="16">
        <x:v>0</x:v>
      </x:c>
      <x:c r="E646" s="16">
        <x:v>0</x:v>
      </x:c>
      <x:c r="F646" s="16">
        <x:v>0</x:v>
      </x:c>
      <x:c r="G646" s="16">
        <x:v>0</x:v>
      </x:c>
    </x:row>
    <x:row r="647" spans="1:17" x14ac:dyDescent="0.2">
      <x:c r="B647" s="0" t="s">
        <x:v>1859</x:v>
      </x:c>
      <x:c r="C647" s="16">
        <x:v>0</x:v>
      </x:c>
      <x:c r="D647" s="16">
        <x:v>0</x:v>
      </x:c>
      <x:c r="E647" s="16">
        <x:v>0</x:v>
      </x:c>
      <x:c r="F647" s="16">
        <x:v>0</x:v>
      </x:c>
      <x:c r="G647" s="16">
        <x:v>0</x:v>
      </x:c>
    </x:row>
    <x:row r="648" spans="1:17" x14ac:dyDescent="0.2">
      <x:c r="B648" s="0" t="s">
        <x:v>1860</x:v>
      </x:c>
      <x:c r="C648" s="16">
        <x:v>0</x:v>
      </x:c>
      <x:c r="D648" s="16">
        <x:v>0</x:v>
      </x:c>
      <x:c r="E648" s="16">
        <x:v>0</x:v>
      </x:c>
      <x:c r="F648" s="16">
        <x:v>0</x:v>
      </x:c>
      <x:c r="G648" s="16">
        <x:v>0</x:v>
      </x:c>
    </x:row>
    <x:row r="649" spans="1:17" x14ac:dyDescent="0.2">
      <x:c r="B649" s="0" t="s">
        <x:v>1861</x:v>
      </x:c>
      <x:c r="C649" s="16">
        <x:v>0</x:v>
      </x:c>
      <x:c r="D649" s="16">
        <x:v>0</x:v>
      </x:c>
      <x:c r="E649" s="16">
        <x:v>0</x:v>
      </x:c>
      <x:c r="F649" s="16">
        <x:v>0</x:v>
      </x:c>
      <x:c r="G649" s="16">
        <x:v>0</x:v>
      </x:c>
    </x:row>
    <x:row r="650" spans="1:17" x14ac:dyDescent="0.2">
      <x:c r="B650" s="0" t="s">
        <x:v>1862</x:v>
      </x:c>
      <x:c r="C650" s="16">
        <x:v>0</x:v>
      </x:c>
      <x:c r="D650" s="16">
        <x:v>0</x:v>
      </x:c>
      <x:c r="E650" s="16">
        <x:v>0</x:v>
      </x:c>
      <x:c r="F650" s="16">
        <x:v>0</x:v>
      </x:c>
      <x:c r="G650" s="16">
        <x:v>0</x:v>
      </x:c>
    </x:row>
    <x:row r="651" spans="1:17" x14ac:dyDescent="0.2">
      <x:c r="B651" s="0" t="s">
        <x:v>1863</x:v>
      </x:c>
      <x:c r="C651" s="16">
        <x:v>0</x:v>
      </x:c>
      <x:c r="D651" s="16">
        <x:v>0</x:v>
      </x:c>
      <x:c r="E651" s="16">
        <x:v>0</x:v>
      </x:c>
      <x:c r="F651" s="16">
        <x:v>0</x:v>
      </x:c>
      <x:c r="G651" s="16">
        <x:v>0</x:v>
      </x:c>
    </x:row>
    <x:row r="652" spans="1:17" x14ac:dyDescent="0.2">
      <x:c r="B652" s="0" t="s">
        <x:v>1864</x:v>
      </x:c>
      <x:c r="C652" s="16">
        <x:v>0</x:v>
      </x:c>
      <x:c r="D652" s="16">
        <x:v>0</x:v>
      </x:c>
      <x:c r="E652" s="16">
        <x:v>0</x:v>
      </x:c>
      <x:c r="F652" s="16">
        <x:v>0</x:v>
      </x:c>
      <x:c r="G652" s="16">
        <x:v>0</x:v>
      </x:c>
    </x:row>
    <x:row r="653" spans="1:17" x14ac:dyDescent="0.2">
      <x:c r="B653" s="0" t="s">
        <x:v>1865</x:v>
      </x:c>
      <x:c r="C653" s="16">
        <x:v>0</x:v>
      </x:c>
      <x:c r="D653" s="16">
        <x:v>0</x:v>
      </x:c>
      <x:c r="E653" s="16">
        <x:v>0</x:v>
      </x:c>
      <x:c r="F653" s="16">
        <x:v>0</x:v>
      </x:c>
      <x:c r="G653" s="16">
        <x:v>0</x:v>
      </x:c>
    </x:row>
    <x:row r="654" spans="1:17" x14ac:dyDescent="0.2">
      <x:c r="A654" s="0" t="s">
        <x:v>1866</x:v>
      </x:c>
      <x:c r="B654" s="0" t="s">
        <x:v>1867</x:v>
      </x:c>
      <x:c r="C654" s="16">
        <x:v>15140596841</x:v>
      </x:c>
      <x:c r="D654" s="16">
        <x:v>15343970077</x:v>
      </x:c>
      <x:c r="E654" s="16">
        <x:v>15679281339</x:v>
      </x:c>
      <x:c r="F654" s="16">
        <x:v>16158267871</x:v>
      </x:c>
      <x:c r="G654" s="16">
        <x:v>16311421257</x:v>
      </x:c>
    </x:row>
    <x:row r="655" spans="1:17" x14ac:dyDescent="0.2">
      <x:c r="B655" s="0" t="s">
        <x:v>1868</x:v>
      </x:c>
      <x:c r="C655" s="16">
        <x:v>0</x:v>
      </x:c>
      <x:c r="D655" s="16">
        <x:v>0</x:v>
      </x:c>
      <x:c r="E655" s="16">
        <x:v>0</x:v>
      </x:c>
      <x:c r="F655" s="16">
        <x:v>0</x:v>
      </x:c>
      <x:c r="G655" s="16">
        <x:v>0</x:v>
      </x:c>
    </x:row>
    <x:row r="656" spans="1:17" x14ac:dyDescent="0.2">
      <x:c r="B656" s="0" t="s">
        <x:v>1869</x:v>
      </x:c>
      <x:c r="C656" s="16">
        <x:v>0</x:v>
      </x:c>
      <x:c r="D656" s="16">
        <x:v>0</x:v>
      </x:c>
      <x:c r="E656" s="16">
        <x:v>0</x:v>
      </x:c>
      <x:c r="F656" s="16">
        <x:v>0</x:v>
      </x:c>
      <x:c r="G656" s="16">
        <x:v>0</x:v>
      </x:c>
    </x:row>
    <x:row r="657" spans="1:17" x14ac:dyDescent="0.2">
      <x:c r="B657" s="0" t="s">
        <x:v>1870</x:v>
      </x:c>
      <x:c r="C657" s="16">
        <x:v>0</x:v>
      </x:c>
      <x:c r="D657" s="16">
        <x:v>0</x:v>
      </x:c>
      <x:c r="E657" s="16">
        <x:v>0</x:v>
      </x:c>
      <x:c r="F657" s="16">
        <x:v>0</x:v>
      </x:c>
      <x:c r="G657" s="16">
        <x:v>0</x:v>
      </x:c>
    </x:row>
    <x:row r="658" spans="1:17" x14ac:dyDescent="0.2">
      <x:c r="B658" s="0" t="s">
        <x:v>1871</x:v>
      </x:c>
      <x:c r="C658" s="16">
        <x:v>0</x:v>
      </x:c>
      <x:c r="D658" s="16">
        <x:v>0</x:v>
      </x:c>
      <x:c r="E658" s="16">
        <x:v>0</x:v>
      </x:c>
      <x:c r="F658" s="16">
        <x:v>0</x:v>
      </x:c>
      <x:c r="G658" s="16">
        <x:v>0</x:v>
      </x:c>
    </x:row>
    <x:row r="659" spans="1:17" x14ac:dyDescent="0.2">
      <x:c r="B659" s="0" t="s">
        <x:v>1872</x:v>
      </x:c>
      <x:c r="C659" s="16">
        <x:v>8781914477</x:v>
      </x:c>
      <x:c r="D659" s="16">
        <x:v>9574335529</x:v>
      </x:c>
      <x:c r="E659" s="16">
        <x:v>9803714082</x:v>
      </x:c>
      <x:c r="F659" s="16">
        <x:v>9783597961</x:v>
      </x:c>
      <x:c r="G659" s="16">
        <x:v>10987009726</x:v>
      </x:c>
    </x:row>
    <x:row r="660" spans="1:17" x14ac:dyDescent="0.2">
      <x:c r="B660" s="0" t="s">
        <x:v>1873</x:v>
      </x:c>
      <x:c r="C660" s="16">
        <x:v>1088002135</x:v>
      </x:c>
      <x:c r="D660" s="16">
        <x:v>1210948113</x:v>
      </x:c>
      <x:c r="E660" s="16">
        <x:v>1340145473</x:v>
      </x:c>
      <x:c r="F660" s="16">
        <x:v>1319779318</x:v>
      </x:c>
      <x:c r="G660" s="16">
        <x:v>1347862395</x:v>
      </x:c>
    </x:row>
    <x:row r="661" spans="1:17" x14ac:dyDescent="0.2">
      <x:c r="B661" s="0" t="s">
        <x:v>1874</x:v>
      </x:c>
      <x:c r="C661" s="16">
        <x:v>4342763480</x:v>
      </x:c>
      <x:c r="D661" s="16">
        <x:v>4600945333</x:v>
      </x:c>
      <x:c r="E661" s="16">
        <x:v>4734648754</x:v>
      </x:c>
      <x:c r="F661" s="16">
        <x:v>5020825712</x:v>
      </x:c>
      <x:c r="G661" s="16">
        <x:v>5262526560</x:v>
      </x:c>
    </x:row>
    <x:row r="662" spans="1:17" x14ac:dyDescent="0.2">
      <x:c r="B662" s="0" t="s">
        <x:v>1875</x:v>
      </x:c>
      <x:c r="C662" s="16">
        <x:v>398282512</x:v>
      </x:c>
      <x:c r="D662" s="16">
        <x:v>405950974</x:v>
      </x:c>
      <x:c r="E662" s="16">
        <x:v>371199435</x:v>
      </x:c>
      <x:c r="F662" s="16">
        <x:v>367347321</x:v>
      </x:c>
      <x:c r="G662" s="16">
        <x:v>377737975</x:v>
      </x:c>
    </x:row>
    <x:row r="663" spans="1:17" x14ac:dyDescent="0.2">
      <x:c r="B663" s="0" t="s">
        <x:v>1876</x:v>
      </x:c>
      <x:c r="C663" s="16">
        <x:v>2614488803</x:v>
      </x:c>
      <x:c r="D663" s="16">
        <x:v>2650311824</x:v>
      </x:c>
      <x:c r="E663" s="16">
        <x:v>2662760360</x:v>
      </x:c>
      <x:c r="F663" s="16">
        <x:v>2828434811</x:v>
      </x:c>
      <x:c r="G663" s="16">
        <x:v>2869435367</x:v>
      </x:c>
    </x:row>
    <x:row r="664" spans="1:17" x14ac:dyDescent="0.2">
      <x:c r="B664" s="0" t="s">
        <x:v>1877</x:v>
      </x:c>
      <x:c r="C664" s="16">
        <x:v>910128697</x:v>
      </x:c>
      <x:c r="D664" s="16">
        <x:v>864395123</x:v>
      </x:c>
      <x:c r="E664" s="16">
        <x:v>940389667</x:v>
      </x:c>
      <x:c r="F664" s="16">
        <x:v>987041417</x:v>
      </x:c>
      <x:c r="G664" s="16">
        <x:v>1069686305</x:v>
      </x:c>
    </x:row>
    <x:row r="665" spans="1:17" x14ac:dyDescent="0.2">
      <x:c r="B665" s="0" t="s">
        <x:v>1878</x:v>
      </x:c>
      <x:c r="C665" s="16">
        <x:v>18135580104</x:v>
      </x:c>
      <x:c r="D665" s="16">
        <x:v>19306886896</x:v>
      </x:c>
      <x:c r="E665" s="16">
        <x:v>19852857771</x:v>
      </x:c>
      <x:c r="F665" s="16">
        <x:v>20307026540</x:v>
      </x:c>
      <x:c r="G665" s="16">
        <x:v>21914258328</x:v>
      </x:c>
    </x:row>
    <x:row r="666" spans="1:17" x14ac:dyDescent="0.2">
      <x:c r="B666" s="0" t="s">
        <x:v>1879</x:v>
      </x:c>
      <x:c r="C666" s="16">
        <x:v>1212146589</x:v>
      </x:c>
      <x:c r="D666" s="16">
        <x:v>1226945141</x:v>
      </x:c>
      <x:c r="E666" s="16">
        <x:v>1324583755</x:v>
      </x:c>
      <x:c r="F666" s="16">
        <x:v>1369861323</x:v>
      </x:c>
      <x:c r="G666" s="16">
        <x:v>1389391147</x:v>
      </x:c>
    </x:row>
    <x:row r="667" spans="1:17" x14ac:dyDescent="0.2">
      <x:c r="B667" s="0" t="s">
        <x:v>1880</x:v>
      </x:c>
      <x:c r="C667" s="16">
        <x:v>8978917396</x:v>
      </x:c>
      <x:c r="D667" s="16">
        <x:v>9081271507</x:v>
      </x:c>
      <x:c r="E667" s="16">
        <x:v>9098573940</x:v>
      </x:c>
      <x:c r="F667" s="16">
        <x:v>9479560750</x:v>
      </x:c>
      <x:c r="G667" s="16">
        <x:v>9578488671</x:v>
      </x:c>
    </x:row>
    <x:row r="668" spans="1:17" x14ac:dyDescent="0.2">
      <x:c r="B668" s="0" t="s">
        <x:v>1881</x:v>
      </x:c>
      <x:c r="C668" s="16">
        <x:v>0</x:v>
      </x:c>
      <x:c r="D668" s="16">
        <x:v>0</x:v>
      </x:c>
      <x:c r="E668" s="16">
        <x:v>0</x:v>
      </x:c>
      <x:c r="F668" s="16">
        <x:v>0</x:v>
      </x:c>
      <x:c r="G668" s="16">
        <x:v>0</x:v>
      </x:c>
    </x:row>
    <x:row r="669" spans="1:17" x14ac:dyDescent="0.2">
      <x:c r="B669" s="0" t="s">
        <x:v>1882</x:v>
      </x:c>
      <x:c r="C669" s="16">
        <x:v>0</x:v>
      </x:c>
      <x:c r="D669" s="16">
        <x:v>0</x:v>
      </x:c>
      <x:c r="E669" s="16">
        <x:v>0</x:v>
      </x:c>
      <x:c r="F669" s="16">
        <x:v>0</x:v>
      </x:c>
      <x:c r="G669" s="16">
        <x:v>0</x:v>
      </x:c>
    </x:row>
    <x:row r="670" spans="1:17" x14ac:dyDescent="0.2">
      <x:c r="B670" s="0" t="s">
        <x:v>1883</x:v>
      </x:c>
      <x:c r="C670" s="16">
        <x:v>0</x:v>
      </x:c>
      <x:c r="D670" s="16">
        <x:v>0</x:v>
      </x:c>
      <x:c r="E670" s="16">
        <x:v>0</x:v>
      </x:c>
      <x:c r="F670" s="16">
        <x:v>0</x:v>
      </x:c>
      <x:c r="G670" s="16">
        <x:v>0</x:v>
      </x:c>
    </x:row>
    <x:row r="671" spans="1:17" x14ac:dyDescent="0.2">
      <x:c r="B671" s="0" t="s">
        <x:v>1884</x:v>
      </x:c>
      <x:c r="C671" s="16">
        <x:v>0</x:v>
      </x:c>
      <x:c r="D671" s="16">
        <x:v>0</x:v>
      </x:c>
      <x:c r="E671" s="16">
        <x:v>0</x:v>
      </x:c>
      <x:c r="F671" s="16">
        <x:v>0</x:v>
      </x:c>
      <x:c r="G671" s="16">
        <x:v>0</x:v>
      </x:c>
    </x:row>
    <x:row r="672" spans="1:17" x14ac:dyDescent="0.2">
      <x:c r="B672" s="0" t="s">
        <x:v>1885</x:v>
      </x:c>
      <x:c r="C672" s="16">
        <x:v>0</x:v>
      </x:c>
      <x:c r="D672" s="16">
        <x:v>0</x:v>
      </x:c>
      <x:c r="E672" s="16">
        <x:v>0</x:v>
      </x:c>
      <x:c r="F672" s="16">
        <x:v>0</x:v>
      </x:c>
      <x:c r="G672" s="16">
        <x:v>0</x:v>
      </x:c>
    </x:row>
    <x:row r="673" spans="1:17" x14ac:dyDescent="0.2">
      <x:c r="B673" s="0" t="s">
        <x:v>1886</x:v>
      </x:c>
      <x:c r="C673" s="16">
        <x:v>0</x:v>
      </x:c>
      <x:c r="D673" s="16">
        <x:v>0</x:v>
      </x:c>
      <x:c r="E673" s="16">
        <x:v>0</x:v>
      </x:c>
      <x:c r="F673" s="16">
        <x:v>0</x:v>
      </x:c>
      <x:c r="G673" s="16">
        <x:v>0</x:v>
      </x:c>
    </x:row>
    <x:row r="674" spans="1:17" x14ac:dyDescent="0.2">
      <x:c r="B674" s="0" t="s">
        <x:v>1887</x:v>
      </x:c>
      <x:c r="C674" s="16">
        <x:v>0</x:v>
      </x:c>
      <x:c r="D674" s="16">
        <x:v>0</x:v>
      </x:c>
      <x:c r="E674" s="16">
        <x:v>0</x:v>
      </x:c>
      <x:c r="F674" s="16">
        <x:v>0</x:v>
      </x:c>
      <x:c r="G674" s="16">
        <x:v>0</x:v>
      </x:c>
    </x:row>
    <x:row r="675" spans="1:17" x14ac:dyDescent="0.2">
      <x:c r="B675" s="0" t="s">
        <x:v>1888</x:v>
      </x:c>
      <x:c r="C675" s="16">
        <x:v>0</x:v>
      </x:c>
      <x:c r="D675" s="16">
        <x:v>0</x:v>
      </x:c>
      <x:c r="E675" s="16">
        <x:v>0</x:v>
      </x:c>
      <x:c r="F675" s="16">
        <x:v>0</x:v>
      </x:c>
      <x:c r="G675" s="16">
        <x:v>0</x:v>
      </x:c>
    </x:row>
    <x:row r="676" spans="1:17" x14ac:dyDescent="0.2">
      <x:c r="B676" s="0" t="s">
        <x:v>1889</x:v>
      </x:c>
      <x:c r="C676" s="16">
        <x:v>0</x:v>
      </x:c>
      <x:c r="D676" s="16">
        <x:v>0</x:v>
      </x:c>
      <x:c r="E676" s="16">
        <x:v>0</x:v>
      </x:c>
      <x:c r="F676" s="16">
        <x:v>0</x:v>
      </x:c>
      <x:c r="G676" s="16">
        <x:v>0</x:v>
      </x:c>
    </x:row>
    <x:row r="677" spans="1:17" x14ac:dyDescent="0.2">
      <x:c r="B677" s="0" t="s">
        <x:v>1890</x:v>
      </x:c>
      <x:c r="C677" s="16">
        <x:v>0</x:v>
      </x:c>
      <x:c r="D677" s="16">
        <x:v>0</x:v>
      </x:c>
      <x:c r="E677" s="16">
        <x:v>0</x:v>
      </x:c>
      <x:c r="F677" s="16">
        <x:v>0</x:v>
      </x:c>
      <x:c r="G677" s="16">
        <x:v>0</x:v>
      </x:c>
    </x:row>
    <x:row r="678" spans="1:17" x14ac:dyDescent="0.2">
      <x:c r="B678" s="0" t="s">
        <x:v>1891</x:v>
      </x:c>
      <x:c r="C678" s="16">
        <x:v>0</x:v>
      </x:c>
      <x:c r="D678" s="16">
        <x:v>0</x:v>
      </x:c>
      <x:c r="E678" s="16">
        <x:v>0</x:v>
      </x:c>
      <x:c r="F678" s="16">
        <x:v>0</x:v>
      </x:c>
      <x:c r="G678" s="16">
        <x:v>0</x:v>
      </x:c>
    </x:row>
    <x:row r="679" spans="1:17" x14ac:dyDescent="0.2">
      <x:c r="B679" s="0" t="s">
        <x:v>1892</x:v>
      </x:c>
      <x:c r="C679" s="16">
        <x:v>0</x:v>
      </x:c>
      <x:c r="D679" s="16">
        <x:v>0</x:v>
      </x:c>
      <x:c r="E679" s="16">
        <x:v>0</x:v>
      </x:c>
      <x:c r="F679" s="16">
        <x:v>0</x:v>
      </x:c>
      <x:c r="G679" s="16">
        <x:v>0</x:v>
      </x:c>
    </x:row>
    <x:row r="680" spans="1:17" x14ac:dyDescent="0.2">
      <x:c r="B680" s="0" t="s">
        <x:v>1893</x:v>
      </x:c>
      <x:c r="C680" s="16">
        <x:v>0</x:v>
      </x:c>
      <x:c r="D680" s="16">
        <x:v>0</x:v>
      </x:c>
      <x:c r="E680" s="16">
        <x:v>0</x:v>
      </x:c>
      <x:c r="F680" s="16">
        <x:v>0</x:v>
      </x:c>
      <x:c r="G680" s="16">
        <x:v>0</x:v>
      </x:c>
    </x:row>
    <x:row r="681" spans="1:17" x14ac:dyDescent="0.2">
      <x:c r="B681" s="0" t="s">
        <x:v>1894</x:v>
      </x:c>
      <x:c r="C681" s="16">
        <x:v>0</x:v>
      </x:c>
      <x:c r="D681" s="16">
        <x:v>0</x:v>
      </x:c>
      <x:c r="E681" s="16">
        <x:v>0</x:v>
      </x:c>
      <x:c r="F681" s="16">
        <x:v>0</x:v>
      </x:c>
      <x:c r="G681" s="16">
        <x:v>0</x:v>
      </x:c>
    </x:row>
    <x:row r="682" spans="1:17" x14ac:dyDescent="0.2">
      <x:c r="B682" s="0" t="s">
        <x:v>1895</x:v>
      </x:c>
      <x:c r="C682" s="16">
        <x:v>0</x:v>
      </x:c>
      <x:c r="D682" s="16">
        <x:v>0</x:v>
      </x:c>
      <x:c r="E682" s="16">
        <x:v>0</x:v>
      </x:c>
      <x:c r="F682" s="16">
        <x:v>0</x:v>
      </x:c>
      <x:c r="G682" s="16">
        <x:v>0</x:v>
      </x:c>
    </x:row>
    <x:row r="683" spans="1:17" x14ac:dyDescent="0.2">
      <x:c r="B683" s="0" t="s">
        <x:v>1896</x:v>
      </x:c>
      <x:c r="C683" s="16">
        <x:v>542589795</x:v>
      </x:c>
      <x:c r="D683" s="16">
        <x:v>535042041</x:v>
      </x:c>
      <x:c r="E683" s="16">
        <x:v>563310772</x:v>
      </x:c>
      <x:c r="F683" s="16">
        <x:v>585830686</x:v>
      </x:c>
      <x:c r="G683" s="16">
        <x:v>605439100</x:v>
      </x:c>
    </x:row>
    <x:row r="684" spans="1:17" x14ac:dyDescent="0.2">
      <x:c r="B684" s="0" t="s">
        <x:v>1897</x:v>
      </x:c>
      <x:c r="C684" s="16">
        <x:v>0</x:v>
      </x:c>
      <x:c r="D684" s="16">
        <x:v>0</x:v>
      </x:c>
      <x:c r="E684" s="16">
        <x:v>0</x:v>
      </x:c>
      <x:c r="F684" s="16">
        <x:v>0</x:v>
      </x:c>
      <x:c r="G684" s="16">
        <x:v>0</x:v>
      </x:c>
    </x:row>
    <x:row r="685" spans="1:17" x14ac:dyDescent="0.2">
      <x:c r="B685" s="0" t="s">
        <x:v>1898</x:v>
      </x:c>
      <x:c r="C685" s="16">
        <x:v>0</x:v>
      </x:c>
      <x:c r="D685" s="16">
        <x:v>0</x:v>
      </x:c>
      <x:c r="E685" s="16">
        <x:v>0</x:v>
      </x:c>
      <x:c r="F685" s="16">
        <x:v>0</x:v>
      </x:c>
      <x:c r="G685" s="16">
        <x:v>0</x:v>
      </x:c>
    </x:row>
    <x:row r="686" spans="1:17" x14ac:dyDescent="0.2">
      <x:c r="B686" s="0" t="s">
        <x:v>1899</x:v>
      </x:c>
      <x:c r="C686" s="16">
        <x:v>0</x:v>
      </x:c>
      <x:c r="D686" s="16">
        <x:v>0</x:v>
      </x:c>
      <x:c r="E686" s="16">
        <x:v>0</x:v>
      </x:c>
      <x:c r="F686" s="16">
        <x:v>0</x:v>
      </x:c>
      <x:c r="G686" s="16">
        <x:v>0</x:v>
      </x:c>
    </x:row>
    <x:row r="687" spans="1:17" x14ac:dyDescent="0.2">
      <x:c r="B687" s="0" t="s">
        <x:v>1900</x:v>
      </x:c>
      <x:c r="C687" s="16">
        <x:v>0</x:v>
      </x:c>
      <x:c r="D687" s="16">
        <x:v>0</x:v>
      </x:c>
      <x:c r="E687" s="16">
        <x:v>0</x:v>
      </x:c>
      <x:c r="F687" s="16">
        <x:v>0</x:v>
      </x:c>
      <x:c r="G687" s="16">
        <x:v>0</x:v>
      </x:c>
    </x:row>
    <x:row r="688" spans="1:17" x14ac:dyDescent="0.2">
      <x:c r="B688" s="0" t="s">
        <x:v>1901</x:v>
      </x:c>
      <x:c r="C688" s="16">
        <x:v>0</x:v>
      </x:c>
      <x:c r="D688" s="16">
        <x:v>0</x:v>
      </x:c>
      <x:c r="E688" s="16">
        <x:v>0</x:v>
      </x:c>
      <x:c r="F688" s="16">
        <x:v>0</x:v>
      </x:c>
      <x:c r="G688" s="16">
        <x:v>0</x:v>
      </x:c>
    </x:row>
    <x:row r="689" spans="1:17" x14ac:dyDescent="0.2">
      <x:c r="B689" s="0" t="s">
        <x:v>1902</x:v>
      </x:c>
      <x:c r="C689" s="16">
        <x:v>0</x:v>
      </x:c>
      <x:c r="D689" s="16">
        <x:v>0</x:v>
      </x:c>
      <x:c r="E689" s="16">
        <x:v>0</x:v>
      </x:c>
      <x:c r="F689" s="16">
        <x:v>0</x:v>
      </x:c>
      <x:c r="G689" s="16">
        <x:v>0</x:v>
      </x:c>
    </x:row>
    <x:row r="690" spans="1:17" x14ac:dyDescent="0.2">
      <x:c r="B690" s="0" t="s">
        <x:v>1903</x:v>
      </x:c>
      <x:c r="C690" s="16">
        <x:v>0</x:v>
      </x:c>
      <x:c r="D690" s="16">
        <x:v>0</x:v>
      </x:c>
      <x:c r="E690" s="16">
        <x:v>0</x:v>
      </x:c>
      <x:c r="F690" s="16">
        <x:v>0</x:v>
      </x:c>
      <x:c r="G690" s="16">
        <x:v>0</x:v>
      </x:c>
    </x:row>
    <x:row r="691" spans="1:17" x14ac:dyDescent="0.2">
      <x:c r="B691" s="0" t="s">
        <x:v>1904</x:v>
      </x:c>
      <x:c r="C691" s="16">
        <x:v>0</x:v>
      </x:c>
      <x:c r="D691" s="16">
        <x:v>0</x:v>
      </x:c>
      <x:c r="E691" s="16">
        <x:v>0</x:v>
      </x:c>
      <x:c r="F691" s="16">
        <x:v>0</x:v>
      </x:c>
      <x:c r="G691" s="16">
        <x:v>0</x:v>
      </x:c>
    </x:row>
    <x:row r="692" spans="1:17" x14ac:dyDescent="0.2">
      <x:c r="B692" s="0" t="s">
        <x:v>1905</x:v>
      </x:c>
      <x:c r="C692" s="16">
        <x:v>0</x:v>
      </x:c>
      <x:c r="D692" s="16">
        <x:v>0</x:v>
      </x:c>
      <x:c r="E692" s="16">
        <x:v>0</x:v>
      </x:c>
      <x:c r="F692" s="16">
        <x:v>0</x:v>
      </x:c>
      <x:c r="G692" s="16">
        <x:v>0</x:v>
      </x:c>
    </x:row>
    <x:row r="693" spans="1:17" x14ac:dyDescent="0.2">
      <x:c r="B693" s="0" t="s">
        <x:v>1906</x:v>
      </x:c>
      <x:c r="C693" s="16">
        <x:v>0</x:v>
      </x:c>
      <x:c r="D693" s="16">
        <x:v>0</x:v>
      </x:c>
      <x:c r="E693" s="16">
        <x:v>0</x:v>
      </x:c>
      <x:c r="F693" s="16">
        <x:v>0</x:v>
      </x:c>
      <x:c r="G693" s="16">
        <x:v>0</x:v>
      </x:c>
    </x:row>
    <x:row r="694" spans="1:17" x14ac:dyDescent="0.2">
      <x:c r="B694" s="0" t="s">
        <x:v>1907</x:v>
      </x:c>
      <x:c r="C694" s="16">
        <x:v>0</x:v>
      </x:c>
      <x:c r="D694" s="16">
        <x:v>0</x:v>
      </x:c>
      <x:c r="E694" s="16">
        <x:v>0</x:v>
      </x:c>
      <x:c r="F694" s="16">
        <x:v>0</x:v>
      </x:c>
      <x:c r="G694" s="16">
        <x:v>0</x:v>
      </x:c>
    </x:row>
    <x:row r="695" spans="1:17" x14ac:dyDescent="0.2">
      <x:c r="B695" s="0" t="s">
        <x:v>1908</x:v>
      </x:c>
      <x:c r="C695" s="16">
        <x:v>0</x:v>
      </x:c>
      <x:c r="D695" s="16">
        <x:v>0</x:v>
      </x:c>
      <x:c r="E695" s="16">
        <x:v>0</x:v>
      </x:c>
      <x:c r="F695" s="16">
        <x:v>0</x:v>
      </x:c>
      <x:c r="G695" s="16">
        <x:v>0</x:v>
      </x:c>
    </x:row>
    <x:row r="696" spans="1:17" x14ac:dyDescent="0.2">
      <x:c r="B696" s="0" t="s">
        <x:v>1909</x:v>
      </x:c>
      <x:c r="C696" s="16">
        <x:v>0</x:v>
      </x:c>
      <x:c r="D696" s="16">
        <x:v>0</x:v>
      </x:c>
      <x:c r="E696" s="16">
        <x:v>0</x:v>
      </x:c>
      <x:c r="F696" s="16">
        <x:v>0</x:v>
      </x:c>
      <x:c r="G696" s="16">
        <x:v>0</x:v>
      </x:c>
    </x:row>
    <x:row r="697" spans="1:17" x14ac:dyDescent="0.2">
      <x:c r="B697" s="0" t="s">
        <x:v>1910</x:v>
      </x:c>
      <x:c r="C697" s="16">
        <x:v>30923269248</x:v>
      </x:c>
      <x:c r="D697" s="16">
        <x:v>31232532247</x:v>
      </x:c>
      <x:c r="E697" s="16">
        <x:v>31054426599</x:v>
      </x:c>
      <x:c r="F697" s="16">
        <x:v>31174610319</x:v>
      </x:c>
      <x:c r="G697" s="16">
        <x:v>31038781994</x:v>
      </x:c>
    </x:row>
    <x:row r="698" spans="1:17" x14ac:dyDescent="0.2">
      <x:c r="B698" s="0" t="s">
        <x:v>1911</x:v>
      </x:c>
      <x:c r="C698" s="16">
        <x:v>0</x:v>
      </x:c>
      <x:c r="D698" s="16">
        <x:v>0</x:v>
      </x:c>
      <x:c r="E698" s="16">
        <x:v>0</x:v>
      </x:c>
      <x:c r="F698" s="16">
        <x:v>0</x:v>
      </x:c>
      <x:c r="G698" s="16">
        <x:v>0</x:v>
      </x:c>
    </x:row>
    <x:row r="699" spans="1:17" x14ac:dyDescent="0.2">
      <x:c r="B699" s="0" t="s">
        <x:v>1912</x:v>
      </x:c>
      <x:c r="C699" s="16">
        <x:v>0</x:v>
      </x:c>
      <x:c r="D699" s="16">
        <x:v>0</x:v>
      </x:c>
      <x:c r="E699" s="16">
        <x:v>0</x:v>
      </x:c>
      <x:c r="F699" s="16">
        <x:v>0</x:v>
      </x:c>
      <x:c r="G699" s="16">
        <x:v>0</x:v>
      </x:c>
    </x:row>
    <x:row r="700" spans="1:17" x14ac:dyDescent="0.2">
      <x:c r="B700" s="0" t="s">
        <x:v>1913</x:v>
      </x:c>
      <x:c r="C700" s="16">
        <x:v>0</x:v>
      </x:c>
      <x:c r="D700" s="16">
        <x:v>0</x:v>
      </x:c>
      <x:c r="E700" s="16">
        <x:v>0</x:v>
      </x:c>
      <x:c r="F700" s="16">
        <x:v>0</x:v>
      </x:c>
      <x:c r="G700" s="16">
        <x:v>0</x:v>
      </x:c>
    </x:row>
    <x:row r="701" spans="1:17" x14ac:dyDescent="0.2">
      <x:c r="B701" s="0" t="s">
        <x:v>1914</x:v>
      </x:c>
      <x:c r="C701" s="16">
        <x:v>0</x:v>
      </x:c>
      <x:c r="D701" s="16">
        <x:v>0</x:v>
      </x:c>
      <x:c r="E701" s="16">
        <x:v>0</x:v>
      </x:c>
      <x:c r="F701" s="16">
        <x:v>0</x:v>
      </x:c>
      <x:c r="G701" s="16">
        <x:v>0</x:v>
      </x:c>
    </x:row>
    <x:row r="702" spans="1:17" x14ac:dyDescent="0.2">
      <x:c r="B702" s="0" t="s">
        <x:v>1915</x:v>
      </x:c>
      <x:c r="C702" s="16">
        <x:v>0</x:v>
      </x:c>
      <x:c r="D702" s="16">
        <x:v>0</x:v>
      </x:c>
      <x:c r="E702" s="16">
        <x:v>0</x:v>
      </x:c>
      <x:c r="F702" s="16">
        <x:v>0</x:v>
      </x:c>
      <x:c r="G702" s="16">
        <x:v>0</x:v>
      </x:c>
    </x:row>
    <x:row r="703" spans="1:17" x14ac:dyDescent="0.2">
      <x:c r="B703" s="0" t="s">
        <x:v>1916</x:v>
      </x:c>
      <x:c r="C703" s="16">
        <x:v>0</x:v>
      </x:c>
      <x:c r="D703" s="16">
        <x:v>0</x:v>
      </x:c>
      <x:c r="E703" s="16">
        <x:v>0</x:v>
      </x:c>
      <x:c r="F703" s="16">
        <x:v>0</x:v>
      </x:c>
      <x:c r="G703" s="16">
        <x:v>0</x:v>
      </x:c>
    </x:row>
    <x:row r="704" spans="1:17" x14ac:dyDescent="0.2">
      <x:c r="B704" s="0" t="s">
        <x:v>1917</x:v>
      </x:c>
      <x:c r="C704" s="16">
        <x:v>61950857600</x:v>
      </x:c>
      <x:c r="D704" s="16">
        <x:v>63799740467</x:v>
      </x:c>
      <x:c r="E704" s="16">
        <x:v>65410866299</x:v>
      </x:c>
      <x:c r="F704" s="16">
        <x:v>67885953912</x:v>
      </x:c>
      <x:c r="G704" s="16">
        <x:v>70657060082</x:v>
      </x:c>
    </x:row>
    <x:row r="705" spans="1:17" x14ac:dyDescent="0.2">
      <x:c r="B705" s="0" t="s">
        <x:v>1918</x:v>
      </x:c>
      <x:c r="C705" s="16">
        <x:v>0</x:v>
      </x:c>
      <x:c r="D705" s="16">
        <x:v>0</x:v>
      </x:c>
      <x:c r="E705" s="16">
        <x:v>0</x:v>
      </x:c>
      <x:c r="F705" s="16">
        <x:v>0</x:v>
      </x:c>
      <x:c r="G705" s="16">
        <x:v>0</x:v>
      </x:c>
    </x:row>
    <x:row r="706" spans="1:17" x14ac:dyDescent="0.2">
      <x:c r="B706" s="0" t="s">
        <x:v>1919</x:v>
      </x:c>
      <x:c r="C706" s="16">
        <x:v>0</x:v>
      </x:c>
      <x:c r="D706" s="16">
        <x:v>0</x:v>
      </x:c>
      <x:c r="E706" s="16">
        <x:v>0</x:v>
      </x:c>
      <x:c r="F706" s="16">
        <x:v>0</x:v>
      </x:c>
      <x:c r="G706" s="16">
        <x:v>0</x:v>
      </x:c>
    </x:row>
    <x:row r="707" spans="1:17" x14ac:dyDescent="0.2">
      <x:c r="B707" s="0" t="s">
        <x:v>1920</x:v>
      </x:c>
      <x:c r="C707" s="16">
        <x:v>132413026640</x:v>
      </x:c>
      <x:c r="D707" s="16">
        <x:v>133366120936</x:v>
      </x:c>
      <x:c r="E707" s="16">
        <x:v>135161828030</x:v>
      </x:c>
      <x:c r="F707" s="16">
        <x:v>137114784481</x:v>
      </x:c>
      <x:c r="G707" s="16">
        <x:v>140379754968</x:v>
      </x:c>
    </x:row>
    <x:row r="708" spans="1:17" x14ac:dyDescent="0.2">
      <x:c r="B708" s="0" t="s">
        <x:v>1921</x:v>
      </x:c>
      <x:c r="C708" s="16">
        <x:v>0</x:v>
      </x:c>
      <x:c r="D708" s="16">
        <x:v>0</x:v>
      </x:c>
      <x:c r="E708" s="16">
        <x:v>0</x:v>
      </x:c>
      <x:c r="F708" s="16">
        <x:v>0</x:v>
      </x:c>
      <x:c r="G708" s="16">
        <x:v>0</x:v>
      </x:c>
    </x:row>
    <x:row r="709" spans="1:17" x14ac:dyDescent="0.2">
      <x:c r="B709" s="0" t="s">
        <x:v>1922</x:v>
      </x:c>
      <x:c r="C709" s="16">
        <x:v>0</x:v>
      </x:c>
      <x:c r="D709" s="16">
        <x:v>0</x:v>
      </x:c>
      <x:c r="E709" s="16">
        <x:v>0</x:v>
      </x:c>
      <x:c r="F709" s="16">
        <x:v>0</x:v>
      </x:c>
      <x:c r="G709" s="16">
        <x:v>0</x:v>
      </x:c>
    </x:row>
    <x:row r="710" spans="1:17" x14ac:dyDescent="0.2">
      <x:c r="B710" s="0" t="s">
        <x:v>1923</x:v>
      </x:c>
      <x:c r="C710" s="16">
        <x:v>0</x:v>
      </x:c>
      <x:c r="D710" s="16">
        <x:v>0</x:v>
      </x:c>
      <x:c r="E710" s="16">
        <x:v>0</x:v>
      </x:c>
      <x:c r="F710" s="16">
        <x:v>0</x:v>
      </x:c>
      <x:c r="G710" s="16">
        <x:v>0</x:v>
      </x:c>
    </x:row>
    <x:row r="711" spans="1:17" x14ac:dyDescent="0.2">
      <x:c r="B711" s="0" t="s">
        <x:v>1924</x:v>
      </x:c>
      <x:c r="C711" s="16">
        <x:v>0</x:v>
      </x:c>
      <x:c r="D711" s="16">
        <x:v>0</x:v>
      </x:c>
      <x:c r="E711" s="16">
        <x:v>0</x:v>
      </x:c>
      <x:c r="F711" s="16">
        <x:v>0</x:v>
      </x:c>
      <x:c r="G711" s="16">
        <x:v>0</x:v>
      </x:c>
    </x:row>
    <x:row r="712" spans="1:17" x14ac:dyDescent="0.2">
      <x:c r="B712" s="0" t="s">
        <x:v>1925</x:v>
      </x:c>
      <x:c r="C712" s="16">
        <x:v>0</x:v>
      </x:c>
      <x:c r="D712" s="16">
        <x:v>0</x:v>
      </x:c>
      <x:c r="E712" s="16">
        <x:v>0</x:v>
      </x:c>
      <x:c r="F712" s="16">
        <x:v>0</x:v>
      </x:c>
      <x:c r="G712" s="16">
        <x:v>0</x:v>
      </x:c>
    </x:row>
    <x:row r="713" spans="1:17" x14ac:dyDescent="0.2">
      <x:c r="B713" s="0" t="s">
        <x:v>1926</x:v>
      </x:c>
      <x:c r="C713" s="16">
        <x:v>0</x:v>
      </x:c>
      <x:c r="D713" s="16">
        <x:v>0</x:v>
      </x:c>
      <x:c r="E713" s="16">
        <x:v>0</x:v>
      </x:c>
      <x:c r="F713" s="16">
        <x:v>0</x:v>
      </x:c>
      <x:c r="G713" s="16">
        <x:v>0</x:v>
      </x:c>
    </x:row>
    <x:row r="714" spans="1:17" x14ac:dyDescent="0.2">
      <x:c r="B714" s="0" t="s">
        <x:v>1927</x:v>
      </x:c>
      <x:c r="C714" s="16">
        <x:v>0</x:v>
      </x:c>
      <x:c r="D714" s="16">
        <x:v>0</x:v>
      </x:c>
      <x:c r="E714" s="16">
        <x:v>0</x:v>
      </x:c>
      <x:c r="F714" s="16">
        <x:v>0</x:v>
      </x:c>
      <x:c r="G714" s="16">
        <x:v>0</x:v>
      </x:c>
    </x:row>
    <x:row r="715" spans="1:17" x14ac:dyDescent="0.2">
      <x:c r="B715" s="0" t="s">
        <x:v>1928</x:v>
      </x:c>
      <x:c r="C715" s="16">
        <x:v>0</x:v>
      </x:c>
      <x:c r="D715" s="16">
        <x:v>0</x:v>
      </x:c>
      <x:c r="E715" s="16">
        <x:v>0</x:v>
      </x:c>
      <x:c r="F715" s="16">
        <x:v>0</x:v>
      </x:c>
      <x:c r="G715" s="16">
        <x:v>0</x:v>
      </x:c>
    </x:row>
    <x:row r="716" spans="1:17" x14ac:dyDescent="0.2">
      <x:c r="B716" s="0" t="s">
        <x:v>1929</x:v>
      </x:c>
      <x:c r="C716" s="16">
        <x:v>0</x:v>
      </x:c>
      <x:c r="D716" s="16">
        <x:v>0</x:v>
      </x:c>
      <x:c r="E716" s="16">
        <x:v>0</x:v>
      </x:c>
      <x:c r="F716" s="16">
        <x:v>0</x:v>
      </x:c>
      <x:c r="G716" s="16">
        <x:v>0</x:v>
      </x:c>
    </x:row>
    <x:row r="717" spans="1:17" x14ac:dyDescent="0.2">
      <x:c r="B717" s="0" t="s">
        <x:v>1930</x:v>
      </x:c>
      <x:c r="C717" s="16">
        <x:v>0</x:v>
      </x:c>
      <x:c r="D717" s="16">
        <x:v>0</x:v>
      </x:c>
      <x:c r="E717" s="16">
        <x:v>0</x:v>
      </x:c>
      <x:c r="F717" s="16">
        <x:v>0</x:v>
      </x:c>
      <x:c r="G717" s="16">
        <x:v>0</x:v>
      </x:c>
    </x:row>
    <x:row r="718" spans="1:17" x14ac:dyDescent="0.2">
      <x:c r="B718" s="0" t="s">
        <x:v>1931</x:v>
      </x:c>
      <x:c r="C718" s="16">
        <x:v>0</x:v>
      </x:c>
      <x:c r="D718" s="16">
        <x:v>0</x:v>
      </x:c>
      <x:c r="E718" s="16">
        <x:v>0</x:v>
      </x:c>
      <x:c r="F718" s="16">
        <x:v>0</x:v>
      </x:c>
      <x:c r="G718" s="16">
        <x:v>0</x:v>
      </x:c>
    </x:row>
    <x:row r="719" spans="1:17" x14ac:dyDescent="0.2">
      <x:c r="B719" s="0" t="s">
        <x:v>1932</x:v>
      </x:c>
      <x:c r="C719" s="16">
        <x:v>0</x:v>
      </x:c>
      <x:c r="D719" s="16">
        <x:v>0</x:v>
      </x:c>
      <x:c r="E719" s="16">
        <x:v>0</x:v>
      </x:c>
      <x:c r="F719" s="16">
        <x:v>0</x:v>
      </x:c>
      <x:c r="G719" s="16">
        <x:v>0</x:v>
      </x:c>
    </x:row>
    <x:row r="720" spans="1:17" x14ac:dyDescent="0.2">
      <x:c r="B720" s="0" t="s">
        <x:v>1933</x:v>
      </x:c>
      <x:c r="C720" s="16">
        <x:v>0</x:v>
      </x:c>
      <x:c r="D720" s="16">
        <x:v>0</x:v>
      </x:c>
      <x:c r="E720" s="16">
        <x:v>0</x:v>
      </x:c>
      <x:c r="F720" s="16">
        <x:v>0</x:v>
      </x:c>
      <x:c r="G720" s="16">
        <x:v>0</x:v>
      </x:c>
    </x:row>
    <x:row r="721" spans="1:17" x14ac:dyDescent="0.2">
      <x:c r="B721" s="0" t="s">
        <x:v>1934</x:v>
      </x:c>
      <x:c r="C721" s="16">
        <x:v>0</x:v>
      </x:c>
      <x:c r="D721" s="16">
        <x:v>0</x:v>
      </x:c>
      <x:c r="E721" s="16">
        <x:v>0</x:v>
      </x:c>
      <x:c r="F721" s="16">
        <x:v>0</x:v>
      </x:c>
      <x:c r="G721" s="16">
        <x:v>0</x:v>
      </x:c>
    </x:row>
    <x:row r="722" spans="1:17" x14ac:dyDescent="0.2">
      <x:c r="B722" s="0" t="s">
        <x:v>1935</x:v>
      </x:c>
      <x:c r="C722" s="16">
        <x:v>5269134999</x:v>
      </x:c>
      <x:c r="D722" s="16">
        <x:v>5331119127</x:v>
      </x:c>
      <x:c r="E722" s="16">
        <x:v>5162227257</x:v>
      </x:c>
      <x:c r="F722" s="16">
        <x:v>5423623688</x:v>
      </x:c>
      <x:c r="G722" s="16">
        <x:v>5322494432</x:v>
      </x:c>
    </x:row>
    <x:row r="723" spans="1:17" x14ac:dyDescent="0.2">
      <x:c r="B723" s="0" t="s">
        <x:v>1936</x:v>
      </x:c>
      <x:c r="C723" s="16">
        <x:v>0</x:v>
      </x:c>
      <x:c r="D723" s="16">
        <x:v>0</x:v>
      </x:c>
      <x:c r="E723" s="16">
        <x:v>0</x:v>
      </x:c>
      <x:c r="F723" s="16">
        <x:v>0</x:v>
      </x:c>
      <x:c r="G723" s="16">
        <x:v>0</x:v>
      </x:c>
    </x:row>
    <x:row r="724" spans="1:17" x14ac:dyDescent="0.2">
      <x:c r="B724" s="0" t="s">
        <x:v>1937</x:v>
      </x:c>
      <x:c r="C724" s="16">
        <x:v>7101330380</x:v>
      </x:c>
      <x:c r="D724" s="16">
        <x:v>7060362225</x:v>
      </x:c>
      <x:c r="E724" s="16">
        <x:v>7057314688</x:v>
      </x:c>
      <x:c r="F724" s="16">
        <x:v>7121552453</x:v>
      </x:c>
      <x:c r="G724" s="16">
        <x:v>7351959981</x:v>
      </x:c>
    </x:row>
    <x:row r="725" spans="1:17" x14ac:dyDescent="0.2">
      <x:c r="B725" s="0" t="s">
        <x:v>1938</x:v>
      </x:c>
      <x:c r="C725" s="16">
        <x:v>0</x:v>
      </x:c>
      <x:c r="D725" s="16">
        <x:v>0</x:v>
      </x:c>
      <x:c r="E725" s="16">
        <x:v>0</x:v>
      </x:c>
      <x:c r="F725" s="16">
        <x:v>0</x:v>
      </x:c>
      <x:c r="G725" s="16">
        <x:v>0</x:v>
      </x:c>
    </x:row>
    <x:row r="726" spans="1:17" x14ac:dyDescent="0.2">
      <x:c r="B726" s="0" t="s">
        <x:v>1939</x:v>
      </x:c>
      <x:c r="C726" s="16">
        <x:v>226166698363</x:v>
      </x:c>
      <x:c r="D726" s="16">
        <x:v>230096676119</x:v>
      </x:c>
      <x:c r="E726" s="16">
        <x:v>233744223920</x:v>
      </x:c>
      <x:c r="F726" s="16">
        <x:v>238507822056</x:v>
      </x:c>
      <x:c r="G726" s="16">
        <x:v>245242313551</x:v>
      </x:c>
    </x:row>
    <x:row r="727" spans="1:17" x14ac:dyDescent="0.2">
      <x:c r="B727" s="0" t="s">
        <x:v>1940</x:v>
      </x:c>
      <x:c r="C727" s="16">
        <x:v>0</x:v>
      </x:c>
      <x:c r="D727" s="16">
        <x:v>0</x:v>
      </x:c>
      <x:c r="E727" s="16">
        <x:v>0</x:v>
      </x:c>
      <x:c r="F727" s="16">
        <x:v>0</x:v>
      </x:c>
      <x:c r="G727" s="16">
        <x:v>0</x:v>
      </x:c>
    </x:row>
    <x:row r="728" spans="1:17" x14ac:dyDescent="0.2">
      <x:c r="B728" s="0" t="s">
        <x:v>1941</x:v>
      </x:c>
      <x:c r="C728" s="16">
        <x:v>0</x:v>
      </x:c>
      <x:c r="D728" s="16">
        <x:v>0</x:v>
      </x:c>
      <x:c r="E728" s="16">
        <x:v>0</x:v>
      </x:c>
      <x:c r="F728" s="16">
        <x:v>0</x:v>
      </x:c>
      <x:c r="G728" s="16">
        <x:v>0</x:v>
      </x:c>
    </x:row>
    <x:row r="729" spans="1:17" x14ac:dyDescent="0.2">
      <x:c r="B729" s="0" t="s">
        <x:v>1942</x:v>
      </x:c>
      <x:c r="C729" s="16">
        <x:v>6996600746</x:v>
      </x:c>
      <x:c r="D729" s="16">
        <x:v>7403888467</x:v>
      </x:c>
      <x:c r="E729" s="16">
        <x:v>7789630564</x:v>
      </x:c>
      <x:c r="F729" s="16">
        <x:v>7269494466</x:v>
      </x:c>
      <x:c r="G729" s="16">
        <x:v>7603693964</x:v>
      </x:c>
    </x:row>
    <x:row r="730" spans="1:17" x14ac:dyDescent="0.2">
      <x:c r="B730" s="0" t="s">
        <x:v>1943</x:v>
      </x:c>
      <x:c r="C730" s="16">
        <x:v>0</x:v>
      </x:c>
      <x:c r="D730" s="16">
        <x:v>0</x:v>
      </x:c>
      <x:c r="E730" s="16">
        <x:v>0</x:v>
      </x:c>
      <x:c r="F730" s="16">
        <x:v>0</x:v>
      </x:c>
      <x:c r="G730" s="16">
        <x:v>0</x:v>
      </x:c>
    </x:row>
    <x:row r="731" spans="1:17" x14ac:dyDescent="0.2">
      <x:c r="B731" s="0" t="s">
        <x:v>1944</x:v>
      </x:c>
      <x:c r="C731" s="16">
        <x:v>220897563364</x:v>
      </x:c>
      <x:c r="D731" s="16">
        <x:v>224765556992</x:v>
      </x:c>
      <x:c r="E731" s="16">
        <x:v>228581996663</x:v>
      </x:c>
      <x:c r="F731" s="16">
        <x:v>233084198368</x:v>
      </x:c>
      <x:c r="G731" s="16">
        <x:v>239919819119</x:v>
      </x:c>
    </x:row>
    <x:row r="732" spans="1:17" x14ac:dyDescent="0.2">
      <x:c r="B732" s="0" t="s">
        <x:v>1945</x:v>
      </x:c>
      <x:c r="C732" s="16">
        <x:v>0</x:v>
      </x:c>
      <x:c r="D732" s="16">
        <x:v>0</x:v>
      </x:c>
      <x:c r="E732" s="16">
        <x:v>0</x:v>
      </x:c>
      <x:c r="F732" s="16">
        <x:v>0</x:v>
      </x:c>
      <x:c r="G732" s="16">
        <x:v>0</x:v>
      </x:c>
    </x:row>
    <x:row r="733" spans="1:17" x14ac:dyDescent="0.2">
      <x:c r="B733" s="0" t="s">
        <x:v>1946</x:v>
      </x:c>
      <x:c r="C733" s="16">
        <x:v>37234246</x:v>
      </x:c>
      <x:c r="D733" s="16">
        <x:v>51477508</x:v>
      </x:c>
      <x:c r="E733" s="16">
        <x:v>34864745</x:v>
      </x:c>
      <x:c r="F733" s="16">
        <x:v>46838104</x:v>
      </x:c>
      <x:c r="G733" s="16">
        <x:v>59709793</x:v>
      </x:c>
    </x:row>
    <x:row r="734" spans="1:17" x14ac:dyDescent="0.2">
      <x:c r="B734" s="0" t="s">
        <x:v>1947</x:v>
      </x:c>
      <x:c r="C734" s="16">
        <x:v>48604449</x:v>
      </x:c>
      <x:c r="D734" s="16">
        <x:v>130449059</x:v>
      </x:c>
      <x:c r="E734" s="16">
        <x:v>207265735</x:v>
      </x:c>
      <x:c r="F734" s="16">
        <x:v>404339952</x:v>
      </x:c>
      <x:c r="G734" s="16">
        <x:v>69679584</x:v>
      </x:c>
    </x:row>
    <x:row r="735" spans="1:17" x14ac:dyDescent="0.2">
      <x:c r="B735" s="0" t="s">
        <x:v>1948</x:v>
      </x:c>
      <x:c r="C735" s="16">
        <x:v>391855738</x:v>
      </x:c>
      <x:c r="D735" s="16">
        <x:v>375624393</x:v>
      </x:c>
      <x:c r="E735" s="16">
        <x:v>385494213</x:v>
      </x:c>
      <x:c r="F735" s="16">
        <x:v>432623817</x:v>
      </x:c>
      <x:c r="G735" s="16">
        <x:v>373247910</x:v>
      </x:c>
    </x:row>
    <x:row r="736" spans="1:17" x14ac:dyDescent="0.2">
      <x:c r="B736" s="0" t="s">
        <x:v>1949</x:v>
      </x:c>
      <x:c r="C736" s="16">
        <x:v>0</x:v>
      </x:c>
      <x:c r="D736" s="16">
        <x:v>0</x:v>
      </x:c>
      <x:c r="E736" s="16">
        <x:v>0</x:v>
      </x:c>
      <x:c r="F736" s="16">
        <x:v>0</x:v>
      </x:c>
      <x:c r="G736" s="16">
        <x:v>0</x:v>
      </x:c>
    </x:row>
    <x:row r="737" spans="1:17" x14ac:dyDescent="0.2">
      <x:c r="B737" s="0" t="s">
        <x:v>1950</x:v>
      </x:c>
      <x:c r="C737" s="16">
        <x:v>12435747998</x:v>
      </x:c>
      <x:c r="D737" s="16">
        <x:v>13135444897</x:v>
      </x:c>
      <x:c r="E737" s="16">
        <x:v>13162357082</x:v>
      </x:c>
      <x:c r="F737" s="16">
        <x:v>13692413056</x:v>
      </x:c>
      <x:c r="G737" s="16">
        <x:v>13927350124</x:v>
      </x:c>
    </x:row>
    <x:row r="738" spans="1:17" x14ac:dyDescent="0.2">
      <x:c r="B738" s="0" t="s">
        <x:v>1951</x:v>
      </x:c>
      <x:c r="C738" s="16">
        <x:v>14851435013</x:v>
      </x:c>
      <x:c r="D738" s="16">
        <x:v>15380131310</x:v>
      </x:c>
      <x:c r="E738" s="16">
        <x:v>15882683506</x:v>
      </x:c>
      <x:c r="F738" s="16">
        <x:v>16162114680</x:v>
      </x:c>
      <x:c r="G738" s="16">
        <x:v>15864637608</x:v>
      </x:c>
    </x:row>
    <x:row r="739" spans="1:17" x14ac:dyDescent="0.2">
      <x:c r="B739" s="0" t="s">
        <x:v>1952</x:v>
      </x:c>
      <x:c r="C739" s="16">
        <x:v>0</x:v>
      </x:c>
      <x:c r="D739" s="16">
        <x:v>0</x:v>
      </x:c>
      <x:c r="E739" s="16">
        <x:v>0</x:v>
      </x:c>
      <x:c r="F739" s="16">
        <x:v>0</x:v>
      </x:c>
      <x:c r="G739" s="16">
        <x:v>0</x:v>
      </x:c>
    </x:row>
    <x:row r="740" spans="1:17" x14ac:dyDescent="0.2">
      <x:c r="B740" s="0" t="s">
        <x:v>1953</x:v>
      </x:c>
      <x:c r="C740" s="16">
        <x:v>0</x:v>
      </x:c>
      <x:c r="D740" s="16">
        <x:v>0</x:v>
      </x:c>
      <x:c r="E740" s="16">
        <x:v>0</x:v>
      </x:c>
      <x:c r="F740" s="16">
        <x:v>0</x:v>
      </x:c>
      <x:c r="G740" s="16">
        <x:v>0</x:v>
      </x:c>
    </x:row>
    <x:row r="741" spans="1:17" x14ac:dyDescent="0.2">
      <x:c r="B741" s="0" t="s">
        <x:v>1954</x:v>
      </x:c>
      <x:c r="C741" s="16">
        <x:v>0</x:v>
      </x:c>
      <x:c r="D741" s="16">
        <x:v>0</x:v>
      </x:c>
      <x:c r="E741" s="16">
        <x:v>0</x:v>
      </x:c>
      <x:c r="F741" s="16">
        <x:v>0</x:v>
      </x:c>
      <x:c r="G741" s="16">
        <x:v>0</x:v>
      </x:c>
    </x:row>
    <x:row r="742" spans="1:17" x14ac:dyDescent="0.2">
      <x:c r="B742" s="0" t="s">
        <x:v>1955</x:v>
      </x:c>
      <x:c r="C742" s="16">
        <x:v>0</x:v>
      </x:c>
      <x:c r="D742" s="16">
        <x:v>0</x:v>
      </x:c>
      <x:c r="E742" s="16">
        <x:v>0</x:v>
      </x:c>
      <x:c r="F742" s="16">
        <x:v>0</x:v>
      </x:c>
      <x:c r="G742" s="16">
        <x:v>0</x:v>
      </x:c>
    </x:row>
    <x:row r="743" spans="1:17" x14ac:dyDescent="0.2">
      <x:c r="B743" s="0" t="s">
        <x:v>1956</x:v>
      </x:c>
      <x:c r="C743" s="16">
        <x:v>0</x:v>
      </x:c>
      <x:c r="D743" s="16">
        <x:v>0</x:v>
      </x:c>
      <x:c r="E743" s="16">
        <x:v>0</x:v>
      </x:c>
      <x:c r="F743" s="16">
        <x:v>0</x:v>
      </x:c>
      <x:c r="G743" s="16">
        <x:v>0</x:v>
      </x:c>
    </x:row>
    <x:row r="744" spans="1:17" x14ac:dyDescent="0.2">
      <x:c r="B744" s="0" t="s">
        <x:v>1957</x:v>
      </x:c>
      <x:c r="C744" s="16">
        <x:v>0</x:v>
      </x:c>
      <x:c r="D744" s="16">
        <x:v>0</x:v>
      </x:c>
      <x:c r="E744" s="16">
        <x:v>0</x:v>
      </x:c>
      <x:c r="F744" s="16">
        <x:v>0</x:v>
      </x:c>
      <x:c r="G744" s="16">
        <x:v>0</x:v>
      </x:c>
    </x:row>
    <x:row r="745" spans="1:17" x14ac:dyDescent="0.2">
      <x:c r="B745" s="0" t="s">
        <x:v>1958</x:v>
      </x:c>
      <x:c r="C745" s="16">
        <x:v>0</x:v>
      </x:c>
      <x:c r="D745" s="16">
        <x:v>0</x:v>
      </x:c>
      <x:c r="E745" s="16">
        <x:v>0</x:v>
      </x:c>
      <x:c r="F745" s="16">
        <x:v>0</x:v>
      </x:c>
      <x:c r="G745" s="16">
        <x:v>0</x:v>
      </x:c>
    </x:row>
    <x:row r="746" spans="1:17" x14ac:dyDescent="0.2">
      <x:c r="B746" s="0" t="s">
        <x:v>1959</x:v>
      </x:c>
      <x:c r="C746" s="16">
        <x:v>0</x:v>
      </x:c>
      <x:c r="D746" s="16">
        <x:v>0</x:v>
      </x:c>
      <x:c r="E746" s="16">
        <x:v>0</x:v>
      </x:c>
      <x:c r="F746" s="16">
        <x:v>0</x:v>
      </x:c>
      <x:c r="G746" s="16">
        <x:v>0</x:v>
      </x:c>
    </x:row>
    <x:row r="747" spans="1:17" x14ac:dyDescent="0.2">
      <x:c r="B747" s="0" t="s">
        <x:v>1960</x:v>
      </x:c>
      <x:c r="C747" s="16">
        <x:v>0</x:v>
      </x:c>
      <x:c r="D747" s="16">
        <x:v>0</x:v>
      </x:c>
      <x:c r="E747" s="16">
        <x:v>0</x:v>
      </x:c>
      <x:c r="F747" s="16">
        <x:v>0</x:v>
      </x:c>
      <x:c r="G747" s="16">
        <x:v>0</x:v>
      </x:c>
    </x:row>
    <x:row r="748" spans="1:17" x14ac:dyDescent="0.2">
      <x:c r="B748" s="0" t="s">
        <x:v>1961</x:v>
      </x:c>
      <x:c r="C748" s="16">
        <x:v>0</x:v>
      </x:c>
      <x:c r="D748" s="16">
        <x:v>0</x:v>
      </x:c>
      <x:c r="E748" s="16">
        <x:v>0</x:v>
      </x:c>
      <x:c r="F748" s="16">
        <x:v>0</x:v>
      </x:c>
      <x:c r="G748" s="16">
        <x:v>0</x:v>
      </x:c>
    </x:row>
    <x:row r="749" spans="1:17" x14ac:dyDescent="0.2">
      <x:c r="B749" s="0" t="s">
        <x:v>1962</x:v>
      </x:c>
      <x:c r="C749" s="16">
        <x:v>0</x:v>
      </x:c>
      <x:c r="D749" s="16">
        <x:v>0</x:v>
      </x:c>
      <x:c r="E749" s="16">
        <x:v>0</x:v>
      </x:c>
      <x:c r="F749" s="16">
        <x:v>0</x:v>
      </x:c>
      <x:c r="G749" s="16">
        <x:v>0</x:v>
      </x:c>
    </x:row>
    <x:row r="750" spans="1:17" x14ac:dyDescent="0.2">
      <x:c r="B750" s="0" t="s">
        <x:v>1963</x:v>
      </x:c>
      <x:c r="C750" s="16">
        <x:v>0</x:v>
      </x:c>
      <x:c r="D750" s="16">
        <x:v>0</x:v>
      </x:c>
      <x:c r="E750" s="16">
        <x:v>0</x:v>
      </x:c>
      <x:c r="F750" s="16">
        <x:v>0</x:v>
      </x:c>
      <x:c r="G750" s="16">
        <x:v>0</x:v>
      </x:c>
    </x:row>
    <x:row r="751" spans="1:17" x14ac:dyDescent="0.2">
      <x:c r="B751" s="0" t="s">
        <x:v>1964</x:v>
      </x:c>
      <x:c r="C751" s="16">
        <x:v>0</x:v>
      </x:c>
      <x:c r="D751" s="16">
        <x:v>0</x:v>
      </x:c>
      <x:c r="E751" s="16">
        <x:v>0</x:v>
      </x:c>
      <x:c r="F751" s="16">
        <x:v>0</x:v>
      </x:c>
      <x:c r="G751" s="16">
        <x:v>0</x:v>
      </x:c>
    </x:row>
    <x:row r="752" spans="1:17" x14ac:dyDescent="0.2">
      <x:c r="B752" s="0" t="s">
        <x:v>1965</x:v>
      </x:c>
      <x:c r="C752" s="16">
        <x:v>0</x:v>
      </x:c>
      <x:c r="D752" s="16">
        <x:v>0</x:v>
      </x:c>
      <x:c r="E752" s="16">
        <x:v>0</x:v>
      </x:c>
      <x:c r="F752" s="16">
        <x:v>0</x:v>
      </x:c>
      <x:c r="G752" s="16">
        <x:v>0</x:v>
      </x:c>
    </x:row>
    <x:row r="753" spans="1:17" x14ac:dyDescent="0.2">
      <x:c r="B753" s="0" t="s">
        <x:v>1966</x:v>
      </x:c>
      <x:c r="C753" s="16">
        <x:v>0</x:v>
      </x:c>
      <x:c r="D753" s="16">
        <x:v>0</x:v>
      </x:c>
      <x:c r="E753" s="16">
        <x:v>0</x:v>
      </x:c>
      <x:c r="F753" s="16">
        <x:v>0</x:v>
      </x:c>
      <x:c r="G753" s="16">
        <x:v>0</x:v>
      </x:c>
    </x:row>
    <x:row r="754" spans="1:17" x14ac:dyDescent="0.2">
      <x:c r="B754" s="0" t="s">
        <x:v>1967</x:v>
      </x:c>
      <x:c r="C754" s="16">
        <x:v>0</x:v>
      </x:c>
      <x:c r="D754" s="16">
        <x:v>0</x:v>
      </x:c>
      <x:c r="E754" s="16">
        <x:v>0</x:v>
      </x:c>
      <x:c r="F754" s="16">
        <x:v>0</x:v>
      </x:c>
      <x:c r="G754" s="16">
        <x:v>0</x:v>
      </x:c>
    </x:row>
    <x:row r="755" spans="1:17" x14ac:dyDescent="0.2">
      <x:c r="B755" s="0" t="s">
        <x:v>1968</x:v>
      </x:c>
      <x:c r="C755" s="16">
        <x:v>0</x:v>
      </x:c>
      <x:c r="D755" s="16">
        <x:v>0</x:v>
      </x:c>
      <x:c r="E755" s="16">
        <x:v>0</x:v>
      </x:c>
      <x:c r="F755" s="16">
        <x:v>0</x:v>
      </x:c>
      <x:c r="G755" s="16">
        <x:v>0</x:v>
      </x:c>
    </x:row>
    <x:row r="756" spans="1:17" x14ac:dyDescent="0.2">
      <x:c r="B756" s="0" t="s">
        <x:v>1969</x:v>
      </x:c>
      <x:c r="C756" s="16">
        <x:v>0</x:v>
      </x:c>
      <x:c r="D756" s="16">
        <x:v>0</x:v>
      </x:c>
      <x:c r="E756" s="16">
        <x:v>0</x:v>
      </x:c>
      <x:c r="F756" s="16">
        <x:v>0</x:v>
      </x:c>
      <x:c r="G756" s="16">
        <x:v>0</x:v>
      </x:c>
    </x:row>
    <x:row r="757" spans="1:17" x14ac:dyDescent="0.2">
      <x:c r="B757" s="0" t="s">
        <x:v>1970</x:v>
      </x:c>
      <x:c r="C757" s="16">
        <x:v>0</x:v>
      </x:c>
      <x:c r="D757" s="16">
        <x:v>0</x:v>
      </x:c>
      <x:c r="E757" s="16">
        <x:v>0</x:v>
      </x:c>
      <x:c r="F757" s="16">
        <x:v>0</x:v>
      </x:c>
      <x:c r="G757" s="16">
        <x:v>0</x:v>
      </x:c>
    </x:row>
    <x:row r="758" spans="1:17" x14ac:dyDescent="0.2">
      <x:c r="B758" s="0" t="s">
        <x:v>1971</x:v>
      </x:c>
      <x:c r="C758" s="16">
        <x:v>0</x:v>
      </x:c>
      <x:c r="D758" s="16">
        <x:v>0</x:v>
      </x:c>
      <x:c r="E758" s="16">
        <x:v>0</x:v>
      </x:c>
      <x:c r="F758" s="16">
        <x:v>0</x:v>
      </x:c>
      <x:c r="G758" s="16">
        <x:v>0</x:v>
      </x:c>
    </x:row>
    <x:row r="759" spans="1:17" x14ac:dyDescent="0.2">
      <x:c r="B759" s="0" t="s">
        <x:v>1972</x:v>
      </x:c>
      <x:c r="C759" s="16">
        <x:v>0</x:v>
      </x:c>
      <x:c r="D759" s="16">
        <x:v>0</x:v>
      </x:c>
      <x:c r="E759" s="16">
        <x:v>0</x:v>
      </x:c>
      <x:c r="F759" s="16">
        <x:v>0</x:v>
      </x:c>
      <x:c r="G759" s="16">
        <x:v>0</x:v>
      </x:c>
    </x:row>
    <x:row r="760" spans="1:17" x14ac:dyDescent="0.2">
      <x:c r="B760" s="0" t="s">
        <x:v>1973</x:v>
      </x:c>
      <x:c r="C760" s="16">
        <x:v>0</x:v>
      </x:c>
      <x:c r="D760" s="16">
        <x:v>0</x:v>
      </x:c>
      <x:c r="E760" s="16">
        <x:v>0</x:v>
      </x:c>
      <x:c r="F760" s="16">
        <x:v>0</x:v>
      </x:c>
      <x:c r="G760" s="16">
        <x:v>0</x:v>
      </x:c>
    </x:row>
    <x:row r="761" spans="1:17" x14ac:dyDescent="0.2">
      <x:c r="B761" s="0" t="s">
        <x:v>1974</x:v>
      </x:c>
      <x:c r="C761" s="16">
        <x:v>0</x:v>
      </x:c>
      <x:c r="D761" s="16">
        <x:v>0</x:v>
      </x:c>
      <x:c r="E761" s="16">
        <x:v>0</x:v>
      </x:c>
      <x:c r="F761" s="16">
        <x:v>0</x:v>
      </x:c>
      <x:c r="G761" s="16">
        <x:v>0</x:v>
      </x:c>
    </x:row>
    <x:row r="762" spans="1:17" x14ac:dyDescent="0.2">
      <x:c r="B762" s="0" t="s">
        <x:v>1975</x:v>
      </x:c>
      <x:c r="C762" s="16">
        <x:v>0</x:v>
      </x:c>
      <x:c r="D762" s="16">
        <x:v>0</x:v>
      </x:c>
      <x:c r="E762" s="16">
        <x:v>0</x:v>
      </x:c>
      <x:c r="F762" s="16">
        <x:v>0</x:v>
      </x:c>
      <x:c r="G762" s="16">
        <x:v>0</x:v>
      </x:c>
    </x:row>
    <x:row r="763" spans="1:17" x14ac:dyDescent="0.2">
      <x:c r="B763" s="0" t="s">
        <x:v>1976</x:v>
      </x:c>
      <x:c r="C763" s="16">
        <x:v>0</x:v>
      </x:c>
      <x:c r="D763" s="16">
        <x:v>0</x:v>
      </x:c>
      <x:c r="E763" s="16">
        <x:v>0</x:v>
      </x:c>
      <x:c r="F763" s="16">
        <x:v>0</x:v>
      </x:c>
      <x:c r="G763" s="16">
        <x:v>0</x:v>
      </x:c>
    </x:row>
    <x:row r="764" spans="1:17" x14ac:dyDescent="0.2">
      <x:c r="B764" s="0" t="s">
        <x:v>1977</x:v>
      </x:c>
      <x:c r="C764" s="16">
        <x:v>0</x:v>
      </x:c>
      <x:c r="D764" s="16">
        <x:v>0</x:v>
      </x:c>
      <x:c r="E764" s="16">
        <x:v>0</x:v>
      </x:c>
      <x:c r="F764" s="16">
        <x:v>0</x:v>
      </x:c>
      <x:c r="G764" s="16">
        <x:v>0</x:v>
      </x:c>
    </x:row>
    <x:row r="765" spans="1:17" x14ac:dyDescent="0.2">
      <x:c r="B765" s="0" t="s">
        <x:v>1978</x:v>
      </x:c>
      <x:c r="C765" s="16">
        <x:v>0</x:v>
      </x:c>
      <x:c r="D765" s="16">
        <x:v>0</x:v>
      </x:c>
      <x:c r="E765" s="16">
        <x:v>0</x:v>
      </x:c>
      <x:c r="F765" s="16">
        <x:v>0</x:v>
      </x:c>
      <x:c r="G765" s="16">
        <x:v>0</x:v>
      </x:c>
    </x:row>
    <x:row r="766" spans="1:17" x14ac:dyDescent="0.2">
      <x:c r="B766" s="0" t="s">
        <x:v>1979</x:v>
      </x:c>
      <x:c r="C766" s="16">
        <x:v>0</x:v>
      </x:c>
      <x:c r="D766" s="16">
        <x:v>0</x:v>
      </x:c>
      <x:c r="E766" s="16">
        <x:v>0</x:v>
      </x:c>
      <x:c r="F766" s="16">
        <x:v>0</x:v>
      </x:c>
      <x:c r="G766" s="16">
        <x:v>0</x:v>
      </x:c>
    </x:row>
    <x:row r="767" spans="1:17" x14ac:dyDescent="0.2">
      <x:c r="B767" s="0" t="s">
        <x:v>1980</x:v>
      </x:c>
      <x:c r="C767" s="16">
        <x:v>0</x:v>
      </x:c>
      <x:c r="D767" s="16">
        <x:v>0</x:v>
      </x:c>
      <x:c r="E767" s="16">
        <x:v>0</x:v>
      </x:c>
      <x:c r="F767" s="16">
        <x:v>0</x:v>
      </x:c>
      <x:c r="G767" s="16">
        <x:v>0</x:v>
      </x:c>
    </x:row>
    <x:row r="768" spans="1:17" x14ac:dyDescent="0.2">
      <x:c r="B768" s="0" t="s">
        <x:v>1981</x:v>
      </x:c>
      <x:c r="C768" s="16">
        <x:v>0</x:v>
      </x:c>
      <x:c r="D768" s="16">
        <x:v>0</x:v>
      </x:c>
      <x:c r="E768" s="16">
        <x:v>0</x:v>
      </x:c>
      <x:c r="F768" s="16">
        <x:v>0</x:v>
      </x:c>
      <x:c r="G768" s="16">
        <x:v>0</x:v>
      </x:c>
    </x:row>
    <x:row r="769" spans="1:17" x14ac:dyDescent="0.2">
      <x:c r="B769" s="0" t="s">
        <x:v>1982</x:v>
      </x:c>
      <x:c r="C769" s="16">
        <x:v>0</x:v>
      </x:c>
      <x:c r="D769" s="16">
        <x:v>0</x:v>
      </x:c>
      <x:c r="E769" s="16">
        <x:v>0</x:v>
      </x:c>
      <x:c r="F769" s="16">
        <x:v>0</x:v>
      </x:c>
      <x:c r="G769" s="16">
        <x:v>0</x:v>
      </x:c>
    </x:row>
    <x:row r="770" spans="1:17" x14ac:dyDescent="0.2">
      <x:c r="B770" s="0" t="s">
        <x:v>1983</x:v>
      </x:c>
      <x:c r="C770" s="16">
        <x:v>0</x:v>
      </x:c>
      <x:c r="D770" s="16">
        <x:v>0</x:v>
      </x:c>
      <x:c r="E770" s="16">
        <x:v>0</x:v>
      </x:c>
      <x:c r="F770" s="16">
        <x:v>0</x:v>
      </x:c>
      <x:c r="G770" s="16">
        <x:v>0</x:v>
      </x:c>
    </x:row>
    <x:row r="771" spans="1:17" x14ac:dyDescent="0.2">
      <x:c r="B771" s="0" t="s">
        <x:v>1984</x:v>
      </x:c>
      <x:c r="C771" s="16">
        <x:v>0</x:v>
      </x:c>
      <x:c r="D771" s="16">
        <x:v>0</x:v>
      </x:c>
      <x:c r="E771" s="16">
        <x:v>0</x:v>
      </x:c>
      <x:c r="F771" s="16">
        <x:v>0</x:v>
      </x:c>
      <x:c r="G771" s="16">
        <x:v>0</x:v>
      </x:c>
    </x:row>
    <x:row r="772" spans="1:17" x14ac:dyDescent="0.2">
      <x:c r="B772" s="0" t="s">
        <x:v>1985</x:v>
      </x:c>
      <x:c r="C772" s="16">
        <x:v>0</x:v>
      </x:c>
      <x:c r="D772" s="16">
        <x:v>0</x:v>
      </x:c>
      <x:c r="E772" s="16">
        <x:v>0</x:v>
      </x:c>
      <x:c r="F772" s="16">
        <x:v>0</x:v>
      </x:c>
      <x:c r="G772" s="16">
        <x:v>0</x:v>
      </x:c>
    </x:row>
    <x:row r="773" spans="1:17" x14ac:dyDescent="0.2">
      <x:c r="B773" s="0" t="s">
        <x:v>1986</x:v>
      </x:c>
      <x:c r="C773" s="16">
        <x:v>0</x:v>
      </x:c>
      <x:c r="D773" s="16">
        <x:v>0</x:v>
      </x:c>
      <x:c r="E773" s="16">
        <x:v>0</x:v>
      </x:c>
      <x:c r="F773" s="16">
        <x:v>0</x:v>
      </x:c>
      <x:c r="G773" s="16">
        <x:v>0</x:v>
      </x:c>
    </x:row>
    <x:row r="774" spans="1:17" x14ac:dyDescent="0.2">
      <x:c r="B774" s="0" t="s">
        <x:v>1987</x:v>
      </x:c>
      <x:c r="C774" s="16">
        <x:v>0</x:v>
      </x:c>
      <x:c r="D774" s="16">
        <x:v>0</x:v>
      </x:c>
      <x:c r="E774" s="16">
        <x:v>0</x:v>
      </x:c>
      <x:c r="F774" s="16">
        <x:v>0</x:v>
      </x:c>
      <x:c r="G774" s="16">
        <x:v>0</x:v>
      </x:c>
    </x:row>
    <x:row r="775" spans="1:17" x14ac:dyDescent="0.2">
      <x:c r="B775" s="0" t="s">
        <x:v>1988</x:v>
      </x:c>
      <x:c r="C775" s="16">
        <x:v>0</x:v>
      </x:c>
      <x:c r="D775" s="16">
        <x:v>0</x:v>
      </x:c>
      <x:c r="E775" s="16">
        <x:v>0</x:v>
      </x:c>
      <x:c r="F775" s="16">
        <x:v>0</x:v>
      </x:c>
      <x:c r="G775" s="16">
        <x:v>0</x:v>
      </x:c>
    </x:row>
    <x:row r="776" spans="1:17" x14ac:dyDescent="0.2">
      <x:c r="B776" s="0" t="s">
        <x:v>1989</x:v>
      </x:c>
      <x:c r="C776" s="16">
        <x:v>0</x:v>
      </x:c>
      <x:c r="D776" s="16">
        <x:v>0</x:v>
      </x:c>
      <x:c r="E776" s="16">
        <x:v>0</x:v>
      </x:c>
      <x:c r="F776" s="16">
        <x:v>0</x:v>
      </x:c>
      <x:c r="G776" s="16">
        <x:v>0</x:v>
      </x:c>
    </x:row>
    <x:row r="777" spans="1:17" x14ac:dyDescent="0.2">
      <x:c r="B777" s="0" t="s">
        <x:v>1990</x:v>
      </x:c>
      <x:c r="C777" s="16">
        <x:v>0</x:v>
      </x:c>
      <x:c r="D777" s="16">
        <x:v>0</x:v>
      </x:c>
      <x:c r="E777" s="16">
        <x:v>0</x:v>
      </x:c>
      <x:c r="F777" s="16">
        <x:v>0</x:v>
      </x:c>
      <x:c r="G777" s="16">
        <x:v>0</x:v>
      </x:c>
    </x:row>
    <x:row r="778" spans="1:17" x14ac:dyDescent="0.2">
      <x:c r="B778" s="0" t="s">
        <x:v>1991</x:v>
      </x:c>
      <x:c r="C778" s="16">
        <x:v>0</x:v>
      </x:c>
      <x:c r="D778" s="16">
        <x:v>0</x:v>
      </x:c>
      <x:c r="E778" s="16">
        <x:v>0</x:v>
      </x:c>
      <x:c r="F778" s="16">
        <x:v>0</x:v>
      </x:c>
      <x:c r="G778" s="16">
        <x:v>0</x:v>
      </x:c>
    </x:row>
    <x:row r="779" spans="1:17" x14ac:dyDescent="0.2">
      <x:c r="B779" s="0" t="s">
        <x:v>1992</x:v>
      </x:c>
      <x:c r="C779" s="16">
        <x:v>0</x:v>
      </x:c>
      <x:c r="D779" s="16">
        <x:v>0</x:v>
      </x:c>
      <x:c r="E779" s="16">
        <x:v>0</x:v>
      </x:c>
      <x:c r="F779" s="16">
        <x:v>0</x:v>
      </x:c>
      <x:c r="G779" s="16">
        <x:v>0</x:v>
      </x:c>
    </x:row>
    <x:row r="780" spans="1:17" x14ac:dyDescent="0.2">
      <x:c r="B780" s="0" t="s">
        <x:v>1993</x:v>
      </x:c>
      <x:c r="C780" s="16">
        <x:v>0</x:v>
      </x:c>
      <x:c r="D780" s="16">
        <x:v>0</x:v>
      </x:c>
      <x:c r="E780" s="16">
        <x:v>0</x:v>
      </x:c>
      <x:c r="F780" s="16">
        <x:v>0</x:v>
      </x:c>
      <x:c r="G780" s="16">
        <x:v>0</x:v>
      </x:c>
    </x:row>
    <x:row r="781" spans="1:17" x14ac:dyDescent="0.2">
      <x:c r="B781" s="0" t="s">
        <x:v>1994</x:v>
      </x:c>
      <x:c r="C781" s="16">
        <x:v>0</x:v>
      </x:c>
      <x:c r="D781" s="16">
        <x:v>0</x:v>
      </x:c>
      <x:c r="E781" s="16">
        <x:v>0</x:v>
      </x:c>
      <x:c r="F781" s="16">
        <x:v>0</x:v>
      </x:c>
      <x:c r="G781" s="16">
        <x:v>0</x:v>
      </x:c>
    </x:row>
    <x:row r="782" spans="1:17" x14ac:dyDescent="0.2">
      <x:c r="B782" s="0" t="s">
        <x:v>1995</x:v>
      </x:c>
      <x:c r="C782" s="16">
        <x:v>0</x:v>
      </x:c>
      <x:c r="D782" s="16">
        <x:v>0</x:v>
      </x:c>
      <x:c r="E782" s="16">
        <x:v>0</x:v>
      </x:c>
      <x:c r="F782" s="16">
        <x:v>0</x:v>
      </x:c>
      <x:c r="G782" s="16">
        <x:v>0</x:v>
      </x:c>
    </x:row>
    <x:row r="783" spans="1:17" x14ac:dyDescent="0.2">
      <x:c r="B783" s="0" t="s">
        <x:v>1996</x:v>
      </x:c>
      <x:c r="C783" s="16">
        <x:v>0</x:v>
      </x:c>
      <x:c r="D783" s="16">
        <x:v>0</x:v>
      </x:c>
      <x:c r="E783" s="16">
        <x:v>0</x:v>
      </x:c>
      <x:c r="F783" s="16">
        <x:v>0</x:v>
      </x:c>
      <x:c r="G783" s="16">
        <x:v>0</x:v>
      </x:c>
    </x:row>
    <x:row r="784" spans="1:17" x14ac:dyDescent="0.2">
      <x:c r="B784" s="0" t="s">
        <x:v>1997</x:v>
      </x:c>
      <x:c r="C784" s="16">
        <x:v>0</x:v>
      </x:c>
      <x:c r="D784" s="16">
        <x:v>0</x:v>
      </x:c>
      <x:c r="E784" s="16">
        <x:v>0</x:v>
      </x:c>
      <x:c r="F784" s="16">
        <x:v>0</x:v>
      </x:c>
      <x:c r="G784" s="16">
        <x:v>0</x:v>
      </x:c>
    </x:row>
    <x:row r="785" spans="1:17" x14ac:dyDescent="0.2">
      <x:c r="B785" s="0" t="s">
        <x:v>1998</x:v>
      </x:c>
      <x:c r="C785" s="16">
        <x:v>0</x:v>
      </x:c>
      <x:c r="D785" s="16">
        <x:v>0</x:v>
      </x:c>
      <x:c r="E785" s="16">
        <x:v>0</x:v>
      </x:c>
      <x:c r="F785" s="16">
        <x:v>0</x:v>
      </x:c>
      <x:c r="G785" s="16">
        <x:v>0</x:v>
      </x:c>
    </x:row>
    <x:row r="786" spans="1:17" x14ac:dyDescent="0.2">
      <x:c r="B786" s="0" t="s">
        <x:v>1999</x:v>
      </x:c>
      <x:c r="C786" s="16">
        <x:v>0</x:v>
      </x:c>
      <x:c r="D786" s="16">
        <x:v>0</x:v>
      </x:c>
      <x:c r="E786" s="16">
        <x:v>0</x:v>
      </x:c>
      <x:c r="F786" s="16">
        <x:v>0</x:v>
      </x:c>
      <x:c r="G786" s="16">
        <x:v>0</x:v>
      </x:c>
    </x:row>
    <x:row r="787" spans="1:17" x14ac:dyDescent="0.2">
      <x:c r="B787" s="0" t="s">
        <x:v>2000</x:v>
      </x:c>
      <x:c r="C787" s="16">
        <x:v>0</x:v>
      </x:c>
      <x:c r="D787" s="16">
        <x:v>0</x:v>
      </x:c>
      <x:c r="E787" s="16">
        <x:v>0</x:v>
      </x:c>
      <x:c r="F787" s="16">
        <x:v>0</x:v>
      </x:c>
      <x:c r="G787" s="16">
        <x:v>0</x:v>
      </x:c>
    </x:row>
    <x:row r="788" spans="1:17" x14ac:dyDescent="0.2">
      <x:c r="B788" s="0" t="s">
        <x:v>2001</x:v>
      </x:c>
      <x:c r="C788" s="16">
        <x:v>0</x:v>
      </x:c>
      <x:c r="D788" s="16">
        <x:v>0</x:v>
      </x:c>
      <x:c r="E788" s="16">
        <x:v>0</x:v>
      </x:c>
      <x:c r="F788" s="16">
        <x:v>0</x:v>
      </x:c>
      <x:c r="G788" s="16">
        <x:v>0</x:v>
      </x:c>
    </x:row>
    <x:row r="789" spans="1:17" x14ac:dyDescent="0.2">
      <x:c r="B789" s="0" t="s">
        <x:v>2002</x:v>
      </x:c>
      <x:c r="C789" s="16">
        <x:v>0</x:v>
      </x:c>
      <x:c r="D789" s="16">
        <x:v>0</x:v>
      </x:c>
      <x:c r="E789" s="16">
        <x:v>0</x:v>
      </x:c>
      <x:c r="F789" s="16">
        <x:v>0</x:v>
      </x:c>
      <x:c r="G789" s="16">
        <x:v>0</x:v>
      </x:c>
    </x:row>
    <x:row r="790" spans="1:17" x14ac:dyDescent="0.2">
      <x:c r="B790" s="0" t="s">
        <x:v>2003</x:v>
      </x:c>
      <x:c r="C790" s="16">
        <x:v>0</x:v>
      </x:c>
      <x:c r="D790" s="16">
        <x:v>0</x:v>
      </x:c>
      <x:c r="E790" s="16">
        <x:v>0</x:v>
      </x:c>
      <x:c r="F790" s="16">
        <x:v>0</x:v>
      </x:c>
      <x:c r="G790" s="16">
        <x:v>0</x:v>
      </x:c>
    </x:row>
    <x:row r="791" spans="1:17" x14ac:dyDescent="0.2">
      <x:c r="B791" s="0" t="s">
        <x:v>2004</x:v>
      </x:c>
      <x:c r="C791" s="16">
        <x:v>0</x:v>
      </x:c>
      <x:c r="D791" s="16">
        <x:v>0</x:v>
      </x:c>
      <x:c r="E791" s="16">
        <x:v>0</x:v>
      </x:c>
      <x:c r="F791" s="16">
        <x:v>0</x:v>
      </x:c>
      <x:c r="G791" s="16">
        <x:v>0</x:v>
      </x:c>
    </x:row>
    <x:row r="792" spans="1:17" x14ac:dyDescent="0.2">
      <x:c r="B792" s="0" t="s">
        <x:v>2005</x:v>
      </x:c>
      <x:c r="C792" s="16">
        <x:v>0</x:v>
      </x:c>
      <x:c r="D792" s="16">
        <x:v>0</x:v>
      </x:c>
      <x:c r="E792" s="16">
        <x:v>0</x:v>
      </x:c>
      <x:c r="F792" s="16">
        <x:v>0</x:v>
      </x:c>
      <x:c r="G792" s="16">
        <x:v>0</x:v>
      </x:c>
    </x:row>
    <x:row r="793" spans="1:17" x14ac:dyDescent="0.2">
      <x:c r="B793" s="0" t="s">
        <x:v>2006</x:v>
      </x:c>
      <x:c r="C793" s="16">
        <x:v>0</x:v>
      </x:c>
      <x:c r="D793" s="16">
        <x:v>0</x:v>
      </x:c>
      <x:c r="E793" s="16">
        <x:v>0</x:v>
      </x:c>
      <x:c r="F793" s="16">
        <x:v>0</x:v>
      </x:c>
      <x:c r="G793" s="16">
        <x:v>0</x:v>
      </x:c>
    </x:row>
    <x:row r="794" spans="1:17" x14ac:dyDescent="0.2">
      <x:c r="B794" s="0" t="s">
        <x:v>2007</x:v>
      </x:c>
      <x:c r="C794" s="16">
        <x:v>0</x:v>
      </x:c>
      <x:c r="D794" s="16">
        <x:v>0</x:v>
      </x:c>
      <x:c r="E794" s="16">
        <x:v>0</x:v>
      </x:c>
      <x:c r="F794" s="16">
        <x:v>0</x:v>
      </x:c>
      <x:c r="G794" s="16">
        <x:v>0</x:v>
      </x:c>
    </x:row>
    <x:row r="795" spans="1:17" x14ac:dyDescent="0.2">
      <x:c r="B795" s="0" t="s">
        <x:v>2008</x:v>
      </x:c>
      <x:c r="C795" s="16">
        <x:v>0</x:v>
      </x:c>
      <x:c r="D795" s="16">
        <x:v>0</x:v>
      </x:c>
      <x:c r="E795" s="16">
        <x:v>0</x:v>
      </x:c>
      <x:c r="F795" s="16">
        <x:v>0</x:v>
      </x:c>
      <x:c r="G795" s="16">
        <x:v>0</x:v>
      </x:c>
    </x:row>
    <x:row r="796" spans="1:17" x14ac:dyDescent="0.2">
      <x:c r="B796" s="0" t="s">
        <x:v>2009</x:v>
      </x:c>
      <x:c r="C796" s="16">
        <x:v>0</x:v>
      </x:c>
      <x:c r="D796" s="16">
        <x:v>0</x:v>
      </x:c>
      <x:c r="E796" s="16">
        <x:v>0</x:v>
      </x:c>
      <x:c r="F796" s="16">
        <x:v>0</x:v>
      </x:c>
      <x:c r="G796" s="16">
        <x:v>0</x:v>
      </x:c>
    </x:row>
    <x:row r="797" spans="1:17" x14ac:dyDescent="0.2">
      <x:c r="B797" s="0" t="s">
        <x:v>2010</x:v>
      </x:c>
      <x:c r="C797" s="16">
        <x:v>0</x:v>
      </x:c>
      <x:c r="D797" s="16">
        <x:v>0</x:v>
      </x:c>
      <x:c r="E797" s="16">
        <x:v>0</x:v>
      </x:c>
      <x:c r="F797" s="16">
        <x:v>0</x:v>
      </x:c>
      <x:c r="G797" s="16">
        <x:v>0</x:v>
      </x:c>
    </x:row>
    <x:row r="798" spans="1:17" x14ac:dyDescent="0.2">
      <x:c r="B798" s="0" t="s">
        <x:v>2011</x:v>
      </x:c>
      <x:c r="C798" s="16">
        <x:v>0</x:v>
      </x:c>
      <x:c r="D798" s="16">
        <x:v>0</x:v>
      </x:c>
      <x:c r="E798" s="16">
        <x:v>0</x:v>
      </x:c>
      <x:c r="F798" s="16">
        <x:v>0</x:v>
      </x:c>
      <x:c r="G798" s="16">
        <x:v>0</x:v>
      </x:c>
    </x:row>
    <x:row r="799" spans="1:17" x14ac:dyDescent="0.2">
      <x:c r="B799" s="0" t="s">
        <x:v>2012</x:v>
      </x:c>
      <x:c r="C799" s="16">
        <x:v>0</x:v>
      </x:c>
      <x:c r="D799" s="16">
        <x:v>0</x:v>
      </x:c>
      <x:c r="E799" s="16">
        <x:v>0</x:v>
      </x:c>
      <x:c r="F799" s="16">
        <x:v>0</x:v>
      </x:c>
      <x:c r="G799" s="16">
        <x:v>0</x:v>
      </x:c>
    </x:row>
    <x:row r="800" spans="1:17" x14ac:dyDescent="0.2">
      <x:c r="B800" s="0" t="s">
        <x:v>2013</x:v>
      </x:c>
      <x:c r="C800" s="16">
        <x:v>0</x:v>
      </x:c>
      <x:c r="D800" s="16">
        <x:v>0</x:v>
      </x:c>
      <x:c r="E800" s="16">
        <x:v>0</x:v>
      </x:c>
      <x:c r="F800" s="16">
        <x:v>0</x:v>
      </x:c>
      <x:c r="G800" s="16">
        <x:v>0</x:v>
      </x:c>
    </x:row>
    <x:row r="801" spans="1:17" x14ac:dyDescent="0.2">
      <x:c r="B801" s="0" t="s">
        <x:v>2014</x:v>
      </x:c>
      <x:c r="C801" s="16">
        <x:v>0</x:v>
      </x:c>
      <x:c r="D801" s="16">
        <x:v>0</x:v>
      </x:c>
      <x:c r="E801" s="16">
        <x:v>0</x:v>
      </x:c>
      <x:c r="F801" s="16">
        <x:v>0</x:v>
      </x:c>
      <x:c r="G801" s="16">
        <x:v>0</x:v>
      </x:c>
    </x:row>
    <x:row r="802" spans="1:17" x14ac:dyDescent="0.2">
      <x:c r="B802" s="0" t="s">
        <x:v>2015</x:v>
      </x:c>
      <x:c r="C802" s="16">
        <x:v>0</x:v>
      </x:c>
      <x:c r="D802" s="16">
        <x:v>0</x:v>
      </x:c>
      <x:c r="E802" s="16">
        <x:v>0</x:v>
      </x:c>
      <x:c r="F802" s="16">
        <x:v>0</x:v>
      </x:c>
      <x:c r="G802" s="16">
        <x:v>0</x:v>
      </x:c>
    </x:row>
    <x:row r="803" spans="1:17" x14ac:dyDescent="0.2">
      <x:c r="B803" s="0" t="s">
        <x:v>2016</x:v>
      </x:c>
      <x:c r="C803" s="16">
        <x:v>0</x:v>
      </x:c>
      <x:c r="D803" s="16">
        <x:v>0</x:v>
      </x:c>
      <x:c r="E803" s="16">
        <x:v>0</x:v>
      </x:c>
      <x:c r="F803" s="16">
        <x:v>0</x:v>
      </x:c>
      <x:c r="G803" s="16">
        <x:v>0</x:v>
      </x:c>
    </x:row>
    <x:row r="804" spans="1:17" x14ac:dyDescent="0.2">
      <x:c r="B804" s="0" t="s">
        <x:v>2017</x:v>
      </x:c>
      <x:c r="C804" s="16">
        <x:v>0</x:v>
      </x:c>
      <x:c r="D804" s="16">
        <x:v>0</x:v>
      </x:c>
      <x:c r="E804" s="16">
        <x:v>0</x:v>
      </x:c>
      <x:c r="F804" s="16">
        <x:v>0</x:v>
      </x:c>
      <x:c r="G804" s="16">
        <x:v>0</x:v>
      </x:c>
    </x:row>
    <x:row r="805" spans="1:17" x14ac:dyDescent="0.2">
      <x:c r="B805" s="0" t="s">
        <x:v>2018</x:v>
      </x:c>
      <x:c r="C805" s="16">
        <x:v>0</x:v>
      </x:c>
      <x:c r="D805" s="16">
        <x:v>0</x:v>
      </x:c>
      <x:c r="E805" s="16">
        <x:v>0</x:v>
      </x:c>
      <x:c r="F805" s="16">
        <x:v>0</x:v>
      </x:c>
      <x:c r="G805" s="16">
        <x:v>0</x:v>
      </x:c>
    </x:row>
    <x:row r="806" spans="1:17" x14ac:dyDescent="0.2">
      <x:c r="B806" s="0" t="s">
        <x:v>2019</x:v>
      </x:c>
      <x:c r="C806" s="16">
        <x:v>0</x:v>
      </x:c>
      <x:c r="D806" s="16">
        <x:v>0</x:v>
      </x:c>
      <x:c r="E806" s="16">
        <x:v>0</x:v>
      </x:c>
      <x:c r="F806" s="16">
        <x:v>0</x:v>
      </x:c>
      <x:c r="G806" s="16">
        <x:v>0</x:v>
      </x:c>
    </x:row>
    <x:row r="807" spans="1:17" x14ac:dyDescent="0.2">
      <x:c r="B807" s="0" t="s">
        <x:v>2020</x:v>
      </x:c>
      <x:c r="C807" s="16">
        <x:v>0</x:v>
      </x:c>
      <x:c r="D807" s="16">
        <x:v>0</x:v>
      </x:c>
      <x:c r="E807" s="16">
        <x:v>0</x:v>
      </x:c>
      <x:c r="F807" s="16">
        <x:v>0</x:v>
      </x:c>
      <x:c r="G807" s="16">
        <x:v>0</x:v>
      </x:c>
    </x:row>
    <x:row r="808" spans="1:17" x14ac:dyDescent="0.2">
      <x:c r="B808" s="0" t="s">
        <x:v>2021</x:v>
      </x:c>
      <x:c r="C808" s="16">
        <x:v>0</x:v>
      </x:c>
      <x:c r="D808" s="16">
        <x:v>0</x:v>
      </x:c>
      <x:c r="E808" s="16">
        <x:v>0</x:v>
      </x:c>
      <x:c r="F808" s="16">
        <x:v>0</x:v>
      </x:c>
      <x:c r="G808" s="16">
        <x:v>0</x:v>
      </x:c>
    </x:row>
    <x:row r="809" spans="1:17" x14ac:dyDescent="0.2">
      <x:c r="B809" s="0" t="s">
        <x:v>2022</x:v>
      </x:c>
      <x:c r="C809" s="16">
        <x:v>0</x:v>
      </x:c>
      <x:c r="D809" s="16">
        <x:v>0</x:v>
      </x:c>
      <x:c r="E809" s="16">
        <x:v>0</x:v>
      </x:c>
      <x:c r="F809" s="16">
        <x:v>0</x:v>
      </x:c>
      <x:c r="G809" s="16">
        <x:v>0</x:v>
      </x:c>
    </x:row>
    <x:row r="810" spans="1:17" x14ac:dyDescent="0.2">
      <x:c r="B810" s="0" t="s">
        <x:v>2023</x:v>
      </x:c>
      <x:c r="C810" s="16">
        <x:v>0</x:v>
      </x:c>
      <x:c r="D810" s="16">
        <x:v>0</x:v>
      </x:c>
      <x:c r="E810" s="16">
        <x:v>0</x:v>
      </x:c>
      <x:c r="F810" s="16">
        <x:v>0</x:v>
      </x:c>
      <x:c r="G810" s="16">
        <x:v>0</x:v>
      </x:c>
    </x:row>
    <x:row r="811" spans="1:17" x14ac:dyDescent="0.2">
      <x:c r="B811" s="0" t="s">
        <x:v>2024</x:v>
      </x:c>
      <x:c r="C811" s="16">
        <x:v>0</x:v>
      </x:c>
      <x:c r="D811" s="16">
        <x:v>0</x:v>
      </x:c>
      <x:c r="E811" s="16">
        <x:v>0</x:v>
      </x:c>
      <x:c r="F811" s="16">
        <x:v>0</x:v>
      </x:c>
      <x:c r="G811" s="16">
        <x:v>0</x:v>
      </x:c>
    </x:row>
    <x:row r="812" spans="1:17" x14ac:dyDescent="0.2">
      <x:c r="B812" s="0" t="s">
        <x:v>2025</x:v>
      </x:c>
      <x:c r="C812" s="16">
        <x:v>0</x:v>
      </x:c>
      <x:c r="D812" s="16">
        <x:v>0</x:v>
      </x:c>
      <x:c r="E812" s="16">
        <x:v>0</x:v>
      </x:c>
      <x:c r="F812" s="16">
        <x:v>0</x:v>
      </x:c>
      <x:c r="G812" s="16">
        <x:v>0</x:v>
      </x:c>
    </x:row>
    <x:row r="813" spans="1:17" x14ac:dyDescent="0.2">
      <x:c r="B813" s="0" t="s">
        <x:v>2026</x:v>
      </x:c>
      <x:c r="C813" s="16">
        <x:v>0</x:v>
      </x:c>
      <x:c r="D813" s="16">
        <x:v>0</x:v>
      </x:c>
      <x:c r="E813" s="16">
        <x:v>0</x:v>
      </x:c>
      <x:c r="F813" s="16">
        <x:v>0</x:v>
      </x:c>
      <x:c r="G813" s="16">
        <x:v>0</x:v>
      </x:c>
    </x:row>
    <x:row r="814" spans="1:17" x14ac:dyDescent="0.2">
      <x:c r="B814" s="0" t="s">
        <x:v>2027</x:v>
      </x:c>
      <x:c r="C814" s="16">
        <x:v>0</x:v>
      </x:c>
      <x:c r="D814" s="16">
        <x:v>0</x:v>
      </x:c>
      <x:c r="E814" s="16">
        <x:v>0</x:v>
      </x:c>
      <x:c r="F814" s="16">
        <x:v>0</x:v>
      </x:c>
      <x:c r="G814" s="16">
        <x:v>0</x:v>
      </x:c>
    </x:row>
    <x:row r="815" spans="1:17" x14ac:dyDescent="0.2">
      <x:c r="B815" s="0" t="s">
        <x:v>2028</x:v>
      </x:c>
      <x:c r="C815" s="16">
        <x:v>0</x:v>
      </x:c>
      <x:c r="D815" s="16">
        <x:v>0</x:v>
      </x:c>
      <x:c r="E815" s="16">
        <x:v>0</x:v>
      </x:c>
      <x:c r="F815" s="16">
        <x:v>0</x:v>
      </x:c>
      <x:c r="G815" s="16">
        <x:v>0</x:v>
      </x:c>
    </x:row>
    <x:row r="816" spans="1:17" x14ac:dyDescent="0.2">
      <x:c r="B816" s="0" t="s">
        <x:v>2029</x:v>
      </x:c>
      <x:c r="C816" s="16">
        <x:v>0</x:v>
      </x:c>
      <x:c r="D816" s="16">
        <x:v>0</x:v>
      </x:c>
      <x:c r="E816" s="16">
        <x:v>0</x:v>
      </x:c>
      <x:c r="F816" s="16">
        <x:v>0</x:v>
      </x:c>
      <x:c r="G816" s="16">
        <x:v>0</x:v>
      </x:c>
    </x:row>
    <x:row r="817" spans="1:17" x14ac:dyDescent="0.2">
      <x:c r="B817" s="0" t="s">
        <x:v>2030</x:v>
      </x:c>
      <x:c r="C817" s="16">
        <x:v>0</x:v>
      </x:c>
      <x:c r="D817" s="16">
        <x:v>0</x:v>
      </x:c>
      <x:c r="E817" s="16">
        <x:v>0</x:v>
      </x:c>
      <x:c r="F817" s="16">
        <x:v>0</x:v>
      </x:c>
      <x:c r="G817" s="16">
        <x:v>0</x:v>
      </x:c>
    </x:row>
    <x:row r="818" spans="1:17" x14ac:dyDescent="0.2">
      <x:c r="B818" s="0" t="s">
        <x:v>2031</x:v>
      </x:c>
      <x:c r="C818" s="16">
        <x:v>0</x:v>
      </x:c>
      <x:c r="D818" s="16">
        <x:v>0</x:v>
      </x:c>
      <x:c r="E818" s="16">
        <x:v>0</x:v>
      </x:c>
      <x:c r="F818" s="16">
        <x:v>0</x:v>
      </x:c>
      <x:c r="G818" s="16">
        <x:v>0</x:v>
      </x:c>
    </x:row>
    <x:row r="819" spans="1:17" x14ac:dyDescent="0.2">
      <x:c r="B819" s="0" t="s">
        <x:v>2032</x:v>
      </x:c>
      <x:c r="C819" s="16">
        <x:v>0</x:v>
      </x:c>
      <x:c r="D819" s="16">
        <x:v>0</x:v>
      </x:c>
      <x:c r="E819" s="16">
        <x:v>0</x:v>
      </x:c>
      <x:c r="F819" s="16">
        <x:v>0</x:v>
      </x:c>
      <x:c r="G819" s="16">
        <x:v>0</x:v>
      </x:c>
    </x:row>
    <x:row r="820" spans="1:17" x14ac:dyDescent="0.2">
      <x:c r="B820" s="0" t="s">
        <x:v>2033</x:v>
      </x:c>
      <x:c r="C820" s="16">
        <x:v>0</x:v>
      </x:c>
      <x:c r="D820" s="16">
        <x:v>0</x:v>
      </x:c>
      <x:c r="E820" s="16">
        <x:v>0</x:v>
      </x:c>
      <x:c r="F820" s="16">
        <x:v>0</x:v>
      </x:c>
      <x:c r="G820" s="16">
        <x:v>0</x:v>
      </x:c>
    </x:row>
    <x:row r="821" spans="1:17" x14ac:dyDescent="0.2">
      <x:c r="B821" s="0" t="s">
        <x:v>2034</x:v>
      </x:c>
      <x:c r="C821" s="16">
        <x:v>0</x:v>
      </x:c>
      <x:c r="D821" s="16">
        <x:v>0</x:v>
      </x:c>
      <x:c r="E821" s="16">
        <x:v>0</x:v>
      </x:c>
      <x:c r="F821" s="16">
        <x:v>0</x:v>
      </x:c>
      <x:c r="G821" s="16">
        <x:v>0</x:v>
      </x:c>
    </x:row>
    <x:row r="822" spans="1:17" x14ac:dyDescent="0.2">
      <x:c r="B822" s="0" t="s">
        <x:v>2035</x:v>
      </x:c>
      <x:c r="C822" s="16">
        <x:v>0</x:v>
      </x:c>
      <x:c r="D822" s="16">
        <x:v>0</x:v>
      </x:c>
      <x:c r="E822" s="16">
        <x:v>0</x:v>
      </x:c>
      <x:c r="F822" s="16">
        <x:v>0</x:v>
      </x:c>
      <x:c r="G822" s="16">
        <x:v>0</x:v>
      </x:c>
    </x:row>
    <x:row r="823" spans="1:17" x14ac:dyDescent="0.2">
      <x:c r="B823" s="0" t="s">
        <x:v>2036</x:v>
      </x:c>
      <x:c r="C823" s="16">
        <x:v>0</x:v>
      </x:c>
      <x:c r="D823" s="16">
        <x:v>0</x:v>
      </x:c>
      <x:c r="E823" s="16">
        <x:v>0</x:v>
      </x:c>
      <x:c r="F823" s="16">
        <x:v>0</x:v>
      </x:c>
      <x:c r="G823" s="16">
        <x:v>0</x:v>
      </x:c>
    </x:row>
    <x:row r="824" spans="1:17" x14ac:dyDescent="0.2">
      <x:c r="B824" s="0" t="s">
        <x:v>2037</x:v>
      </x:c>
      <x:c r="C824" s="16">
        <x:v>0</x:v>
      </x:c>
      <x:c r="D824" s="16">
        <x:v>0</x:v>
      </x:c>
      <x:c r="E824" s="16">
        <x:v>0</x:v>
      </x:c>
      <x:c r="F824" s="16">
        <x:v>0</x:v>
      </x:c>
      <x:c r="G824" s="16">
        <x:v>0</x:v>
      </x:c>
    </x:row>
    <x:row r="825" spans="1:17" x14ac:dyDescent="0.2">
      <x:c r="B825" s="0" t="s">
        <x:v>2038</x:v>
      </x:c>
      <x:c r="C825" s="16">
        <x:v>0</x:v>
      </x:c>
      <x:c r="D825" s="16">
        <x:v>0</x:v>
      </x:c>
      <x:c r="E825" s="16">
        <x:v>0</x:v>
      </x:c>
      <x:c r="F825" s="16">
        <x:v>0</x:v>
      </x:c>
      <x:c r="G825" s="16">
        <x:v>0</x:v>
      </x:c>
    </x:row>
    <x:row r="826" spans="1:17" x14ac:dyDescent="0.2">
      <x:c r="B826" s="0" t="s">
        <x:v>2039</x:v>
      </x:c>
      <x:c r="C826" s="16">
        <x:v>0</x:v>
      </x:c>
      <x:c r="D826" s="16">
        <x:v>0</x:v>
      </x:c>
      <x:c r="E826" s="16">
        <x:v>0</x:v>
      </x:c>
      <x:c r="F826" s="16">
        <x:v>0</x:v>
      </x:c>
      <x:c r="G826" s="16">
        <x:v>0</x:v>
      </x:c>
    </x:row>
    <x:row r="827" spans="1:17" x14ac:dyDescent="0.2">
      <x:c r="B827" s="0" t="s">
        <x:v>2040</x:v>
      </x:c>
      <x:c r="C827" s="16">
        <x:v>0</x:v>
      </x:c>
      <x:c r="D827" s="16">
        <x:v>0</x:v>
      </x:c>
      <x:c r="E827" s="16">
        <x:v>0</x:v>
      </x:c>
      <x:c r="F827" s="16">
        <x:v>0</x:v>
      </x:c>
      <x:c r="G827" s="16">
        <x:v>0</x:v>
      </x:c>
    </x:row>
    <x:row r="828" spans="1:17" x14ac:dyDescent="0.2">
      <x:c r="B828" s="0" t="s">
        <x:v>2041</x:v>
      </x:c>
      <x:c r="C828" s="16">
        <x:v>0</x:v>
      </x:c>
      <x:c r="D828" s="16">
        <x:v>0</x:v>
      </x:c>
      <x:c r="E828" s="16">
        <x:v>0</x:v>
      </x:c>
      <x:c r="F828" s="16">
        <x:v>0</x:v>
      </x:c>
      <x:c r="G828" s="16">
        <x:v>0</x:v>
      </x:c>
    </x:row>
    <x:row r="829" spans="1:17" x14ac:dyDescent="0.2">
      <x:c r="B829" s="0" t="s">
        <x:v>2042</x:v>
      </x:c>
      <x:c r="C829" s="16">
        <x:v>0</x:v>
      </x:c>
      <x:c r="D829" s="16">
        <x:v>0</x:v>
      </x:c>
      <x:c r="E829" s="16">
        <x:v>0</x:v>
      </x:c>
      <x:c r="F829" s="16">
        <x:v>0</x:v>
      </x:c>
      <x:c r="G829" s="16">
        <x:v>0</x:v>
      </x:c>
    </x:row>
    <x:row r="830" spans="1:17" x14ac:dyDescent="0.2">
      <x:c r="B830" s="0" t="s">
        <x:v>2043</x:v>
      </x:c>
      <x:c r="C830" s="16">
        <x:v>0</x:v>
      </x:c>
      <x:c r="D830" s="16">
        <x:v>0</x:v>
      </x:c>
      <x:c r="E830" s="16">
        <x:v>0</x:v>
      </x:c>
      <x:c r="F830" s="16">
        <x:v>0</x:v>
      </x:c>
      <x:c r="G830" s="16">
        <x:v>0</x:v>
      </x:c>
    </x:row>
    <x:row r="831" spans="1:17" x14ac:dyDescent="0.2">
      <x:c r="B831" s="0" t="s">
        <x:v>2044</x:v>
      </x:c>
      <x:c r="C831" s="16">
        <x:v>0</x:v>
      </x:c>
      <x:c r="D831" s="16">
        <x:v>0</x:v>
      </x:c>
      <x:c r="E831" s="16">
        <x:v>0</x:v>
      </x:c>
      <x:c r="F831" s="16">
        <x:v>0</x:v>
      </x:c>
      <x:c r="G831" s="16">
        <x:v>0</x:v>
      </x:c>
    </x:row>
    <x:row r="832" spans="1:17" x14ac:dyDescent="0.2">
      <x:c r="B832" s="0" t="s">
        <x:v>2045</x:v>
      </x:c>
      <x:c r="C832" s="16">
        <x:v>0</x:v>
      </x:c>
      <x:c r="D832" s="16">
        <x:v>0</x:v>
      </x:c>
      <x:c r="E832" s="16">
        <x:v>0</x:v>
      </x:c>
      <x:c r="F832" s="16">
        <x:v>0</x:v>
      </x:c>
      <x:c r="G832" s="16">
        <x:v>0</x:v>
      </x:c>
    </x:row>
    <x:row r="833" spans="1:17" x14ac:dyDescent="0.2">
      <x:c r="B833" s="0" t="s">
        <x:v>2046</x:v>
      </x:c>
      <x:c r="C833" s="16">
        <x:v>0</x:v>
      </x:c>
      <x:c r="D833" s="16">
        <x:v>0</x:v>
      </x:c>
      <x:c r="E833" s="16">
        <x:v>0</x:v>
      </x:c>
      <x:c r="F833" s="16">
        <x:v>0</x:v>
      </x:c>
      <x:c r="G833" s="16">
        <x:v>0</x:v>
      </x:c>
    </x:row>
    <x:row r="834" spans="1:17" x14ac:dyDescent="0.2">
      <x:c r="B834" s="0" t="s">
        <x:v>2047</x:v>
      </x:c>
      <x:c r="C834" s="16">
        <x:v>0</x:v>
      </x:c>
      <x:c r="D834" s="16">
        <x:v>0</x:v>
      </x:c>
      <x:c r="E834" s="16">
        <x:v>0</x:v>
      </x:c>
      <x:c r="F834" s="16">
        <x:v>0</x:v>
      </x:c>
      <x:c r="G834" s="16">
        <x:v>0</x:v>
      </x:c>
    </x:row>
    <x:row r="835" spans="1:17" x14ac:dyDescent="0.2">
      <x:c r="B835" s="0" t="s">
        <x:v>2048</x:v>
      </x:c>
      <x:c r="C835" s="16">
        <x:v>0</x:v>
      </x:c>
      <x:c r="D835" s="16">
        <x:v>0</x:v>
      </x:c>
      <x:c r="E835" s="16">
        <x:v>0</x:v>
      </x:c>
      <x:c r="F835" s="16">
        <x:v>0</x:v>
      </x:c>
      <x:c r="G835" s="16">
        <x:v>0</x:v>
      </x:c>
    </x:row>
    <x:row r="836" spans="1:17" x14ac:dyDescent="0.2">
      <x:c r="B836" s="0" t="s">
        <x:v>2049</x:v>
      </x:c>
      <x:c r="C836" s="16">
        <x:v>0</x:v>
      </x:c>
      <x:c r="D836" s="16">
        <x:v>0</x:v>
      </x:c>
      <x:c r="E836" s="16">
        <x:v>0</x:v>
      </x:c>
      <x:c r="F836" s="16">
        <x:v>0</x:v>
      </x:c>
      <x:c r="G836" s="16">
        <x:v>0</x:v>
      </x:c>
    </x:row>
    <x:row r="837" spans="1:17" x14ac:dyDescent="0.2">
      <x:c r="B837" s="0" t="s">
        <x:v>2050</x:v>
      </x:c>
      <x:c r="C837" s="16">
        <x:v>0</x:v>
      </x:c>
      <x:c r="D837" s="16">
        <x:v>0</x:v>
      </x:c>
      <x:c r="E837" s="16">
        <x:v>0</x:v>
      </x:c>
      <x:c r="F837" s="16">
        <x:v>0</x:v>
      </x:c>
      <x:c r="G837" s="16">
        <x:v>0</x:v>
      </x:c>
    </x:row>
    <x:row r="838" spans="1:17" x14ac:dyDescent="0.2">
      <x:c r="B838" s="0" t="s">
        <x:v>2051</x:v>
      </x:c>
      <x:c r="C838" s="16">
        <x:v>0</x:v>
      </x:c>
      <x:c r="D838" s="16">
        <x:v>0</x:v>
      </x:c>
      <x:c r="E838" s="16">
        <x:v>0</x:v>
      </x:c>
      <x:c r="F838" s="16">
        <x:v>0</x:v>
      </x:c>
      <x:c r="G838" s="16">
        <x:v>0</x:v>
      </x:c>
    </x:row>
    <x:row r="839" spans="1:17" x14ac:dyDescent="0.2">
      <x:c r="B839" s="0" t="s">
        <x:v>2052</x:v>
      </x:c>
      <x:c r="C839" s="16">
        <x:v>0</x:v>
      </x:c>
      <x:c r="D839" s="16">
        <x:v>0</x:v>
      </x:c>
      <x:c r="E839" s="16">
        <x:v>0</x:v>
      </x:c>
      <x:c r="F839" s="16">
        <x:v>0</x:v>
      </x:c>
      <x:c r="G839" s="16">
        <x:v>0</x:v>
      </x:c>
    </x:row>
    <x:row r="840" spans="1:17" x14ac:dyDescent="0.2">
      <x:c r="B840" s="0" t="s">
        <x:v>2053</x:v>
      </x:c>
      <x:c r="C840" s="16">
        <x:v>0</x:v>
      </x:c>
      <x:c r="D840" s="16">
        <x:v>0</x:v>
      </x:c>
      <x:c r="E840" s="16">
        <x:v>0</x:v>
      </x:c>
      <x:c r="F840" s="16">
        <x:v>0</x:v>
      </x:c>
      <x:c r="G840" s="16">
        <x:v>0</x:v>
      </x:c>
    </x:row>
    <x:row r="841" spans="1:17" x14ac:dyDescent="0.2">
      <x:c r="B841" s="0" t="s">
        <x:v>2054</x:v>
      </x:c>
      <x:c r="C841" s="16">
        <x:v>0</x:v>
      </x:c>
      <x:c r="D841" s="16">
        <x:v>0</x:v>
      </x:c>
      <x:c r="E841" s="16">
        <x:v>0</x:v>
      </x:c>
      <x:c r="F841" s="16">
        <x:v>0</x:v>
      </x:c>
      <x:c r="G841" s="16">
        <x:v>0</x:v>
      </x:c>
    </x:row>
    <x:row r="842" spans="1:17" x14ac:dyDescent="0.2">
      <x:c r="B842" s="0" t="s">
        <x:v>2055</x:v>
      </x:c>
      <x:c r="C842" s="16">
        <x:v>0</x:v>
      </x:c>
      <x:c r="D842" s="16">
        <x:v>0</x:v>
      </x:c>
      <x:c r="E842" s="16">
        <x:v>0</x:v>
      </x:c>
      <x:c r="F842" s="16">
        <x:v>0</x:v>
      </x:c>
      <x:c r="G842" s="16">
        <x:v>0</x:v>
      </x:c>
    </x:row>
    <x:row r="843" spans="1:17" x14ac:dyDescent="0.2">
      <x:c r="B843" s="0" t="s">
        <x:v>2056</x:v>
      </x:c>
      <x:c r="C843" s="16">
        <x:v>0</x:v>
      </x:c>
      <x:c r="D843" s="16">
        <x:v>0</x:v>
      </x:c>
      <x:c r="E843" s="16">
        <x:v>0</x:v>
      </x:c>
      <x:c r="F843" s="16">
        <x:v>0</x:v>
      </x:c>
      <x:c r="G843" s="16">
        <x:v>0</x:v>
      </x:c>
    </x:row>
    <x:row r="844" spans="1:17" x14ac:dyDescent="0.2">
      <x:c r="B844" s="0" t="s">
        <x:v>2057</x:v>
      </x:c>
      <x:c r="C844" s="16">
        <x:v>0</x:v>
      </x:c>
      <x:c r="D844" s="16">
        <x:v>0</x:v>
      </x:c>
      <x:c r="E844" s="16">
        <x:v>0</x:v>
      </x:c>
      <x:c r="F844" s="16">
        <x:v>0</x:v>
      </x:c>
      <x:c r="G844" s="16">
        <x:v>0</x:v>
      </x:c>
    </x:row>
    <x:row r="845" spans="1:17" x14ac:dyDescent="0.2">
      <x:c r="B845" s="0" t="s">
        <x:v>2058</x:v>
      </x:c>
      <x:c r="C845" s="16">
        <x:v>0</x:v>
      </x:c>
      <x:c r="D845" s="16">
        <x:v>0</x:v>
      </x:c>
      <x:c r="E845" s="16">
        <x:v>0</x:v>
      </x:c>
      <x:c r="F845" s="16">
        <x:v>0</x:v>
      </x:c>
      <x:c r="G845" s="16">
        <x:v>0</x:v>
      </x:c>
    </x:row>
    <x:row r="846" spans="1:17" x14ac:dyDescent="0.2">
      <x:c r="B846" s="0" t="s">
        <x:v>2059</x:v>
      </x:c>
      <x:c r="C846" s="16">
        <x:v>0</x:v>
      </x:c>
      <x:c r="D846" s="16">
        <x:v>0</x:v>
      </x:c>
      <x:c r="E846" s="16">
        <x:v>0</x:v>
      </x:c>
      <x:c r="F846" s="16">
        <x:v>0</x:v>
      </x:c>
      <x:c r="G846" s="16">
        <x:v>0</x:v>
      </x:c>
    </x:row>
    <x:row r="847" spans="1:17" x14ac:dyDescent="0.2">
      <x:c r="B847" s="0" t="s">
        <x:v>2060</x:v>
      </x:c>
      <x:c r="C847" s="16">
        <x:v>0</x:v>
      </x:c>
      <x:c r="D847" s="16">
        <x:v>0</x:v>
      </x:c>
      <x:c r="E847" s="16">
        <x:v>0</x:v>
      </x:c>
      <x:c r="F847" s="16">
        <x:v>0</x:v>
      </x:c>
      <x:c r="G847" s="16">
        <x:v>0</x:v>
      </x:c>
    </x:row>
    <x:row r="848" spans="1:17" x14ac:dyDescent="0.2">
      <x:c r="B848" s="0" t="s">
        <x:v>2061</x:v>
      </x:c>
      <x:c r="C848" s="16">
        <x:v>0</x:v>
      </x:c>
      <x:c r="D848" s="16">
        <x:v>0</x:v>
      </x:c>
      <x:c r="E848" s="16">
        <x:v>0</x:v>
      </x:c>
      <x:c r="F848" s="16">
        <x:v>0</x:v>
      </x:c>
      <x:c r="G848" s="16">
        <x:v>0</x:v>
      </x:c>
    </x:row>
    <x:row r="849" spans="1:17" x14ac:dyDescent="0.2">
      <x:c r="B849" s="0" t="s">
        <x:v>2062</x:v>
      </x:c>
      <x:c r="C849" s="16">
        <x:v>0</x:v>
      </x:c>
      <x:c r="D849" s="16">
        <x:v>0</x:v>
      </x:c>
      <x:c r="E849" s="16">
        <x:v>0</x:v>
      </x:c>
      <x:c r="F849" s="16">
        <x:v>0</x:v>
      </x:c>
      <x:c r="G849" s="16">
        <x:v>0</x:v>
      </x:c>
    </x:row>
    <x:row r="850" spans="1:17" x14ac:dyDescent="0.2">
      <x:c r="B850" s="0" t="s">
        <x:v>2063</x:v>
      </x:c>
      <x:c r="C850" s="16">
        <x:v>0</x:v>
      </x:c>
      <x:c r="D850" s="16">
        <x:v>0</x:v>
      </x:c>
      <x:c r="E850" s="16">
        <x:v>0</x:v>
      </x:c>
      <x:c r="F850" s="16">
        <x:v>0</x:v>
      </x:c>
      <x:c r="G850" s="16">
        <x:v>0</x:v>
      </x:c>
    </x:row>
    <x:row r="851" spans="1:17" x14ac:dyDescent="0.2">
      <x:c r="B851" s="0" t="s">
        <x:v>2064</x:v>
      </x:c>
      <x:c r="C851" s="16">
        <x:v>0</x:v>
      </x:c>
      <x:c r="D851" s="16">
        <x:v>0</x:v>
      </x:c>
      <x:c r="E851" s="16">
        <x:v>0</x:v>
      </x:c>
      <x:c r="F851" s="16">
        <x:v>0</x:v>
      </x:c>
      <x:c r="G851" s="16">
        <x:v>0</x:v>
      </x:c>
    </x:row>
    <x:row r="852" spans="1:17" x14ac:dyDescent="0.2">
      <x:c r="B852" s="0" t="s">
        <x:v>2065</x:v>
      </x:c>
      <x:c r="C852" s="16">
        <x:v>0</x:v>
      </x:c>
      <x:c r="D852" s="16">
        <x:v>0</x:v>
      </x:c>
      <x:c r="E852" s="16">
        <x:v>0</x:v>
      </x:c>
      <x:c r="F852" s="16">
        <x:v>0</x:v>
      </x:c>
      <x:c r="G852" s="16">
        <x:v>0</x:v>
      </x:c>
    </x:row>
    <x:row r="853" spans="1:17" x14ac:dyDescent="0.2">
      <x:c r="B853" s="0" t="s">
        <x:v>2066</x:v>
      </x:c>
      <x:c r="C853" s="16">
        <x:v>0</x:v>
      </x:c>
      <x:c r="D853" s="16">
        <x:v>0</x:v>
      </x:c>
      <x:c r="E853" s="16">
        <x:v>0</x:v>
      </x:c>
      <x:c r="F853" s="16">
        <x:v>0</x:v>
      </x:c>
      <x:c r="G853" s="16">
        <x:v>0</x:v>
      </x:c>
    </x:row>
    <x:row r="854" spans="1:17" x14ac:dyDescent="0.2">
      <x:c r="B854" s="0" t="s">
        <x:v>2067</x:v>
      </x:c>
      <x:c r="C854" s="16">
        <x:v>0</x:v>
      </x:c>
      <x:c r="D854" s="16">
        <x:v>0</x:v>
      </x:c>
      <x:c r="E854" s="16">
        <x:v>0</x:v>
      </x:c>
      <x:c r="F854" s="16">
        <x:v>0</x:v>
      </x:c>
      <x:c r="G854" s="16">
        <x:v>0</x:v>
      </x:c>
    </x:row>
    <x:row r="855" spans="1:17" x14ac:dyDescent="0.2">
      <x:c r="B855" s="0" t="s">
        <x:v>2068</x:v>
      </x:c>
      <x:c r="C855" s="16">
        <x:v>0</x:v>
      </x:c>
      <x:c r="D855" s="16">
        <x:v>0</x:v>
      </x:c>
      <x:c r="E855" s="16">
        <x:v>0</x:v>
      </x:c>
      <x:c r="F855" s="16">
        <x:v>0</x:v>
      </x:c>
      <x:c r="G855" s="16">
        <x:v>0</x:v>
      </x:c>
    </x:row>
    <x:row r="856" spans="1:17" x14ac:dyDescent="0.2">
      <x:c r="B856" s="0" t="s">
        <x:v>2069</x:v>
      </x:c>
      <x:c r="C856" s="16">
        <x:v>0</x:v>
      </x:c>
      <x:c r="D856" s="16">
        <x:v>0</x:v>
      </x:c>
      <x:c r="E856" s="16">
        <x:v>0</x:v>
      </x:c>
      <x:c r="F856" s="16">
        <x:v>0</x:v>
      </x:c>
      <x:c r="G856" s="16">
        <x:v>0</x:v>
      </x:c>
    </x:row>
    <x:row r="857" spans="1:17" x14ac:dyDescent="0.2">
      <x:c r="B857" s="0" t="s">
        <x:v>2070</x:v>
      </x:c>
      <x:c r="C857" s="16">
        <x:v>0</x:v>
      </x:c>
      <x:c r="D857" s="16">
        <x:v>0</x:v>
      </x:c>
      <x:c r="E857" s="16">
        <x:v>0</x:v>
      </x:c>
      <x:c r="F857" s="16">
        <x:v>0</x:v>
      </x:c>
      <x:c r="G857" s="16">
        <x:v>0</x:v>
      </x:c>
    </x:row>
    <x:row r="858" spans="1:17" x14ac:dyDescent="0.2">
      <x:c r="B858" s="0" t="s">
        <x:v>2071</x:v>
      </x:c>
      <x:c r="C858" s="16">
        <x:v>0</x:v>
      </x:c>
      <x:c r="D858" s="16">
        <x:v>0</x:v>
      </x:c>
      <x:c r="E858" s="16">
        <x:v>0</x:v>
      </x:c>
      <x:c r="F858" s="16">
        <x:v>0</x:v>
      </x:c>
      <x:c r="G858" s="16">
        <x:v>0</x:v>
      </x:c>
    </x:row>
    <x:row r="859" spans="1:17" x14ac:dyDescent="0.2">
      <x:c r="B859" s="0" t="s">
        <x:v>2072</x:v>
      </x:c>
      <x:c r="C859" s="16">
        <x:v>0</x:v>
      </x:c>
      <x:c r="D859" s="16">
        <x:v>0</x:v>
      </x:c>
      <x:c r="E859" s="16">
        <x:v>0</x:v>
      </x:c>
      <x:c r="F859" s="16">
        <x:v>0</x:v>
      </x:c>
      <x:c r="G859" s="16">
        <x:v>0</x:v>
      </x:c>
    </x:row>
    <x:row r="860" spans="1:17" x14ac:dyDescent="0.2">
      <x:c r="B860" s="0" t="s">
        <x:v>2073</x:v>
      </x:c>
      <x:c r="C860" s="16">
        <x:v>0</x:v>
      </x:c>
      <x:c r="D860" s="16">
        <x:v>0</x:v>
      </x:c>
      <x:c r="E860" s="16">
        <x:v>0</x:v>
      </x:c>
      <x:c r="F860" s="16">
        <x:v>0</x:v>
      </x:c>
      <x:c r="G860" s="16">
        <x:v>0</x:v>
      </x:c>
    </x:row>
    <x:row r="861" spans="1:17" x14ac:dyDescent="0.2">
      <x:c r="B861" s="0" t="s">
        <x:v>2074</x:v>
      </x:c>
      <x:c r="C861" s="16">
        <x:v>0</x:v>
      </x:c>
      <x:c r="D861" s="16">
        <x:v>0</x:v>
      </x:c>
      <x:c r="E861" s="16">
        <x:v>0</x:v>
      </x:c>
      <x:c r="F861" s="16">
        <x:v>0</x:v>
      </x:c>
      <x:c r="G861" s="16">
        <x:v>0</x:v>
      </x:c>
    </x:row>
    <x:row r="862" spans="1:17" x14ac:dyDescent="0.2">
      <x:c r="B862" s="0" t="s">
        <x:v>2075</x:v>
      </x:c>
      <x:c r="C862" s="16">
        <x:v>0</x:v>
      </x:c>
      <x:c r="D862" s="16">
        <x:v>0</x:v>
      </x:c>
      <x:c r="E862" s="16">
        <x:v>0</x:v>
      </x:c>
      <x:c r="F862" s="16">
        <x:v>0</x:v>
      </x:c>
      <x:c r="G862" s="16">
        <x:v>0</x:v>
      </x:c>
    </x:row>
    <x:row r="863" spans="1:17" x14ac:dyDescent="0.2">
      <x:c r="B863" s="0" t="s">
        <x:v>2076</x:v>
      </x:c>
      <x:c r="C863" s="16">
        <x:v>0</x:v>
      </x:c>
      <x:c r="D863" s="16">
        <x:v>0</x:v>
      </x:c>
      <x:c r="E863" s="16">
        <x:v>0</x:v>
      </x:c>
      <x:c r="F863" s="16">
        <x:v>0</x:v>
      </x:c>
      <x:c r="G863" s="16">
        <x:v>0</x:v>
      </x:c>
    </x:row>
    <x:row r="864" spans="1:17" x14ac:dyDescent="0.2">
      <x:c r="B864" s="0" t="s">
        <x:v>2077</x:v>
      </x:c>
      <x:c r="C864" s="16">
        <x:v>0</x:v>
      </x:c>
      <x:c r="D864" s="16">
        <x:v>0</x:v>
      </x:c>
      <x:c r="E864" s="16">
        <x:v>0</x:v>
      </x:c>
      <x:c r="F864" s="16">
        <x:v>0</x:v>
      </x:c>
      <x:c r="G864" s="16">
        <x:v>0</x:v>
      </x:c>
    </x:row>
    <x:row r="865" spans="1:17" x14ac:dyDescent="0.2">
      <x:c r="B865" s="0" t="s">
        <x:v>2078</x:v>
      </x:c>
      <x:c r="C865" s="16">
        <x:v>0</x:v>
      </x:c>
      <x:c r="D865" s="16">
        <x:v>0</x:v>
      </x:c>
      <x:c r="E865" s="16">
        <x:v>0</x:v>
      </x:c>
      <x:c r="F865" s="16">
        <x:v>0</x:v>
      </x:c>
      <x:c r="G865" s="16">
        <x:v>0</x:v>
      </x:c>
    </x:row>
    <x:row r="866" spans="1:17" x14ac:dyDescent="0.2">
      <x:c r="B866" s="0" t="s">
        <x:v>2079</x:v>
      </x:c>
      <x:c r="C866" s="16">
        <x:v>0</x:v>
      </x:c>
      <x:c r="D866" s="16">
        <x:v>0</x:v>
      </x:c>
      <x:c r="E866" s="16">
        <x:v>0</x:v>
      </x:c>
      <x:c r="F866" s="16">
        <x:v>0</x:v>
      </x:c>
      <x:c r="G866" s="16">
        <x:v>0</x:v>
      </x:c>
    </x:row>
    <x:row r="867" spans="1:17" x14ac:dyDescent="0.2">
      <x:c r="B867" s="0" t="s">
        <x:v>2080</x:v>
      </x:c>
      <x:c r="C867" s="16">
        <x:v>0</x:v>
      </x:c>
      <x:c r="D867" s="16">
        <x:v>0</x:v>
      </x:c>
      <x:c r="E867" s="16">
        <x:v>0</x:v>
      </x:c>
      <x:c r="F867" s="16">
        <x:v>0</x:v>
      </x:c>
      <x:c r="G867" s="16">
        <x:v>0</x:v>
      </x:c>
    </x:row>
    <x:row r="868" spans="1:17" x14ac:dyDescent="0.2">
      <x:c r="B868" s="0" t="s">
        <x:v>2081</x:v>
      </x:c>
      <x:c r="C868" s="16">
        <x:v>0</x:v>
      </x:c>
      <x:c r="D868" s="16">
        <x:v>0</x:v>
      </x:c>
      <x:c r="E868" s="16">
        <x:v>0</x:v>
      </x:c>
      <x:c r="F868" s="16">
        <x:v>0</x:v>
      </x:c>
      <x:c r="G868" s="16">
        <x:v>0</x:v>
      </x:c>
    </x:row>
    <x:row r="869" spans="1:17" x14ac:dyDescent="0.2">
      <x:c r="B869" s="0" t="s">
        <x:v>2082</x:v>
      </x:c>
      <x:c r="C869" s="16">
        <x:v>0</x:v>
      </x:c>
      <x:c r="D869" s="16">
        <x:v>0</x:v>
      </x:c>
      <x:c r="E869" s="16">
        <x:v>0</x:v>
      </x:c>
      <x:c r="F869" s="16">
        <x:v>0</x:v>
      </x:c>
      <x:c r="G869" s="16">
        <x:v>0</x:v>
      </x:c>
    </x:row>
    <x:row r="870" spans="1:17" x14ac:dyDescent="0.2">
      <x:c r="B870" s="0" t="s">
        <x:v>2083</x:v>
      </x:c>
      <x:c r="C870" s="16">
        <x:v>0</x:v>
      </x:c>
      <x:c r="D870" s="16">
        <x:v>0</x:v>
      </x:c>
      <x:c r="E870" s="16">
        <x:v>0</x:v>
      </x:c>
      <x:c r="F870" s="16">
        <x:v>0</x:v>
      </x:c>
      <x:c r="G870" s="16">
        <x:v>0</x:v>
      </x:c>
    </x:row>
    <x:row r="871" spans="1:17" x14ac:dyDescent="0.2">
      <x:c r="B871" s="0" t="s">
        <x:v>2084</x:v>
      </x:c>
      <x:c r="C871" s="16">
        <x:v>0</x:v>
      </x:c>
      <x:c r="D871" s="16">
        <x:v>0</x:v>
      </x:c>
      <x:c r="E871" s="16">
        <x:v>0</x:v>
      </x:c>
      <x:c r="F871" s="16">
        <x:v>0</x:v>
      </x:c>
      <x:c r="G871" s="16">
        <x:v>0</x:v>
      </x:c>
    </x:row>
    <x:row r="872" spans="1:17" x14ac:dyDescent="0.2">
      <x:c r="B872" s="0" t="s">
        <x:v>2085</x:v>
      </x:c>
      <x:c r="C872" s="16">
        <x:v>0</x:v>
      </x:c>
      <x:c r="D872" s="16">
        <x:v>0</x:v>
      </x:c>
      <x:c r="E872" s="16">
        <x:v>0</x:v>
      </x:c>
      <x:c r="F872" s="16">
        <x:v>0</x:v>
      </x:c>
      <x:c r="G872" s="16">
        <x:v>0</x:v>
      </x:c>
    </x:row>
    <x:row r="873" spans="1:17" x14ac:dyDescent="0.2">
      <x:c r="B873" s="0" t="s">
        <x:v>2086</x:v>
      </x:c>
      <x:c r="C873" s="16">
        <x:v>0</x:v>
      </x:c>
      <x:c r="D873" s="16">
        <x:v>0</x:v>
      </x:c>
      <x:c r="E873" s="16">
        <x:v>0</x:v>
      </x:c>
      <x:c r="F873" s="16">
        <x:v>0</x:v>
      </x:c>
      <x:c r="G873" s="16">
        <x:v>0</x:v>
      </x:c>
    </x:row>
    <x:row r="874" spans="1:17" x14ac:dyDescent="0.2">
      <x:c r="B874" s="0" t="s">
        <x:v>2087</x:v>
      </x:c>
      <x:c r="C874" s="16">
        <x:v>0</x:v>
      </x:c>
      <x:c r="D874" s="16">
        <x:v>0</x:v>
      </x:c>
      <x:c r="E874" s="16">
        <x:v>0</x:v>
      </x:c>
      <x:c r="F874" s="16">
        <x:v>0</x:v>
      </x:c>
      <x:c r="G874" s="16">
        <x:v>0</x:v>
      </x:c>
    </x:row>
    <x:row r="875" spans="1:17" x14ac:dyDescent="0.2">
      <x:c r="B875" s="0" t="s">
        <x:v>2088</x:v>
      </x:c>
      <x:c r="C875" s="16">
        <x:v>0</x:v>
      </x:c>
      <x:c r="D875" s="16">
        <x:v>0</x:v>
      </x:c>
      <x:c r="E875" s="16">
        <x:v>0</x:v>
      </x:c>
      <x:c r="F875" s="16">
        <x:v>0</x:v>
      </x:c>
      <x:c r="G875" s="16">
        <x:v>0</x:v>
      </x:c>
    </x:row>
    <x:row r="876" spans="1:17" x14ac:dyDescent="0.2">
      <x:c r="B876" s="0" t="s">
        <x:v>2089</x:v>
      </x:c>
      <x:c r="C876" s="16">
        <x:v>0</x:v>
      </x:c>
      <x:c r="D876" s="16">
        <x:v>0</x:v>
      </x:c>
      <x:c r="E876" s="16">
        <x:v>0</x:v>
      </x:c>
      <x:c r="F876" s="16">
        <x:v>0</x:v>
      </x:c>
      <x:c r="G876" s="16">
        <x:v>0</x:v>
      </x:c>
    </x:row>
    <x:row r="877" spans="1:17" x14ac:dyDescent="0.2">
      <x:c r="B877" s="0" t="s">
        <x:v>2090</x:v>
      </x:c>
      <x:c r="C877" s="16">
        <x:v>0</x:v>
      </x:c>
      <x:c r="D877" s="16">
        <x:v>0</x:v>
      </x:c>
      <x:c r="E877" s="16">
        <x:v>0</x:v>
      </x:c>
      <x:c r="F877" s="16">
        <x:v>0</x:v>
      </x:c>
      <x:c r="G877" s="16">
        <x:v>0</x:v>
      </x:c>
    </x:row>
    <x:row r="878" spans="1:17" x14ac:dyDescent="0.2">
      <x:c r="B878" s="0" t="s">
        <x:v>2091</x:v>
      </x:c>
      <x:c r="C878" s="16">
        <x:v>0</x:v>
      </x:c>
      <x:c r="D878" s="16">
        <x:v>0</x:v>
      </x:c>
      <x:c r="E878" s="16">
        <x:v>0</x:v>
      </x:c>
      <x:c r="F878" s="16">
        <x:v>0</x:v>
      </x:c>
      <x:c r="G878" s="16">
        <x:v>0</x:v>
      </x:c>
    </x:row>
    <x:row r="879" spans="1:17" x14ac:dyDescent="0.2">
      <x:c r="B879" s="0" t="s">
        <x:v>2092</x:v>
      </x:c>
      <x:c r="C879" s="16">
        <x:v>0</x:v>
      </x:c>
      <x:c r="D879" s="16">
        <x:v>0</x:v>
      </x:c>
      <x:c r="E879" s="16">
        <x:v>0</x:v>
      </x:c>
      <x:c r="F879" s="16">
        <x:v>0</x:v>
      </x:c>
      <x:c r="G879" s="16">
        <x:v>0</x:v>
      </x:c>
    </x:row>
    <x:row r="880" spans="1:17" x14ac:dyDescent="0.2">
      <x:c r="B880" s="0" t="s">
        <x:v>2093</x:v>
      </x:c>
      <x:c r="C880" s="16">
        <x:v>0</x:v>
      </x:c>
      <x:c r="D880" s="16">
        <x:v>0</x:v>
      </x:c>
      <x:c r="E880" s="16">
        <x:v>0</x:v>
      </x:c>
      <x:c r="F880" s="16">
        <x:v>0</x:v>
      </x:c>
      <x:c r="G880" s="16">
        <x:v>0</x:v>
      </x:c>
    </x:row>
    <x:row r="881" spans="1:17" x14ac:dyDescent="0.2">
      <x:c r="B881" s="0" t="s">
        <x:v>2094</x:v>
      </x:c>
      <x:c r="C881" s="16">
        <x:v>2154891607</x:v>
      </x:c>
      <x:c r="D881" s="16">
        <x:v>2191711307</x:v>
      </x:c>
      <x:c r="E881" s="16">
        <x:v>2335111948</x:v>
      </x:c>
      <x:c r="F881" s="16">
        <x:v>2336793907</x:v>
      </x:c>
      <x:c r="G881" s="16">
        <x:v>2458771484</x:v>
      </x:c>
    </x:row>
    <x:row r="882" spans="1:17" x14ac:dyDescent="0.2">
      <x:c r="B882" s="0" t="s">
        <x:v>2095</x:v>
      </x:c>
      <x:c r="C882" s="16">
        <x:v>499788840</x:v>
      </x:c>
      <x:c r="D882" s="16">
        <x:v>481339971</x:v>
      </x:c>
      <x:c r="E882" s="16">
        <x:v>502686498</x:v>
      </x:c>
      <x:c r="F882" s="16">
        <x:v>549133095</x:v>
      </x:c>
      <x:c r="G882" s="16">
        <x:v>543912807</x:v>
      </x:c>
    </x:row>
    <x:row r="883" spans="1:17" x14ac:dyDescent="0.2">
      <x:c r="B883" s="0" t="s">
        <x:v>2096</x:v>
      </x:c>
      <x:c r="C883" s="16">
        <x:v>1005691743</x:v>
      </x:c>
      <x:c r="D883" s="16">
        <x:v>1016209046</x:v>
      </x:c>
      <x:c r="E883" s="16">
        <x:v>1141957535</x:v>
      </x:c>
      <x:c r="F883" s="16">
        <x:v>1214946461</x:v>
      </x:c>
      <x:c r="G883" s="16">
        <x:v>1277031626</x:v>
      </x:c>
    </x:row>
    <x:row r="884" spans="1:17" x14ac:dyDescent="0.2">
      <x:c r="B884" s="0" t="s">
        <x:v>2097</x:v>
      </x:c>
      <x:c r="C884" s="16">
        <x:v>0</x:v>
      </x:c>
      <x:c r="D884" s="16">
        <x:v>0</x:v>
      </x:c>
      <x:c r="E884" s="16">
        <x:v>0</x:v>
      </x:c>
      <x:c r="F884" s="16">
        <x:v>0</x:v>
      </x:c>
      <x:c r="G884" s="16">
        <x:v>0</x:v>
      </x:c>
    </x:row>
    <x:row r="885" spans="1:17" x14ac:dyDescent="0.2">
      <x:c r="B885" s="0" t="s">
        <x:v>2098</x:v>
      </x:c>
      <x:c r="C885" s="16">
        <x:v>0</x:v>
      </x:c>
      <x:c r="D885" s="16">
        <x:v>0</x:v>
      </x:c>
      <x:c r="E885" s="16">
        <x:v>0</x:v>
      </x:c>
      <x:c r="F885" s="16">
        <x:v>0</x:v>
      </x:c>
      <x:c r="G885" s="16">
        <x:v>0</x:v>
      </x:c>
    </x:row>
    <x:row r="886" spans="1:17" x14ac:dyDescent="0.2">
      <x:c r="B886" s="0" t="s">
        <x:v>2099</x:v>
      </x:c>
      <x:c r="C886" s="16">
        <x:v>0</x:v>
      </x:c>
      <x:c r="D886" s="16">
        <x:v>0</x:v>
      </x:c>
      <x:c r="E886" s="16">
        <x:v>0</x:v>
      </x:c>
      <x:c r="F886" s="16">
        <x:v>0</x:v>
      </x:c>
      <x:c r="G886" s="16">
        <x:v>0</x:v>
      </x:c>
    </x:row>
    <x:row r="887" spans="1:17" x14ac:dyDescent="0.2">
      <x:c r="B887" s="0" t="s">
        <x:v>2100</x:v>
      </x:c>
      <x:c r="C887" s="16">
        <x:v>0</x:v>
      </x:c>
      <x:c r="D887" s="16">
        <x:v>0</x:v>
      </x:c>
      <x:c r="E887" s="16">
        <x:v>0</x:v>
      </x:c>
      <x:c r="F887" s="16">
        <x:v>0</x:v>
      </x:c>
      <x:c r="G887" s="16">
        <x:v>0</x:v>
      </x:c>
    </x:row>
    <x:row r="888" spans="1:17" x14ac:dyDescent="0.2">
      <x:c r="B888" s="0" t="s">
        <x:v>2101</x:v>
      </x:c>
      <x:c r="C888" s="16">
        <x:v>0</x:v>
      </x:c>
      <x:c r="D888" s="16">
        <x:v>0</x:v>
      </x:c>
      <x:c r="E888" s="16">
        <x:v>0</x:v>
      </x:c>
      <x:c r="F888" s="16">
        <x:v>0</x:v>
      </x:c>
      <x:c r="G888" s="16">
        <x:v>0</x:v>
      </x:c>
    </x:row>
    <x:row r="889" spans="1:17" x14ac:dyDescent="0.2">
      <x:c r="B889" s="0" t="s">
        <x:v>2102</x:v>
      </x:c>
      <x:c r="C889" s="16">
        <x:v>0</x:v>
      </x:c>
      <x:c r="D889" s="16">
        <x:v>0</x:v>
      </x:c>
      <x:c r="E889" s="16">
        <x:v>0</x:v>
      </x:c>
      <x:c r="F889" s="16">
        <x:v>0</x:v>
      </x:c>
      <x:c r="G889" s="16">
        <x:v>0</x:v>
      </x:c>
    </x:row>
    <x:row r="890" spans="1:17" x14ac:dyDescent="0.2">
      <x:c r="B890" s="0" t="s">
        <x:v>2103</x:v>
      </x:c>
      <x:c r="C890" s="16">
        <x:v>0</x:v>
      </x:c>
      <x:c r="D890" s="16">
        <x:v>0</x:v>
      </x:c>
      <x:c r="E890" s="16">
        <x:v>0</x:v>
      </x:c>
      <x:c r="F890" s="16">
        <x:v>0</x:v>
      </x:c>
      <x:c r="G890" s="16">
        <x:v>0</x:v>
      </x:c>
    </x:row>
    <x:row r="891" spans="1:17" x14ac:dyDescent="0.2">
      <x:c r="B891" s="0" t="s">
        <x:v>2104</x:v>
      </x:c>
      <x:c r="C891" s="16">
        <x:v>0</x:v>
      </x:c>
      <x:c r="D891" s="16">
        <x:v>0</x:v>
      </x:c>
      <x:c r="E891" s="16">
        <x:v>0</x:v>
      </x:c>
      <x:c r="F891" s="16">
        <x:v>0</x:v>
      </x:c>
      <x:c r="G891" s="16">
        <x:v>0</x:v>
      </x:c>
    </x:row>
    <x:row r="892" spans="1:17" x14ac:dyDescent="0.2">
      <x:c r="B892" s="0" t="s">
        <x:v>2105</x:v>
      </x:c>
      <x:c r="C892" s="16">
        <x:v>0</x:v>
      </x:c>
      <x:c r="D892" s="16">
        <x:v>0</x:v>
      </x:c>
      <x:c r="E892" s="16">
        <x:v>0</x:v>
      </x:c>
      <x:c r="F892" s="16">
        <x:v>0</x:v>
      </x:c>
      <x:c r="G892" s="16">
        <x:v>0</x:v>
      </x:c>
    </x:row>
    <x:row r="893" spans="1:17" x14ac:dyDescent="0.2">
      <x:c r="B893" s="0" t="s">
        <x:v>2106</x:v>
      </x:c>
      <x:c r="C893" s="16">
        <x:v>0</x:v>
      </x:c>
      <x:c r="D893" s="16">
        <x:v>0</x:v>
      </x:c>
      <x:c r="E893" s="16">
        <x:v>0</x:v>
      </x:c>
      <x:c r="F893" s="16">
        <x:v>0</x:v>
      </x:c>
      <x:c r="G893" s="16">
        <x:v>0</x:v>
      </x:c>
    </x:row>
    <x:row r="894" spans="1:17" x14ac:dyDescent="0.2">
      <x:c r="B894" s="0" t="s">
        <x:v>2107</x:v>
      </x:c>
      <x:c r="C894" s="16">
        <x:v>0</x:v>
      </x:c>
      <x:c r="D894" s="16">
        <x:v>0</x:v>
      </x:c>
      <x:c r="E894" s="16">
        <x:v>0</x:v>
      </x:c>
      <x:c r="F894" s="16">
        <x:v>0</x:v>
      </x:c>
      <x:c r="G894" s="16">
        <x:v>0</x:v>
      </x:c>
    </x:row>
    <x:row r="895" spans="1:17" x14ac:dyDescent="0.2">
      <x:c r="B895" s="0" t="s">
        <x:v>2108</x:v>
      </x:c>
      <x:c r="C895" s="16">
        <x:v>0</x:v>
      </x:c>
      <x:c r="D895" s="16">
        <x:v>0</x:v>
      </x:c>
      <x:c r="E895" s="16">
        <x:v>0</x:v>
      </x:c>
      <x:c r="F895" s="16">
        <x:v>0</x:v>
      </x:c>
      <x:c r="G895" s="16">
        <x:v>0</x:v>
      </x:c>
    </x:row>
    <x:row r="896" spans="1:17" x14ac:dyDescent="0.2">
      <x:c r="B896" s="0" t="s">
        <x:v>2109</x:v>
      </x:c>
      <x:c r="C896" s="16">
        <x:v>0</x:v>
      </x:c>
      <x:c r="D896" s="16">
        <x:v>0</x:v>
      </x:c>
      <x:c r="E896" s="16">
        <x:v>0</x:v>
      </x:c>
      <x:c r="F896" s="16">
        <x:v>0</x:v>
      </x:c>
      <x:c r="G896" s="16">
        <x:v>0</x:v>
      </x:c>
    </x:row>
    <x:row r="897" spans="1:17" x14ac:dyDescent="0.2">
      <x:c r="B897" s="0" t="s">
        <x:v>2110</x:v>
      </x:c>
      <x:c r="C897" s="16">
        <x:v>0</x:v>
      </x:c>
      <x:c r="D897" s="16">
        <x:v>0</x:v>
      </x:c>
      <x:c r="E897" s="16">
        <x:v>0</x:v>
      </x:c>
      <x:c r="F897" s="16">
        <x:v>0</x:v>
      </x:c>
      <x:c r="G897" s="16">
        <x:v>0</x:v>
      </x:c>
    </x:row>
    <x:row r="898" spans="1:17" x14ac:dyDescent="0.2">
      <x:c r="B898" s="0" t="s">
        <x:v>2111</x:v>
      </x:c>
      <x:c r="C898" s="16">
        <x:v>0</x:v>
      </x:c>
      <x:c r="D898" s="16">
        <x:v>0</x:v>
      </x:c>
      <x:c r="E898" s="16">
        <x:v>0</x:v>
      </x:c>
      <x:c r="F898" s="16">
        <x:v>0</x:v>
      </x:c>
      <x:c r="G898" s="16">
        <x:v>0</x:v>
      </x:c>
    </x:row>
    <x:row r="899" spans="1:17" x14ac:dyDescent="0.2">
      <x:c r="B899" s="0" t="s">
        <x:v>2112</x:v>
      </x:c>
      <x:c r="C899" s="16">
        <x:v>0</x:v>
      </x:c>
      <x:c r="D899" s="16">
        <x:v>0</x:v>
      </x:c>
      <x:c r="E899" s="16">
        <x:v>0</x:v>
      </x:c>
      <x:c r="F899" s="16">
        <x:v>0</x:v>
      </x:c>
      <x:c r="G899" s="16">
        <x:v>0</x:v>
      </x:c>
    </x:row>
    <x:row r="900" spans="1:17" x14ac:dyDescent="0.2">
      <x:c r="B900" s="0" t="s">
        <x:v>2113</x:v>
      </x:c>
      <x:c r="C900" s="16">
        <x:v>0</x:v>
      </x:c>
      <x:c r="D900" s="16">
        <x:v>0</x:v>
      </x:c>
      <x:c r="E900" s="16">
        <x:v>0</x:v>
      </x:c>
      <x:c r="F900" s="16">
        <x:v>0</x:v>
      </x:c>
      <x:c r="G900" s="16">
        <x:v>0</x:v>
      </x:c>
    </x:row>
    <x:row r="901" spans="1:17" x14ac:dyDescent="0.2">
      <x:c r="B901" s="0" t="s">
        <x:v>2114</x:v>
      </x:c>
      <x:c r="C901" s="16">
        <x:v>0</x:v>
      </x:c>
      <x:c r="D901" s="16">
        <x:v>0</x:v>
      </x:c>
      <x:c r="E901" s="16">
        <x:v>0</x:v>
      </x:c>
      <x:c r="F901" s="16">
        <x:v>0</x:v>
      </x:c>
      <x:c r="G901" s="16">
        <x:v>0</x:v>
      </x:c>
    </x:row>
    <x:row r="902" spans="1:17" x14ac:dyDescent="0.2">
      <x:c r="B902" s="0" t="s">
        <x:v>2115</x:v>
      </x:c>
      <x:c r="C902" s="16">
        <x:v>0</x:v>
      </x:c>
      <x:c r="D902" s="16">
        <x:v>0</x:v>
      </x:c>
      <x:c r="E902" s="16">
        <x:v>0</x:v>
      </x:c>
      <x:c r="F902" s="16">
        <x:v>0</x:v>
      </x:c>
      <x:c r="G902" s="16">
        <x:v>0</x:v>
      </x:c>
    </x:row>
    <x:row r="903" spans="1:17" x14ac:dyDescent="0.2">
      <x:c r="B903" s="0" t="s">
        <x:v>2116</x:v>
      </x:c>
      <x:c r="C903" s="16">
        <x:v>0</x:v>
      </x:c>
      <x:c r="D903" s="16">
        <x:v>0</x:v>
      </x:c>
      <x:c r="E903" s="16">
        <x:v>0</x:v>
      </x:c>
      <x:c r="F903" s="16">
        <x:v>0</x:v>
      </x:c>
      <x:c r="G903" s="16">
        <x:v>0</x:v>
      </x:c>
    </x:row>
    <x:row r="904" spans="1:17" x14ac:dyDescent="0.2">
      <x:c r="B904" s="0" t="s">
        <x:v>2117</x:v>
      </x:c>
      <x:c r="C904" s="16">
        <x:v>20436119189</x:v>
      </x:c>
      <x:c r="D904" s="16">
        <x:v>23332585838</x:v>
      </x:c>
      <x:c r="E904" s="16">
        <x:v>23851724771</x:v>
      </x:c>
      <x:c r="F904" s="16">
        <x:v>22286669010</x:v>
      </x:c>
      <x:c r="G904" s="16">
        <x:v>19539949965</x:v>
      </x:c>
    </x:row>
    <x:row r="905" spans="1:17" x14ac:dyDescent="0.2">
      <x:c r="B905" s="0" t="s">
        <x:v>2118</x:v>
      </x:c>
      <x:c r="C905" s="16">
        <x:v>11863290055</x:v>
      </x:c>
      <x:c r="D905" s="16">
        <x:v>11948643400</x:v>
      </x:c>
      <x:c r="E905" s="16">
        <x:v>11673599054</x:v>
      </x:c>
      <x:c r="F905" s="16">
        <x:v>12684534570</x:v>
      </x:c>
      <x:c r="G905" s="16">
        <x:v>12526749906</x:v>
      </x:c>
    </x:row>
    <x:row r="906" spans="1:17" x14ac:dyDescent="0.2">
      <x:c r="B906" s="0" t="s">
        <x:v>2119</x:v>
      </x:c>
      <x:c r="C906" s="16">
        <x:v>14524654509</x:v>
      </x:c>
      <x:c r="D906" s="16">
        <x:v>12788359822</x:v>
      </x:c>
      <x:c r="E906" s="16">
        <x:v>11016905631</x:v>
      </x:c>
      <x:c r="F906" s="16">
        <x:v>9282138247</x:v>
      </x:c>
      <x:c r="G906" s="16">
        <x:v>8344875497</x:v>
      </x:c>
    </x:row>
    <x:row r="907" spans="1:17" x14ac:dyDescent="0.2">
      <x:c r="B907" s="0" t="s">
        <x:v>2120</x:v>
      </x:c>
      <x:c r="C907" s="16">
        <x:v>46824063754</x:v>
      </x:c>
      <x:c r="D907" s="16">
        <x:v>48069589060</x:v>
      </x:c>
      <x:c r="E907" s="16">
        <x:v>46542229457</x:v>
      </x:c>
      <x:c r="F907" s="16">
        <x:v>44253341826</x:v>
      </x:c>
      <x:c r="G907" s="16">
        <x:v>40411575368</x:v>
      </x:c>
    </x:row>
    <x:row r="908" spans="1:17" x14ac:dyDescent="0.2">
      <x:c r="B908" s="0" t="s">
        <x:v>2121</x:v>
      </x:c>
      <x:c r="C908" s="16">
        <x:v>0</x:v>
      </x:c>
      <x:c r="D908" s="16">
        <x:v>0</x:v>
      </x:c>
      <x:c r="E908" s="16">
        <x:v>0</x:v>
      </x:c>
      <x:c r="F908" s="16">
        <x:v>0</x:v>
      </x:c>
      <x:c r="G908" s="16">
        <x:v>0</x:v>
      </x:c>
    </x:row>
    <x:row r="909" spans="1:17" x14ac:dyDescent="0.2">
      <x:c r="B909" s="0" t="s">
        <x:v>2122</x:v>
      </x:c>
      <x:c r="C909" s="16">
        <x:v>4448071145</x:v>
      </x:c>
      <x:c r="D909" s="16">
        <x:v>4388221179</x:v>
      </x:c>
      <x:c r="E909" s="16">
        <x:v>4294721179</x:v>
      </x:c>
      <x:c r="F909" s="16">
        <x:v>4315966179</x:v>
      </x:c>
      <x:c r="G909" s="16">
        <x:v>3690966179</x:v>
      </x:c>
    </x:row>
    <x:row r="910" spans="1:17" x14ac:dyDescent="0.2">
      <x:c r="B910" s="0" t="s">
        <x:v>2123</x:v>
      </x:c>
      <x:c r="C910" s="16">
        <x:v>17616917</x:v>
      </x:c>
      <x:c r="D910" s="16">
        <x:v>25726667</x:v>
      </x:c>
      <x:c r="E910" s="16">
        <x:v>21047813</x:v>
      </x:c>
      <x:c r="F910" s="16">
        <x:v>30431208</x:v>
      </x:c>
      <x:c r="G910" s="16">
        <x:v>30370687</x:v>
      </x:c>
    </x:row>
    <x:row r="911" spans="1:17" x14ac:dyDescent="0.2">
      <x:c r="B911" s="0" t="s">
        <x:v>2124</x:v>
      </x:c>
      <x:c r="C911" s="16">
        <x:v>70596565</x:v>
      </x:c>
      <x:c r="D911" s="16">
        <x:v>66668440</x:v>
      </x:c>
      <x:c r="E911" s="16">
        <x:v>72420524</x:v>
      </x:c>
      <x:c r="F911" s="16">
        <x:v>67477920</x:v>
      </x:c>
      <x:c r="G911" s="16">
        <x:v>177367149</x:v>
      </x:c>
    </x:row>
    <x:row r="912" spans="1:17" x14ac:dyDescent="0.2">
      <x:c r="B912" s="0" t="s">
        <x:v>2125</x:v>
      </x:c>
      <x:c r="C912" s="16">
        <x:v>1997967993</x:v>
      </x:c>
      <x:c r="D912" s="16">
        <x:v>2011260050</x:v>
      </x:c>
      <x:c r="E912" s="16">
        <x:v>2001875538</x:v>
      </x:c>
      <x:c r="F912" s="16">
        <x:v>2039894110</x:v>
      </x:c>
      <x:c r="G912" s="16">
        <x:v>1988734427</x:v>
      </x:c>
    </x:row>
    <x:row r="913" spans="1:17" x14ac:dyDescent="0.2">
      <x:c r="B913" s="0" t="s">
        <x:v>2126</x:v>
      </x:c>
      <x:c r="C913" s="16">
        <x:v>2086181475</x:v>
      </x:c>
      <x:c r="D913" s="16">
        <x:v>2103655157</x:v>
      </x:c>
      <x:c r="E913" s="16">
        <x:v>2095343875</x:v>
      </x:c>
      <x:c r="F913" s="16">
        <x:v>2137803238</x:v>
      </x:c>
      <x:c r="G913" s="16">
        <x:v>2196472263</x:v>
      </x:c>
    </x:row>
    <x:row r="914" spans="1:17" x14ac:dyDescent="0.2">
      <x:c r="B914" s="0" t="s">
        <x:v>2127</x:v>
      </x:c>
      <x:c r="C914" s="16">
        <x:v>167</x:v>
      </x:c>
      <x:c r="D914" s="16">
        <x:v>168</x:v>
      </x:c>
      <x:c r="E914" s="16">
        <x:v>170</x:v>
      </x:c>
      <x:c r="F914" s="16">
        <x:v>171</x:v>
      </x:c>
      <x:c r="G914" s="16">
        <x:v>174</x:v>
      </x:c>
    </x:row>
    <x:row r="915" spans="1:17" x14ac:dyDescent="0.2">
      <x:c r="B915" s="0" t="s">
        <x:v>2128</x:v>
      </x:c>
      <x:c r="C915" s="16">
        <x:v>3373143689</x:v>
      </x:c>
      <x:c r="D915" s="16">
        <x:v>3455243892</x:v>
      </x:c>
      <x:c r="E915" s="16">
        <x:v>3596127899</x:v>
      </x:c>
      <x:c r="F915" s="16">
        <x:v>3775294158</x:v>
      </x:c>
      <x:c r="G915" s="16">
        <x:v>3979520363</x:v>
      </x:c>
    </x:row>
    <x:row r="916" spans="1:17" x14ac:dyDescent="0.2">
      <x:c r="B916" s="0" t="s">
        <x:v>2129</x:v>
      </x:c>
      <x:c r="C916" s="16">
        <x:v>425905356838</x:v>
      </x:c>
      <x:c r="D916" s="16">
        <x:v>432356702049</x:v>
      </x:c>
      <x:c r="E916" s="16">
        <x:v>431346131552</x:v>
      </x:c>
      <x:c r="F916" s="16">
        <x:v>445188234870</x:v>
      </x:c>
      <x:c r="G916" s="16">
        <x:v>454074097466</x:v>
      </x:c>
    </x:row>
    <x:row r="917" spans="1:17" x14ac:dyDescent="0.2">
      <x:c r="B917" s="0" t="s">
        <x:v>2130</x:v>
      </x:c>
      <x:c r="C917" s="16">
        <x:v>0</x:v>
      </x:c>
      <x:c r="D917" s="16">
        <x:v>0</x:v>
      </x:c>
      <x:c r="E917" s="16">
        <x:v>0</x:v>
      </x:c>
      <x:c r="F917" s="16">
        <x:v>0</x:v>
      </x:c>
      <x:c r="G917" s="16">
        <x:v>0</x:v>
      </x:c>
    </x:row>
    <x:row r="918" spans="1:17" x14ac:dyDescent="0.2">
      <x:c r="B918" s="0" t="s">
        <x:v>2131</x:v>
      </x:c>
      <x:c r="C918" s="16">
        <x:v>0</x:v>
      </x:c>
      <x:c r="D918" s="16">
        <x:v>0</x:v>
      </x:c>
      <x:c r="E918" s="16">
        <x:v>0</x:v>
      </x:c>
      <x:c r="F918" s="16">
        <x:v>0</x:v>
      </x:c>
      <x:c r="G918" s="16">
        <x:v>0</x:v>
      </x:c>
    </x:row>
    <x:row r="919" spans="1:17" x14ac:dyDescent="0.2">
      <x:c r="B919" s="0" t="s">
        <x:v>2132</x:v>
      </x:c>
      <x:c r="C919" s="16">
        <x:v>0</x:v>
      </x:c>
      <x:c r="D919" s="16">
        <x:v>0</x:v>
      </x:c>
      <x:c r="E919" s="16">
        <x:v>0</x:v>
      </x:c>
      <x:c r="F919" s="16">
        <x:v>0</x:v>
      </x:c>
      <x:c r="G919" s="16">
        <x:v>0</x:v>
      </x:c>
    </x:row>
    <x:row r="920" spans="1:17" x14ac:dyDescent="0.2">
      <x:c r="B920" s="0" t="s">
        <x:v>2133</x:v>
      </x:c>
      <x:c r="C920" s="16">
        <x:v>0</x:v>
      </x:c>
      <x:c r="D920" s="16">
        <x:v>0</x:v>
      </x:c>
      <x:c r="E920" s="16">
        <x:v>0</x:v>
      </x:c>
      <x:c r="F920" s="16">
        <x:v>0</x:v>
      </x:c>
      <x:c r="G920" s="16">
        <x:v>0</x:v>
      </x:c>
    </x:row>
    <x:row r="921" spans="1:17" x14ac:dyDescent="0.2">
      <x:c r="B921" s="0" t="s">
        <x:v>2134</x:v>
      </x:c>
      <x:c r="C921" s="16">
        <x:v>0</x:v>
      </x:c>
      <x:c r="D921" s="16">
        <x:v>0</x:v>
      </x:c>
      <x:c r="E921" s="16">
        <x:v>0</x:v>
      </x:c>
      <x:c r="F921" s="16">
        <x:v>0</x:v>
      </x:c>
      <x:c r="G921" s="16">
        <x:v>0</x:v>
      </x:c>
    </x:row>
    <x:row r="922" spans="1:17" x14ac:dyDescent="0.2">
      <x:c r="B922" s="0" t="s">
        <x:v>2135</x:v>
      </x:c>
      <x:c r="C922" s="16">
        <x:v>580</x:v>
      </x:c>
      <x:c r="D922" s="16">
        <x:v>585</x:v>
      </x:c>
      <x:c r="E922" s="16">
        <x:v>586</x:v>
      </x:c>
      <x:c r="F922" s="16">
        <x:v>587</x:v>
      </x:c>
      <x:c r="G922" s="16">
        <x:v>591</x:v>
      </x:c>
    </x:row>
    <x:row r="923" spans="1:17" x14ac:dyDescent="0.2">
      <x:c r="B923" s="0" t="s">
        <x:v>2136</x:v>
      </x:c>
      <x:c r="C923" s="16">
        <x:v>0</x:v>
      </x:c>
      <x:c r="D923" s="16">
        <x:v>0</x:v>
      </x:c>
      <x:c r="E923" s="16">
        <x:v>0</x:v>
      </x:c>
      <x:c r="F923" s="16">
        <x:v>0</x:v>
      </x:c>
      <x:c r="G923" s="16">
        <x:v>0</x:v>
      </x:c>
    </x:row>
    <x:row r="924" spans="1:17" x14ac:dyDescent="0.2">
      <x:c r="B924" s="0" t="s">
        <x:v>2137</x:v>
      </x:c>
      <x:c r="C924" s="16">
        <x:v>0</x:v>
      </x:c>
      <x:c r="D924" s="16">
        <x:v>0</x:v>
      </x:c>
      <x:c r="E924" s="16">
        <x:v>0</x:v>
      </x:c>
      <x:c r="F924" s="16">
        <x:v>0</x:v>
      </x:c>
      <x:c r="G924" s="16">
        <x:v>0</x:v>
      </x:c>
    </x:row>
    <x:row r="925" spans="1:17" x14ac:dyDescent="0.2">
      <x:c r="B925" s="0" t="s">
        <x:v>2138</x:v>
      </x:c>
      <x:c r="C925" s="16">
        <x:v>0</x:v>
      </x:c>
      <x:c r="D925" s="16">
        <x:v>0</x:v>
      </x:c>
      <x:c r="E925" s="16">
        <x:v>0</x:v>
      </x:c>
      <x:c r="F925" s="16">
        <x:v>0</x:v>
      </x:c>
      <x:c r="G925" s="16">
        <x:v>0</x:v>
      </x:c>
    </x:row>
    <x:row r="926" spans="1:17" x14ac:dyDescent="0.2">
      <x:c r="B926" s="0" t="s">
        <x:v>2139</x:v>
      </x:c>
      <x:c r="C926" s="16">
        <x:v>568</x:v>
      </x:c>
      <x:c r="D926" s="16">
        <x:v>572</x:v>
      </x:c>
      <x:c r="E926" s="16">
        <x:v>582</x:v>
      </x:c>
      <x:c r="F926" s="16">
        <x:v>591</x:v>
      </x:c>
      <x:c r="G926" s="16">
        <x:v>603</x:v>
      </x:c>
    </x:row>
    <x:row r="927" spans="1:17" x14ac:dyDescent="0.2">
      <x:c r="B927" s="0" t="s">
        <x:v>2140</x:v>
      </x:c>
      <x:c r="C927" s="16">
        <x:v>0</x:v>
      </x:c>
      <x:c r="D927" s="16">
        <x:v>0</x:v>
      </x:c>
      <x:c r="E927" s="16">
        <x:v>0</x:v>
      </x:c>
      <x:c r="F927" s="16">
        <x:v>0</x:v>
      </x:c>
      <x:c r="G927" s="16">
        <x:v>0</x:v>
      </x:c>
    </x:row>
    <x:row r="928" spans="1:17" x14ac:dyDescent="0.2">
      <x:c r="B928" s="0" t="s">
        <x:v>2141</x:v>
      </x:c>
      <x:c r="C928" s="16">
        <x:v>0</x:v>
      </x:c>
      <x:c r="D928" s="16">
        <x:v>0</x:v>
      </x:c>
      <x:c r="E928" s="16">
        <x:v>0</x:v>
      </x:c>
      <x:c r="F928" s="16">
        <x:v>0</x:v>
      </x:c>
      <x:c r="G928" s="16">
        <x:v>0</x:v>
      </x:c>
    </x:row>
    <x:row r="929" spans="1:17" x14ac:dyDescent="0.2">
      <x:c r="B929" s="0" t="s">
        <x:v>2142</x:v>
      </x:c>
      <x:c r="C929" s="16">
        <x:v>0</x:v>
      </x:c>
      <x:c r="D929" s="16">
        <x:v>0</x:v>
      </x:c>
      <x:c r="E929" s="16">
        <x:v>0</x:v>
      </x:c>
      <x:c r="F929" s="16">
        <x:v>0</x:v>
      </x:c>
      <x:c r="G929" s="16">
        <x:v>0</x:v>
      </x:c>
    </x:row>
    <x:row r="930" spans="1:17" x14ac:dyDescent="0.2">
      <x:c r="B930" s="0" t="s">
        <x:v>2143</x:v>
      </x:c>
      <x:c r="C930" s="16">
        <x:v>0</x:v>
      </x:c>
      <x:c r="D930" s="16">
        <x:v>0</x:v>
      </x:c>
      <x:c r="E930" s="16">
        <x:v>0</x:v>
      </x:c>
      <x:c r="F930" s="16">
        <x:v>0</x:v>
      </x:c>
      <x:c r="G930" s="16">
        <x:v>0</x:v>
      </x:c>
    </x:row>
    <x:row r="931" spans="1:17" x14ac:dyDescent="0.2">
      <x:c r="B931" s="0" t="s">
        <x:v>2144</x:v>
      </x:c>
      <x:c r="C931" s="16">
        <x:v>0</x:v>
      </x:c>
      <x:c r="D931" s="16">
        <x:v>0</x:v>
      </x:c>
      <x:c r="E931" s="16">
        <x:v>0</x:v>
      </x:c>
      <x:c r="F931" s="16">
        <x:v>0</x:v>
      </x:c>
      <x:c r="G931" s="16">
        <x:v>0</x:v>
      </x:c>
    </x:row>
    <x:row r="932" spans="1:17" x14ac:dyDescent="0.2">
      <x:c r="B932" s="0" t="s">
        <x:v>2145</x:v>
      </x:c>
      <x:c r="C932" s="16">
        <x:v>0</x:v>
      </x:c>
      <x:c r="D932" s="16">
        <x:v>0</x:v>
      </x:c>
      <x:c r="E932" s="16">
        <x:v>0</x:v>
      </x:c>
      <x:c r="F932" s="16">
        <x:v>0</x:v>
      </x:c>
      <x:c r="G932" s="16">
        <x:v>0</x:v>
      </x:c>
    </x:row>
    <x:row r="933" spans="1:17" x14ac:dyDescent="0.2">
      <x:c r="B933" s="0" t="s">
        <x:v>2146</x:v>
      </x:c>
      <x:c r="C933" s="16">
        <x:v>0</x:v>
      </x:c>
      <x:c r="D933" s="16">
        <x:v>0</x:v>
      </x:c>
      <x:c r="E933" s="16">
        <x:v>0</x:v>
      </x:c>
      <x:c r="F933" s="16">
        <x:v>0</x:v>
      </x:c>
      <x:c r="G933" s="16">
        <x:v>0</x:v>
      </x:c>
    </x:row>
    <x:row r="934" spans="1:17" x14ac:dyDescent="0.2">
      <x:c r="B934" s="0" t="s">
        <x:v>2147</x:v>
      </x:c>
      <x:c r="C934" s="16">
        <x:v>509</x:v>
      </x:c>
      <x:c r="D934" s="16">
        <x:v>499</x:v>
      </x:c>
      <x:c r="E934" s="16">
        <x:v>493</x:v>
      </x:c>
      <x:c r="F934" s="16">
        <x:v>488</x:v>
      </x:c>
      <x:c r="G934" s="16">
        <x:v>483</x:v>
      </x:c>
    </x:row>
    <x:row r="935" spans="1:17" x14ac:dyDescent="0.2">
      <x:c r="B935" s="0" t="s">
        <x:v>2148</x:v>
      </x:c>
      <x:c r="C935" s="16">
        <x:v>141</x:v>
      </x:c>
      <x:c r="D935" s="16">
        <x:v>147</x:v>
      </x:c>
      <x:c r="E935" s="16">
        <x:v>157</x:v>
      </x:c>
      <x:c r="F935" s="16">
        <x:v>162</x:v>
      </x:c>
      <x:c r="G935" s="16">
        <x:v>168</x:v>
      </x:c>
    </x:row>
    <x:row r="936" spans="1:17" x14ac:dyDescent="0.2">
      <x:c r="B936" s="0" t="s">
        <x:v>2149</x:v>
      </x:c>
      <x:c r="C936" s="16">
        <x:v>0</x:v>
      </x:c>
      <x:c r="D936" s="16">
        <x:v>0</x:v>
      </x:c>
      <x:c r="E936" s="16">
        <x:v>0</x:v>
      </x:c>
      <x:c r="F936" s="16">
        <x:v>0</x:v>
      </x:c>
      <x:c r="G936" s="16">
        <x:v>0</x:v>
      </x:c>
    </x:row>
    <x:row r="937" spans="1:17" x14ac:dyDescent="0.2">
      <x:c r="B937" s="0" t="s">
        <x:v>2150</x:v>
      </x:c>
      <x:c r="C937" s="16">
        <x:v>0</x:v>
      </x:c>
      <x:c r="D937" s="16">
        <x:v>0</x:v>
      </x:c>
      <x:c r="E937" s="16">
        <x:v>0</x:v>
      </x:c>
      <x:c r="F937" s="16">
        <x:v>0</x:v>
      </x:c>
      <x:c r="G937" s="16">
        <x:v>0</x:v>
      </x:c>
    </x:row>
    <x:row r="938" spans="1:17" x14ac:dyDescent="0.2">
      <x:c r="B938" s="0" t="s">
        <x:v>2151</x:v>
      </x:c>
      <x:c r="C938" s="16">
        <x:v>738</x:v>
      </x:c>
      <x:c r="D938" s="16">
        <x:v>736</x:v>
      </x:c>
      <x:c r="E938" s="16">
        <x:v>735</x:v>
      </x:c>
      <x:c r="F938" s="16">
        <x:v>737</x:v>
      </x:c>
      <x:c r="G938" s="16">
        <x:v>734</x:v>
      </x:c>
    </x:row>
    <x:row r="939" spans="1:17" x14ac:dyDescent="0.2">
      <x:c r="B939" s="0" t="s">
        <x:v>2152</x:v>
      </x:c>
      <x:c r="C939" s="16">
        <x:v>609</x:v>
      </x:c>
      <x:c r="D939" s="16">
        <x:v>608</x:v>
      </x:c>
      <x:c r="E939" s="16">
        <x:v>601</x:v>
      </x:c>
      <x:c r="F939" s="16">
        <x:v>604</x:v>
      </x:c>
      <x:c r="G939" s="16">
        <x:v>603</x:v>
      </x:c>
    </x:row>
    <x:row r="940" spans="1:17" x14ac:dyDescent="0.2">
      <x:c r="B940" s="0" t="s">
        <x:v>2153</x:v>
      </x:c>
      <x:c r="C940" s="16">
        <x:v>0</x:v>
      </x:c>
      <x:c r="D940" s="16">
        <x:v>0</x:v>
      </x:c>
      <x:c r="E940" s="16">
        <x:v>0</x:v>
      </x:c>
      <x:c r="F940" s="16">
        <x:v>0</x:v>
      </x:c>
      <x:c r="G940" s="16">
        <x:v>0</x:v>
      </x:c>
    </x:row>
    <x:row r="941" spans="1:17" x14ac:dyDescent="0.2">
      <x:c r="B941" s="0" t="s">
        <x:v>2154</x:v>
      </x:c>
      <x:c r="C941" s="16">
        <x:v>0</x:v>
      </x:c>
      <x:c r="D941" s="16">
        <x:v>0</x:v>
      </x:c>
      <x:c r="E941" s="16">
        <x:v>0</x:v>
      </x:c>
      <x:c r="F941" s="16">
        <x:v>0</x:v>
      </x:c>
      <x:c r="G941" s="16">
        <x:v>0</x:v>
      </x:c>
    </x:row>
    <x:row r="942" spans="1:17" x14ac:dyDescent="0.2">
      <x:c r="B942" s="0" t="s">
        <x:v>2155</x:v>
      </x:c>
      <x:c r="C942" s="16">
        <x:v>8</x:v>
      </x:c>
      <x:c r="D942" s="16">
        <x:v>8</x:v>
      </x:c>
      <x:c r="E942" s="16">
        <x:v>8</x:v>
      </x:c>
      <x:c r="F942" s="16">
        <x:v>8</x:v>
      </x:c>
      <x:c r="G942" s="16">
        <x:v>8</x:v>
      </x:c>
    </x:row>
    <x:row r="943" spans="1:17" x14ac:dyDescent="0.2">
      <x:c r="B943" s="0" t="s">
        <x:v>2156</x:v>
      </x:c>
      <x:c r="C943" s="16">
        <x:v>0</x:v>
      </x:c>
      <x:c r="D943" s="16">
        <x:v>0</x:v>
      </x:c>
      <x:c r="E943" s="16">
        <x:v>0</x:v>
      </x:c>
      <x:c r="F943" s="16">
        <x:v>0</x:v>
      </x:c>
      <x:c r="G943" s="16">
        <x:v>0</x:v>
      </x:c>
    </x:row>
    <x:row r="944" spans="1:17" x14ac:dyDescent="0.2">
      <x:c r="B944" s="0" t="s">
        <x:v>2157</x:v>
      </x:c>
      <x:c r="C944" s="16">
        <x:v>1384</x:v>
      </x:c>
      <x:c r="D944" s="16">
        <x:v>1373</x:v>
      </x:c>
      <x:c r="E944" s="16">
        <x:v>1363</x:v>
      </x:c>
      <x:c r="F944" s="16">
        <x:v>1342</x:v>
      </x:c>
      <x:c r="G944" s="16">
        <x:v>1331</x:v>
      </x:c>
    </x:row>
    <x:row r="945" spans="1:17" x14ac:dyDescent="0.2">
      <x:c r="B945" s="0" t="s">
        <x:v>2158</x:v>
      </x:c>
      <x:c r="C945" s="16">
        <x:v>1489</x:v>
      </x:c>
      <x:c r="D945" s="16">
        <x:v>1468</x:v>
      </x:c>
      <x:c r="E945" s="16">
        <x:v>1459</x:v>
      </x:c>
      <x:c r="F945" s="16">
        <x:v>1443</x:v>
      </x:c>
      <x:c r="G945" s="16">
        <x:v>1429</x:v>
      </x:c>
    </x:row>
    <x:row r="946" spans="1:17" x14ac:dyDescent="0.2">
      <x:c r="B946" s="0" t="s">
        <x:v>2159</x:v>
      </x:c>
      <x:c r="C946" s="16">
        <x:v>0</x:v>
      </x:c>
      <x:c r="D946" s="16">
        <x:v>0</x:v>
      </x:c>
      <x:c r="E946" s="16">
        <x:v>0</x:v>
      </x:c>
      <x:c r="F946" s="16">
        <x:v>0</x:v>
      </x:c>
      <x:c r="G946" s="16">
        <x:v>0</x:v>
      </x:c>
    </x:row>
    <x:row r="947" spans="1:17" x14ac:dyDescent="0.2">
      <x:c r="B947" s="0" t="s">
        <x:v>2160</x:v>
      </x:c>
      <x:c r="C947" s="16">
        <x:v>0</x:v>
      </x:c>
      <x:c r="D947" s="16">
        <x:v>0</x:v>
      </x:c>
      <x:c r="E947" s="16">
        <x:v>0</x:v>
      </x:c>
      <x:c r="F947" s="16">
        <x:v>0</x:v>
      </x:c>
      <x:c r="G947" s="16">
        <x:v>0</x:v>
      </x:c>
    </x:row>
    <x:row r="948" spans="1:17" x14ac:dyDescent="0.2">
      <x:c r="B948" s="0" t="s">
        <x:v>2161</x:v>
      </x:c>
      <x:c r="C948" s="16">
        <x:v>0</x:v>
      </x:c>
      <x:c r="D948" s="16">
        <x:v>0</x:v>
      </x:c>
      <x:c r="E948" s="16">
        <x:v>0</x:v>
      </x:c>
      <x:c r="F948" s="16">
        <x:v>0</x:v>
      </x:c>
      <x:c r="G948" s="16">
        <x:v>0</x:v>
      </x:c>
    </x:row>
    <x:row r="949" spans="1:17" x14ac:dyDescent="0.2">
      <x:c r="B949" s="0" t="s">
        <x:v>2162</x:v>
      </x:c>
      <x:c r="C949" s="16">
        <x:v>0</x:v>
      </x:c>
      <x:c r="D949" s="16">
        <x:v>0</x:v>
      </x:c>
      <x:c r="E949" s="16">
        <x:v>0</x:v>
      </x:c>
      <x:c r="F949" s="16">
        <x:v>0</x:v>
      </x:c>
      <x:c r="G949" s="16">
        <x:v>0</x:v>
      </x:c>
    </x:row>
    <x:row r="950" spans="1:17" x14ac:dyDescent="0.2">
      <x:c r="B950" s="0" t="s">
        <x:v>2163</x:v>
      </x:c>
      <x:c r="C950" s="16">
        <x:v>0</x:v>
      </x:c>
      <x:c r="D950" s="16">
        <x:v>0</x:v>
      </x:c>
      <x:c r="E950" s="16">
        <x:v>0</x:v>
      </x:c>
      <x:c r="F950" s="16">
        <x:v>0</x:v>
      </x:c>
      <x:c r="G950" s="16">
        <x:v>0</x:v>
      </x:c>
    </x:row>
    <x:row r="951" spans="1:17" x14ac:dyDescent="0.2">
      <x:c r="B951" s="0" t="s">
        <x:v>2164</x:v>
      </x:c>
      <x:c r="C951" s="16">
        <x:v>326</x:v>
      </x:c>
      <x:c r="D951" s="16">
        <x:v>327</x:v>
      </x:c>
      <x:c r="E951" s="16">
        <x:v>322</x:v>
      </x:c>
      <x:c r="F951" s="16">
        <x:v>330</x:v>
      </x:c>
      <x:c r="G951" s="16">
        <x:v>331</x:v>
      </x:c>
    </x:row>
    <x:row r="952" spans="1:17" x14ac:dyDescent="0.2">
      <x:c r="B952" s="0" t="s">
        <x:v>2165</x:v>
      </x:c>
      <x:c r="C952" s="16">
        <x:v>0</x:v>
      </x:c>
      <x:c r="D952" s="16">
        <x:v>0</x:v>
      </x:c>
      <x:c r="E952" s="16">
        <x:v>0</x:v>
      </x:c>
      <x:c r="F952" s="16">
        <x:v>0</x:v>
      </x:c>
      <x:c r="G952" s="16">
        <x:v>0</x:v>
      </x:c>
    </x:row>
    <x:row r="953" spans="1:17" x14ac:dyDescent="0.2">
      <x:c r="B953" s="0" t="s">
        <x:v>2166</x:v>
      </x:c>
      <x:c r="C953" s="16">
        <x:v>806</x:v>
      </x:c>
      <x:c r="D953" s="16">
        <x:v>801</x:v>
      </x:c>
      <x:c r="E953" s="16">
        <x:v>798</x:v>
      </x:c>
      <x:c r="F953" s="16">
        <x:v>795</x:v>
      </x:c>
      <x:c r="G953" s="16">
        <x:v>796</x:v>
      </x:c>
    </x:row>
    <x:row r="954" spans="1:17" x14ac:dyDescent="0.2">
      <x:c r="B954" s="0" t="s">
        <x:v>2167</x:v>
      </x:c>
      <x:c r="C954" s="16">
        <x:v>1977</x:v>
      </x:c>
      <x:c r="D954" s="16">
        <x:v>1957</x:v>
      </x:c>
      <x:c r="E954" s="16">
        <x:v>1935</x:v>
      </x:c>
      <x:c r="F954" s="16">
        <x:v>1919</x:v>
      </x:c>
      <x:c r="G954" s="16">
        <x:v>1907</x:v>
      </x:c>
    </x:row>
    <x:row r="955" spans="1:17" x14ac:dyDescent="0.2">
      <x:c r="B955" s="0" t="s">
        <x:v>2168</x:v>
      </x:c>
      <x:c r="C955" s="16">
        <x:v>11671573462</x:v>
      </x:c>
      <x:c r="D955" s="16">
        <x:v>11441738392</x:v>
      </x:c>
      <x:c r="E955" s="16">
        <x:v>11336490636</x:v>
      </x:c>
      <x:c r="F955" s="16">
        <x:v>11513870861</x:v>
      </x:c>
      <x:c r="G955" s="16">
        <x:v>10973278040</x:v>
      </x:c>
    </x:row>
    <x:row r="956" spans="1:17" x14ac:dyDescent="0.2">
      <x:c r="B956" s="0" t="s">
        <x:v>2169</x:v>
      </x:c>
      <x:c r="C956" s="16">
        <x:v>5534826194</x:v>
      </x:c>
      <x:c r="D956" s="16">
        <x:v>5498495412</x:v>
      </x:c>
      <x:c r="E956" s="16">
        <x:v>5341575058</x:v>
      </x:c>
      <x:c r="F956" s="16">
        <x:v>5801769215</x:v>
      </x:c>
      <x:c r="G956" s="16">
        <x:v>5651606178</x:v>
      </x:c>
    </x:row>
    <x:row r="957" spans="1:17" x14ac:dyDescent="0.2">
      <x:c r="B957" s="0" t="s">
        <x:v>2170</x:v>
      </x:c>
      <x:c r="C957" s="16">
        <x:v>4574231952</x:v>
      </x:c>
      <x:c r="D957" s="16">
        <x:v>4537290471</x:v>
      </x:c>
      <x:c r="E957" s="16">
        <x:v>4790322228</x:v>
      </x:c>
      <x:c r="F957" s="16">
        <x:v>4713531891</x:v>
      </x:c>
      <x:c r="G957" s="16">
        <x:v>4405342834</x:v>
      </x:c>
    </x:row>
    <x:row r="958" spans="1:17" x14ac:dyDescent="0.2">
      <x:c r="B958" s="0" t="s">
        <x:v>2171</x:v>
      </x:c>
      <x:c r="C958" s="16">
        <x:v>1562515314</x:v>
      </x:c>
      <x:c r="D958" s="16">
        <x:v>1405952509</x:v>
      </x:c>
      <x:c r="E958" s="16">
        <x:v>1204593336</x:v>
      </x:c>
      <x:c r="F958" s="16">
        <x:v>998569754</x:v>
      </x:c>
      <x:c r="G958" s="16">
        <x:v>916329029</x:v>
      </x:c>
    </x:row>
    <x:row r="959" spans="1:17" x14ac:dyDescent="0.2">
      <x:c r="B959" s="0" t="s">
        <x:v>2172</x:v>
      </x:c>
      <x:c r="C959" s="16">
        <x:v>337537362481</x:v>
      </x:c>
      <x:c r="D959" s="16">
        <x:v>343609114869</x:v>
      </x:c>
      <x:c r="E959" s="16">
        <x:v>345424789965</x:v>
      </x:c>
      <x:c r="F959" s="16">
        <x:v>359025757572</x:v>
      </x:c>
      <x:c r="G959" s="16">
        <x:v>367902009166</x:v>
      </x:c>
    </x:row>
    <x:row r="960" spans="1:17" x14ac:dyDescent="0.2">
      <x:c r="B960" s="0" t="s">
        <x:v>2173</x:v>
      </x:c>
      <x:c r="C960" s="16">
        <x:v>0</x:v>
      </x:c>
      <x:c r="D960" s="16">
        <x:v>0</x:v>
      </x:c>
      <x:c r="E960" s="16">
        <x:v>0</x:v>
      </x:c>
      <x:c r="F960" s="16">
        <x:v>0</x:v>
      </x:c>
      <x:c r="G960" s="16">
        <x:v>0</x:v>
      </x:c>
    </x:row>
    <x:row r="961" spans="1:17" x14ac:dyDescent="0.2">
      <x:c r="B961" s="0" t="s">
        <x:v>2174</x:v>
      </x:c>
      <x:c r="C961" s="16">
        <x:v>20332299078</x:v>
      </x:c>
      <x:c r="D961" s="16">
        <x:v>23022699024</x:v>
      </x:c>
      <x:c r="E961" s="16">
        <x:v>23576616958</x:v>
      </x:c>
      <x:c r="F961" s="16">
        <x:v>22240428286</x:v>
      </x:c>
      <x:c r="G961" s="16">
        <x:v>19226409644</x:v>
      </x:c>
    </x:row>
    <x:row r="962" spans="1:17" x14ac:dyDescent="0.2">
      <x:c r="B962" s="0" t="s">
        <x:v>2175</x:v>
      </x:c>
      <x:c r="C962" s="16">
        <x:v>11792693490</x:v>
      </x:c>
      <x:c r="D962" s="16">
        <x:v>11881974960</x:v>
      </x:c>
      <x:c r="E962" s="16">
        <x:v>11601178530</x:v>
      </x:c>
      <x:c r="F962" s="16">
        <x:v>12617056650</x:v>
      </x:c>
      <x:c r="G962" s="16">
        <x:v>12349382757</x:v>
      </x:c>
    </x:row>
    <x:row r="963" spans="1:17" x14ac:dyDescent="0.2">
      <x:c r="B963" s="0" t="s">
        <x:v>2176</x:v>
      </x:c>
      <x:c r="C963" s="16">
        <x:v>12514587089</x:v>
      </x:c>
      <x:c r="D963" s="16">
        <x:v>10766327338</x:v>
      </x:c>
      <x:c r="E963" s="16">
        <x:v>9005805010</x:v>
      </x:c>
      <x:c r="F963" s="16">
        <x:v>7234147714</x:v>
      </x:c>
      <x:c r="G963" s="16">
        <x:v>6344540673</x:v>
      </x:c>
    </x:row>
    <x:row r="964" spans="1:17" x14ac:dyDescent="0.2">
      <x:c r="B964" s="0" t="s">
        <x:v>2177</x:v>
      </x:c>
      <x:c r="C964" s="16">
        <x:v>44639579657</x:v>
      </x:c>
      <x:c r="D964" s="16">
        <x:v>45671001322</x:v>
      </x:c>
      <x:c r="E964" s="16">
        <x:v>44183600498</x:v>
      </x:c>
      <x:c r="F964" s="16">
        <x:v>42091632650</x:v>
      </x:c>
      <x:c r="G964" s="16">
        <x:v>37920333074</x:v>
      </x:c>
    </x:row>
    <x:row r="965" spans="1:17" x14ac:dyDescent="0.2">
      <x:c r="B965" s="0" t="s">
        <x:v>2178</x:v>
      </x:c>
      <x:c r="C965" s="16">
        <x:v>25205678727</x:v>
      </x:c>
      <x:c r="D965" s="16">
        <x:v>25555082885</x:v>
      </x:c>
      <x:c r="E965" s="16">
        <x:v>25324014949</x:v>
      </x:c>
      <x:c r="F965" s="16">
        <x:v>25219149260</x:v>
      </x:c>
      <x:c r="G965" s="16">
        <x:v>25446473820</x:v>
      </x:c>
    </x:row>
    <x:row r="966" spans="1:17" x14ac:dyDescent="0.2">
      <x:c r="B966" s="0" t="s">
        <x:v>2179</x:v>
      </x:c>
      <x:c r="C966" s="16">
        <x:v>546571588</x:v>
      </x:c>
      <x:c r="D966" s="16">
        <x:v>553856151</x:v>
      </x:c>
      <x:c r="E966" s="16">
        <x:v>541432829</x:v>
      </x:c>
      <x:c r="F966" s="16">
        <x:v>567583776</x:v>
      </x:c>
      <x:c r="G966" s="16">
        <x:v>468375502</x:v>
      </x:c>
    </x:row>
    <x:row r="967" spans="1:17" x14ac:dyDescent="0.2">
      <x:c r="B967" s="0" t="s">
        <x:v>2180</x:v>
      </x:c>
      <x:c r="C967" s="16">
        <x:v>4395298151</x:v>
      </x:c>
      <x:c r="D967" s="16">
        <x:v>4587004351</x:v>
      </x:c>
      <x:c r="E967" s="16">
        <x:v>4225970377</x:v>
      </x:c>
      <x:c r="F967" s="16">
        <x:v>4503453521</x:v>
      </x:c>
      <x:c r="G967" s="16">
        <x:v>4577046641</x:v>
      </x:c>
    </x:row>
    <x:row r="968" spans="1:17" x14ac:dyDescent="0.2">
      <x:c r="B968" s="0" t="s">
        <x:v>2181</x:v>
      </x:c>
      <x:c r="C968" s="16">
        <x:v>467987998</x:v>
      </x:c>
      <x:c r="D968" s="16">
        <x:v>438517732</x:v>
      </x:c>
      <x:c r="E968" s="16">
        <x:v>468496965</x:v>
      </x:c>
      <x:c r="F968" s="16">
        <x:v>479611994</x:v>
      </x:c>
      <x:c r="G968" s="16">
        <x:v>415792653</x:v>
      </x:c>
    </x:row>
    <x:row r="969" spans="1:17" x14ac:dyDescent="0.2">
      <x:c r="B969" s="0" t="s">
        <x:v>2182</x:v>
      </x:c>
      <x:c r="C969" s="16">
        <x:v>338657765</x:v>
      </x:c>
      <x:c r="D969" s="16">
        <x:v>351946654</x:v>
      </x:c>
      <x:c r="E969" s="16">
        <x:v>345850562</x:v>
      </x:c>
      <x:c r="F969" s="16">
        <x:v>349373278</x:v>
      </x:c>
      <x:c r="G969" s="16">
        <x:v>375383053</x:v>
      </x:c>
    </x:row>
    <x:row r="970" spans="1:17" x14ac:dyDescent="0.2">
      <x:c r="B970" s="0" t="s">
        <x:v>2183</x:v>
      </x:c>
      <x:c r="C970" s="16">
        <x:v>1940953623</x:v>
      </x:c>
      <x:c r="D970" s="16">
        <x:v>2128948021</x:v>
      </x:c>
      <x:c r="E970" s="16">
        <x:v>2097463539</x:v>
      </x:c>
      <x:c r="F970" s="16">
        <x:v>1862939944</x:v>
      </x:c>
      <x:c r="G970" s="16">
        <x:v>2126573978</x:v>
      </x:c>
    </x:row>
    <x:row r="971" spans="1:17" x14ac:dyDescent="0.2">
      <x:c r="B971" s="0" t="s">
        <x:v>2184</x:v>
      </x:c>
      <x:c r="C971" s="16">
        <x:v>43919064367</x:v>
      </x:c>
      <x:c r="D971" s="16">
        <x:v>44994016653</x:v>
      </x:c>
      <x:c r="E971" s="16">
        <x:v>41951467390</x:v>
      </x:c>
      <x:c r="F971" s="16">
        <x:v>39101590251</x:v>
      </x:c>
      <x:c r="G971" s="16">
        <x:v>36957234604</x:v>
      </x:c>
    </x:row>
    <x:row r="972" spans="1:17" x14ac:dyDescent="0.2">
      <x:c r="B972" s="0" t="s">
        <x:v>2185</x:v>
      </x:c>
      <x:c r="C972" s="16">
        <x:v>46824063753</x:v>
      </x:c>
      <x:c r="D972" s="16">
        <x:v>48069589060</x:v>
      </x:c>
      <x:c r="E972" s="16">
        <x:v>46542229456</x:v>
      </x:c>
      <x:c r="F972" s="16">
        <x:v>44229115467</x:v>
      </x:c>
      <x:c r="G972" s="16">
        <x:v>39923134288</x:v>
      </x:c>
    </x:row>
    <x:row r="973" spans="1:17" x14ac:dyDescent="0.2">
      <x:c r="B973" s="0" t="s">
        <x:v>2186</x:v>
      </x:c>
      <x:c r="C973" s="16">
        <x:v>0</x:v>
      </x:c>
      <x:c r="D973" s="16">
        <x:v>0</x:v>
      </x:c>
      <x:c r="E973" s="16">
        <x:v>0</x:v>
      </x:c>
      <x:c r="F973" s="16">
        <x:v>0</x:v>
      </x:c>
      <x:c r="G973" s="16">
        <x:v>0</x:v>
      </x:c>
    </x:row>
    <x:row r="974" spans="1:17" x14ac:dyDescent="0.2">
      <x:c r="B974" s="0" t="s">
        <x:v>2187</x:v>
      </x:c>
      <x:c r="C974" s="16">
        <x:v>0</x:v>
      </x:c>
      <x:c r="D974" s="16">
        <x:v>0</x:v>
      </x:c>
      <x:c r="E974" s="16">
        <x:v>0</x:v>
      </x:c>
      <x:c r="F974" s="16">
        <x:v>0</x:v>
      </x:c>
      <x:c r="G974" s="16">
        <x:v>0</x:v>
      </x:c>
    </x:row>
    <x:row r="975" spans="1:17" x14ac:dyDescent="0.2">
      <x:c r="B975" s="0" t="s">
        <x:v>2188</x:v>
      </x:c>
      <x:c r="C975" s="16">
        <x:v>0</x:v>
      </x:c>
      <x:c r="D975" s="16">
        <x:v>0</x:v>
      </x:c>
      <x:c r="E975" s="16">
        <x:v>0</x:v>
      </x:c>
      <x:c r="F975" s="16">
        <x:v>0</x:v>
      </x:c>
      <x:c r="G975" s="16">
        <x:v>0</x:v>
      </x:c>
    </x:row>
    <x:row r="976" spans="1:17" x14ac:dyDescent="0.2">
      <x:c r="B976" s="0" t="s">
        <x:v>2189</x:v>
      </x:c>
      <x:c r="C976" s="16">
        <x:v>0</x:v>
      </x:c>
      <x:c r="D976" s="16">
        <x:v>0</x:v>
      </x:c>
      <x:c r="E976" s="16">
        <x:v>0</x:v>
      </x:c>
      <x:c r="F976" s="16">
        <x:v>0</x:v>
      </x:c>
      <x:c r="G976" s="16">
        <x:v>0</x:v>
      </x:c>
    </x:row>
    <x:row r="977" spans="1:17" x14ac:dyDescent="0.2">
      <x:c r="B977" s="0" t="s">
        <x:v>2190</x:v>
      </x:c>
      <x:c r="C977" s="16">
        <x:v>0</x:v>
      </x:c>
      <x:c r="D977" s="16">
        <x:v>0</x:v>
      </x:c>
      <x:c r="E977" s="16">
        <x:v>0</x:v>
      </x:c>
      <x:c r="F977" s="16">
        <x:v>0</x:v>
      </x:c>
      <x:c r="G977" s="16">
        <x:v>0</x:v>
      </x:c>
    </x:row>
    <x:row r="978" spans="1:17" x14ac:dyDescent="0.2">
      <x:c r="B978" s="0" t="s">
        <x:v>2191</x:v>
      </x:c>
      <x:c r="C978" s="16">
        <x:v>0</x:v>
      </x:c>
      <x:c r="D978" s="16">
        <x:v>0</x:v>
      </x:c>
      <x:c r="E978" s="16">
        <x:v>0</x:v>
      </x:c>
      <x:c r="F978" s="16">
        <x:v>0</x:v>
      </x:c>
      <x:c r="G978" s="16">
        <x:v>0</x:v>
      </x:c>
    </x:row>
    <x:row r="979" spans="1:17" x14ac:dyDescent="0.2">
      <x:c r="B979" s="0" t="s">
        <x:v>2192</x:v>
      </x:c>
      <x:c r="C979" s="16">
        <x:v>0</x:v>
      </x:c>
      <x:c r="D979" s="16">
        <x:v>0</x:v>
      </x:c>
      <x:c r="E979" s="16">
        <x:v>0</x:v>
      </x:c>
      <x:c r="F979" s="16">
        <x:v>0</x:v>
      </x:c>
      <x:c r="G979" s="16">
        <x:v>0</x:v>
      </x:c>
    </x:row>
    <x:row r="980" spans="1:17" x14ac:dyDescent="0.2">
      <x:c r="B980" s="0" t="s">
        <x:v>2193</x:v>
      </x:c>
      <x:c r="C980" s="16">
        <x:v>0</x:v>
      </x:c>
      <x:c r="D980" s="16">
        <x:v>0</x:v>
      </x:c>
      <x:c r="E980" s="16">
        <x:v>0</x:v>
      </x:c>
      <x:c r="F980" s="16">
        <x:v>0</x:v>
      </x:c>
      <x:c r="G980" s="16">
        <x:v>0</x:v>
      </x:c>
    </x:row>
    <x:row r="981" spans="1:17" x14ac:dyDescent="0.2">
      <x:c r="B981" s="0" t="s">
        <x:v>2194</x:v>
      </x:c>
      <x:c r="C981" s="16">
        <x:v>0</x:v>
      </x:c>
      <x:c r="D981" s="16">
        <x:v>0</x:v>
      </x:c>
      <x:c r="E981" s="16">
        <x:v>0</x:v>
      </x:c>
      <x:c r="F981" s="16">
        <x:v>0</x:v>
      </x:c>
      <x:c r="G981" s="16">
        <x:v>0</x:v>
      </x:c>
    </x:row>
    <x:row r="982" spans="1:17" x14ac:dyDescent="0.2">
      <x:c r="B982" s="0" t="s">
        <x:v>2195</x:v>
      </x:c>
      <x:c r="C982" s="16">
        <x:v>0</x:v>
      </x:c>
      <x:c r="D982" s="16">
        <x:v>0</x:v>
      </x:c>
      <x:c r="E982" s="16">
        <x:v>0</x:v>
      </x:c>
      <x:c r="F982" s="16">
        <x:v>0</x:v>
      </x:c>
      <x:c r="G982" s="16">
        <x:v>0</x:v>
      </x:c>
    </x:row>
    <x:row r="983" spans="1:17" x14ac:dyDescent="0.2">
      <x:c r="B983" s="0" t="s">
        <x:v>2196</x:v>
      </x:c>
      <x:c r="C983" s="16">
        <x:v>0</x:v>
      </x:c>
      <x:c r="D983" s="16">
        <x:v>0</x:v>
      </x:c>
      <x:c r="E983" s="16">
        <x:v>0</x:v>
      </x:c>
      <x:c r="F983" s="16">
        <x:v>0</x:v>
      </x:c>
      <x:c r="G983" s="16">
        <x:v>0</x:v>
      </x:c>
    </x:row>
    <x:row r="984" spans="1:17" x14ac:dyDescent="0.2">
      <x:c r="B984" s="0" t="s">
        <x:v>2197</x:v>
      </x:c>
      <x:c r="C984" s="16">
        <x:v>0</x:v>
      </x:c>
      <x:c r="D984" s="16">
        <x:v>0</x:v>
      </x:c>
      <x:c r="E984" s="16">
        <x:v>0</x:v>
      </x:c>
      <x:c r="F984" s="16">
        <x:v>0</x:v>
      </x:c>
      <x:c r="G984" s="16">
        <x:v>0</x:v>
      </x:c>
    </x:row>
    <x:row r="985" spans="1:17" x14ac:dyDescent="0.2">
      <x:c r="B985" s="0" t="s">
        <x:v>2198</x:v>
      </x:c>
      <x:c r="C985" s="16">
        <x:v>0</x:v>
      </x:c>
      <x:c r="D985" s="16">
        <x:v>0</x:v>
      </x:c>
      <x:c r="E985" s="16">
        <x:v>0</x:v>
      </x:c>
      <x:c r="F985" s="16">
        <x:v>0</x:v>
      </x:c>
      <x:c r="G985" s="16">
        <x:v>0</x:v>
      </x:c>
    </x:row>
    <x:row r="986" spans="1:17" x14ac:dyDescent="0.2">
      <x:c r="B986" s="0" t="s">
        <x:v>2199</x:v>
      </x:c>
      <x:c r="C986" s="16">
        <x:v>0</x:v>
      </x:c>
      <x:c r="D986" s="16">
        <x:v>0</x:v>
      </x:c>
      <x:c r="E986" s="16">
        <x:v>0</x:v>
      </x:c>
      <x:c r="F986" s="16">
        <x:v>0</x:v>
      </x:c>
      <x:c r="G986" s="16">
        <x:v>0</x:v>
      </x:c>
    </x:row>
    <x:row r="987" spans="1:17" x14ac:dyDescent="0.2">
      <x:c r="B987" s="0" t="s">
        <x:v>2200</x:v>
      </x:c>
      <x:c r="C987" s="16">
        <x:v>0</x:v>
      </x:c>
      <x:c r="D987" s="16">
        <x:v>0</x:v>
      </x:c>
      <x:c r="E987" s="16">
        <x:v>0</x:v>
      </x:c>
      <x:c r="F987" s="16">
        <x:v>0</x:v>
      </x:c>
      <x:c r="G987" s="16">
        <x:v>0</x:v>
      </x:c>
    </x:row>
    <x:row r="988" spans="1:17" x14ac:dyDescent="0.2">
      <x:c r="B988" s="0" t="s">
        <x:v>2201</x:v>
      </x:c>
      <x:c r="C988" s="16">
        <x:v>0</x:v>
      </x:c>
      <x:c r="D988" s="16">
        <x:v>0</x:v>
      </x:c>
      <x:c r="E988" s="16">
        <x:v>0</x:v>
      </x:c>
      <x:c r="F988" s="16">
        <x:v>0</x:v>
      </x:c>
      <x:c r="G988" s="16">
        <x:v>0</x:v>
      </x:c>
    </x:row>
    <x:row r="989" spans="1:17" x14ac:dyDescent="0.2">
      <x:c r="B989" s="0" t="s">
        <x:v>2202</x:v>
      </x:c>
      <x:c r="C989" s="16">
        <x:v>0</x:v>
      </x:c>
      <x:c r="D989" s="16">
        <x:v>0</x:v>
      </x:c>
      <x:c r="E989" s="16">
        <x:v>0</x:v>
      </x:c>
      <x:c r="F989" s="16">
        <x:v>0</x:v>
      </x:c>
      <x:c r="G989" s="16">
        <x:v>0</x:v>
      </x:c>
    </x:row>
    <x:row r="990" spans="1:17" x14ac:dyDescent="0.2">
      <x:c r="B990" s="0" t="s">
        <x:v>2203</x:v>
      </x:c>
      <x:c r="C990" s="16">
        <x:v>0</x:v>
      </x:c>
      <x:c r="D990" s="16">
        <x:v>0</x:v>
      </x:c>
      <x:c r="E990" s="16">
        <x:v>0</x:v>
      </x:c>
      <x:c r="F990" s="16">
        <x:v>0</x:v>
      </x:c>
      <x:c r="G990" s="16">
        <x:v>0</x:v>
      </x:c>
    </x:row>
    <x:row r="991" spans="1:17" x14ac:dyDescent="0.2">
      <x:c r="B991" s="0" t="s">
        <x:v>2204</x:v>
      </x:c>
      <x:c r="C991" s="16">
        <x:v>0</x:v>
      </x:c>
      <x:c r="D991" s="16">
        <x:v>0</x:v>
      </x:c>
      <x:c r="E991" s="16">
        <x:v>0</x:v>
      </x:c>
      <x:c r="F991" s="16">
        <x:v>0</x:v>
      </x:c>
      <x:c r="G991" s="16">
        <x:v>0</x:v>
      </x:c>
    </x:row>
    <x:row r="992" spans="1:17" x14ac:dyDescent="0.2">
      <x:c r="B992" s="0" t="s">
        <x:v>2205</x:v>
      </x:c>
      <x:c r="C992" s="16">
        <x:v>0</x:v>
      </x:c>
      <x:c r="D992" s="16">
        <x:v>0</x:v>
      </x:c>
      <x:c r="E992" s="16">
        <x:v>0</x:v>
      </x:c>
      <x:c r="F992" s="16">
        <x:v>0</x:v>
      </x:c>
      <x:c r="G992" s="16">
        <x:v>0</x:v>
      </x:c>
    </x:row>
    <x:row r="993" spans="1:17" x14ac:dyDescent="0.2">
      <x:c r="B993" s="0" t="s">
        <x:v>2206</x:v>
      </x:c>
      <x:c r="C993" s="16">
        <x:v>0</x:v>
      </x:c>
      <x:c r="D993" s="16">
        <x:v>0</x:v>
      </x:c>
      <x:c r="E993" s="16">
        <x:v>0</x:v>
      </x:c>
      <x:c r="F993" s="16">
        <x:v>0</x:v>
      </x:c>
      <x:c r="G993" s="16">
        <x:v>0</x:v>
      </x:c>
    </x:row>
    <x:row r="994" spans="1:17" x14ac:dyDescent="0.2">
      <x:c r="B994" s="0" t="s">
        <x:v>2207</x:v>
      </x:c>
      <x:c r="C994" s="16">
        <x:v>0</x:v>
      </x:c>
      <x:c r="D994" s="16">
        <x:v>0</x:v>
      </x:c>
      <x:c r="E994" s="16">
        <x:v>0</x:v>
      </x:c>
      <x:c r="F994" s="16">
        <x:v>0</x:v>
      </x:c>
      <x:c r="G994" s="16">
        <x:v>0</x:v>
      </x:c>
    </x:row>
    <x:row r="995" spans="1:17" x14ac:dyDescent="0.2">
      <x:c r="B995" s="0" t="s">
        <x:v>2208</x:v>
      </x:c>
      <x:c r="C995" s="16">
        <x:v>0</x:v>
      </x:c>
      <x:c r="D995" s="16">
        <x:v>0</x:v>
      </x:c>
      <x:c r="E995" s="16">
        <x:v>0</x:v>
      </x:c>
      <x:c r="F995" s="16">
        <x:v>0</x:v>
      </x:c>
      <x:c r="G995" s="16">
        <x:v>0</x:v>
      </x:c>
    </x:row>
    <x:row r="996" spans="1:17" x14ac:dyDescent="0.2">
      <x:c r="B996" s="0" t="s">
        <x:v>2209</x:v>
      </x:c>
      <x:c r="C996" s="16">
        <x:v>0</x:v>
      </x:c>
      <x:c r="D996" s="16">
        <x:v>0</x:v>
      </x:c>
      <x:c r="E996" s="16">
        <x:v>0</x:v>
      </x:c>
      <x:c r="F996" s="16">
        <x:v>0</x:v>
      </x:c>
      <x:c r="G996" s="16">
        <x:v>0</x:v>
      </x:c>
    </x:row>
    <x:row r="997" spans="1:17" x14ac:dyDescent="0.2">
      <x:c r="B997" s="0" t="s">
        <x:v>2210</x:v>
      </x:c>
      <x:c r="C997" s="16">
        <x:v>0</x:v>
      </x:c>
      <x:c r="D997" s="16">
        <x:v>0</x:v>
      </x:c>
      <x:c r="E997" s="16">
        <x:v>0</x:v>
      </x:c>
      <x:c r="F997" s="16">
        <x:v>0</x:v>
      </x:c>
      <x:c r="G997" s="16">
        <x:v>0</x:v>
      </x:c>
    </x:row>
    <x:row r="998" spans="1:17" x14ac:dyDescent="0.2">
      <x:c r="B998" s="0" t="s">
        <x:v>2211</x:v>
      </x:c>
      <x:c r="C998" s="16">
        <x:v>0</x:v>
      </x:c>
      <x:c r="D998" s="16">
        <x:v>0</x:v>
      </x:c>
      <x:c r="E998" s="16">
        <x:v>0</x:v>
      </x:c>
      <x:c r="F998" s="16">
        <x:v>0</x:v>
      </x:c>
      <x:c r="G998" s="16">
        <x:v>0</x:v>
      </x:c>
    </x:row>
    <x:row r="999" spans="1:17" x14ac:dyDescent="0.2">
      <x:c r="B999" s="0" t="s">
        <x:v>2212</x:v>
      </x:c>
      <x:c r="C999" s="16">
        <x:v>0</x:v>
      </x:c>
      <x:c r="D999" s="16">
        <x:v>0</x:v>
      </x:c>
      <x:c r="E999" s="16">
        <x:v>0</x:v>
      </x:c>
      <x:c r="F999" s="16">
        <x:v>0</x:v>
      </x:c>
      <x:c r="G999" s="16">
        <x:v>0</x:v>
      </x:c>
    </x:row>
    <x:row r="1000" spans="1:17" x14ac:dyDescent="0.2">
      <x:c r="B1000" s="0" t="s">
        <x:v>2213</x:v>
      </x:c>
      <x:c r="C1000" s="16">
        <x:v>0</x:v>
      </x:c>
      <x:c r="D1000" s="16">
        <x:v>0</x:v>
      </x:c>
      <x:c r="E1000" s="16">
        <x:v>0</x:v>
      </x:c>
      <x:c r="F1000" s="16">
        <x:v>0</x:v>
      </x:c>
      <x:c r="G1000" s="16">
        <x:v>0</x:v>
      </x:c>
    </x:row>
    <x:row r="1001" spans="1:17" x14ac:dyDescent="0.2">
      <x:c r="B1001" s="0" t="s">
        <x:v>2214</x:v>
      </x:c>
      <x:c r="C1001" s="16">
        <x:v>1503</x:v>
      </x:c>
      <x:c r="D1001" s="16">
        <x:v>1512</x:v>
      </x:c>
      <x:c r="E1001" s="16">
        <x:v>1520</x:v>
      </x:c>
      <x:c r="F1001" s="16">
        <x:v>1518</x:v>
      </x:c>
      <x:c r="G1001" s="16">
        <x:v>1519</x:v>
      </x:c>
    </x:row>
    <x:row r="1002" spans="1:17" x14ac:dyDescent="0.2">
      <x:c r="B1002" s="0" t="s">
        <x:v>2215</x:v>
      </x:c>
      <x:c r="C1002" s="16">
        <x:v>1919</x:v>
      </x:c>
      <x:c r="D1002" s="16">
        <x:v>1916</x:v>
      </x:c>
      <x:c r="E1002" s="16">
        <x:v>1917</x:v>
      </x:c>
      <x:c r="F1002" s="16">
        <x:v>1917</x:v>
      </x:c>
      <x:c r="G1002" s="16">
        <x:v>1913</x:v>
      </x:c>
    </x:row>
    <x:row r="1003" spans="1:17" x14ac:dyDescent="0.2">
      <x:c r="B1003" s="0" t="s">
        <x:v>2216</x:v>
      </x:c>
      <x:c r="C1003" s="16">
        <x:v>0</x:v>
      </x:c>
      <x:c r="D1003" s="16">
        <x:v>0</x:v>
      </x:c>
      <x:c r="E1003" s="16">
        <x:v>0</x:v>
      </x:c>
      <x:c r="F1003" s="16">
        <x:v>0</x:v>
      </x:c>
      <x:c r="G1003" s="16">
        <x:v>0</x:v>
      </x:c>
    </x:row>
    <x:row r="1004" spans="1:17" x14ac:dyDescent="0.2">
      <x:c r="B1004" s="0" t="s">
        <x:v>2217</x:v>
      </x:c>
      <x:c r="C1004" s="16">
        <x:v>0</x:v>
      </x:c>
      <x:c r="D1004" s="16">
        <x:v>0</x:v>
      </x:c>
      <x:c r="E1004" s="16">
        <x:v>0</x:v>
      </x:c>
      <x:c r="F1004" s="16">
        <x:v>0</x:v>
      </x:c>
      <x:c r="G1004" s="16">
        <x:v>0</x:v>
      </x:c>
    </x:row>
    <x:row r="1005" spans="1:17" x14ac:dyDescent="0.2">
      <x:c r="B1005" s="0" t="s">
        <x:v>2218</x:v>
      </x:c>
      <x:c r="C1005" s="16">
        <x:v>1174</x:v>
      </x:c>
      <x:c r="D1005" s="16">
        <x:v>1181</x:v>
      </x:c>
      <x:c r="E1005" s="16">
        <x:v>1189</x:v>
      </x:c>
      <x:c r="F1005" s="16">
        <x:v>1191</x:v>
      </x:c>
      <x:c r="G1005" s="16">
        <x:v>1192</x:v>
      </x:c>
    </x:row>
    <x:row r="1006" spans="1:17" x14ac:dyDescent="0.2">
      <x:c r="B1006" s="0" t="s">
        <x:v>2219</x:v>
      </x:c>
      <x:c r="C1006" s="16">
        <x:v>2182</x:v>
      </x:c>
      <x:c r="D1006" s="16">
        <x:v>2165</x:v>
      </x:c>
      <x:c r="E1006" s="16">
        <x:v>2159</x:v>
      </x:c>
      <x:c r="F1006" s="16">
        <x:v>2151</x:v>
      </x:c>
      <x:c r="G1006" s="16">
        <x:v>2143</x:v>
      </x:c>
    </x:row>
    <x:row r="1007" spans="1:17" x14ac:dyDescent="0.2">
      <x:c r="B1007" s="0" t="s">
        <x:v>2220</x:v>
      </x:c>
      <x:c r="C1007" s="16">
        <x:v>0</x:v>
      </x:c>
      <x:c r="D1007" s="16">
        <x:v>0</x:v>
      </x:c>
      <x:c r="E1007" s="16">
        <x:v>0</x:v>
      </x:c>
      <x:c r="F1007" s="16">
        <x:v>0</x:v>
      </x:c>
      <x:c r="G1007" s="16">
        <x:v>0</x:v>
      </x:c>
    </x:row>
    <x:row r="1008" spans="1:17" x14ac:dyDescent="0.2">
      <x:c r="B1008" s="0" t="s">
        <x:v>2221</x:v>
      </x:c>
      <x:c r="C1008" s="16">
        <x:v>0</x:v>
      </x:c>
      <x:c r="D1008" s="16">
        <x:v>0</x:v>
      </x:c>
      <x:c r="E1008" s="16">
        <x:v>0</x:v>
      </x:c>
      <x:c r="F1008" s="16">
        <x:v>0</x:v>
      </x:c>
      <x:c r="G1008" s="16">
        <x:v>0</x:v>
      </x:c>
    </x:row>
    <x:row r="1009" spans="1:17" x14ac:dyDescent="0.2">
      <x:c r="B1009" s="0" t="s">
        <x:v>2222</x:v>
      </x:c>
      <x:c r="C1009" s="16">
        <x:v>0</x:v>
      </x:c>
      <x:c r="D1009" s="16">
        <x:v>0</x:v>
      </x:c>
      <x:c r="E1009" s="16">
        <x:v>0</x:v>
      </x:c>
      <x:c r="F1009" s="16">
        <x:v>0</x:v>
      </x:c>
      <x:c r="G1009" s="16">
        <x:v>0</x:v>
      </x:c>
    </x:row>
    <x:row r="1010" spans="1:17" x14ac:dyDescent="0.2">
      <x:c r="B1010" s="0" t="s">
        <x:v>2223</x:v>
      </x:c>
      <x:c r="C1010" s="16">
        <x:v>1913</x:v>
      </x:c>
      <x:c r="D1010" s="16">
        <x:v>1901</x:v>
      </x:c>
      <x:c r="E1010" s="16">
        <x:v>1898</x:v>
      </x:c>
      <x:c r="F1010" s="16">
        <x:v>1887</x:v>
      </x:c>
      <x:c r="G1010" s="16">
        <x:v>1879</x:v>
      </x:c>
    </x:row>
    <x:row r="1011" spans="1:17" x14ac:dyDescent="0.2">
      <x:c r="B1011" s="0" t="s">
        <x:v>2224</x:v>
      </x:c>
      <x:c r="C1011" s="16">
        <x:v>0</x:v>
      </x:c>
      <x:c r="D1011" s="16">
        <x:v>0</x:v>
      </x:c>
      <x:c r="E1011" s="16">
        <x:v>0</x:v>
      </x:c>
      <x:c r="F1011" s="16">
        <x:v>0</x:v>
      </x:c>
      <x:c r="G1011" s="16">
        <x:v>0</x:v>
      </x:c>
    </x:row>
    <x:row r="1012" spans="1:17" x14ac:dyDescent="0.2">
      <x:c r="B1012" s="0" t="s">
        <x:v>2225</x:v>
      </x:c>
      <x:c r="C1012" s="16">
        <x:v>0</x:v>
      </x:c>
      <x:c r="D1012" s="16">
        <x:v>0</x:v>
      </x:c>
      <x:c r="E1012" s="16">
        <x:v>0</x:v>
      </x:c>
      <x:c r="F1012" s="16">
        <x:v>0</x:v>
      </x:c>
      <x:c r="G1012" s="16">
        <x:v>0</x:v>
      </x:c>
    </x:row>
    <x:row r="1013" spans="1:17" x14ac:dyDescent="0.2">
      <x:c r="B1013" s="0" t="s">
        <x:v>2226</x:v>
      </x:c>
      <x:c r="C1013" s="16">
        <x:v>520</x:v>
      </x:c>
      <x:c r="D1013" s="16">
        <x:v>523</x:v>
      </x:c>
      <x:c r="E1013" s="16">
        <x:v>527</x:v>
      </x:c>
      <x:c r="F1013" s="16">
        <x:v>535</x:v>
      </x:c>
      <x:c r="G1013" s="16">
        <x:v>540</x:v>
      </x:c>
    </x:row>
    <x:row r="1014" spans="1:17" x14ac:dyDescent="0.2">
      <x:c r="B1014" s="0" t="s">
        <x:v>2227</x:v>
      </x:c>
      <x:c r="C1014" s="16">
        <x:v>0</x:v>
      </x:c>
      <x:c r="D1014" s="16">
        <x:v>0</x:v>
      </x:c>
      <x:c r="E1014" s="16">
        <x:v>0</x:v>
      </x:c>
      <x:c r="F1014" s="16">
        <x:v>0</x:v>
      </x:c>
      <x:c r="G1014" s="16">
        <x:v>0</x:v>
      </x:c>
    </x:row>
    <x:row r="1015" spans="1:17" x14ac:dyDescent="0.2">
      <x:c r="B1015" s="0" t="s">
        <x:v>2228</x:v>
      </x:c>
      <x:c r="C1015" s="16">
        <x:v>1301</x:v>
      </x:c>
      <x:c r="D1015" s="16">
        <x:v>1314</x:v>
      </x:c>
      <x:c r="E1015" s="16">
        <x:v>1313</x:v>
      </x:c>
      <x:c r="F1015" s="16">
        <x:v>1321</x:v>
      </x:c>
      <x:c r="G1015" s="16">
        <x:v>1322</x:v>
      </x:c>
    </x:row>
    <x:row r="1016" spans="1:17" x14ac:dyDescent="0.2">
      <x:c r="B1016" s="0" t="s">
        <x:v>2229</x:v>
      </x:c>
      <x:c r="C1016" s="16">
        <x:v>2214</x:v>
      </x:c>
      <x:c r="D1016" s="16">
        <x:v>2202</x:v>
      </x:c>
      <x:c r="E1016" s="16">
        <x:v>2201</x:v>
      </x:c>
      <x:c r="F1016" s="16">
        <x:v>2189</x:v>
      </x:c>
      <x:c r="G1016" s="16">
        <x:v>2181</x:v>
      </x:c>
    </x:row>
    <x:row r="1017" spans="1:17" x14ac:dyDescent="0.2">
      <x:c r="B1017" s="0" t="s">
        <x:v>2230</x:v>
      </x:c>
      <x:c r="C1017" s="16">
        <x:v>1264</x:v>
      </x:c>
      <x:c r="D1017" s="16">
        <x:v>1266</x:v>
      </x:c>
      <x:c r="E1017" s="16">
        <x:v>1283</x:v>
      </x:c>
      <x:c r="F1017" s="16">
        <x:v>1291</x:v>
      </x:c>
      <x:c r="G1017" s="16">
        <x:v>1297</x:v>
      </x:c>
    </x:row>
    <x:row r="1018" spans="1:17" x14ac:dyDescent="0.2">
      <x:c r="B1018" s="0" t="s">
        <x:v>2231</x:v>
      </x:c>
      <x:c r="C1018" s="16">
        <x:v>0</x:v>
      </x:c>
      <x:c r="D1018" s="16">
        <x:v>0</x:v>
      </x:c>
      <x:c r="E1018" s="16">
        <x:v>0</x:v>
      </x:c>
      <x:c r="F1018" s="16">
        <x:v>0</x:v>
      </x:c>
      <x:c r="G1018" s="16">
        <x:v>0</x:v>
      </x:c>
    </x:row>
    <x:row r="1019" spans="1:17" x14ac:dyDescent="0.2">
      <x:c r="B1019" s="0" t="s">
        <x:v>2232</x:v>
      </x:c>
      <x:c r="C1019" s="16">
        <x:v>1714</x:v>
      </x:c>
      <x:c r="D1019" s="16">
        <x:v>1714</x:v>
      </x:c>
      <x:c r="E1019" s="16">
        <x:v>1720</x:v>
      </x:c>
      <x:c r="F1019" s="16">
        <x:v>1714</x:v>
      </x:c>
      <x:c r="G1019" s="16">
        <x:v>1713</x:v>
      </x:c>
    </x:row>
    <x:row r="1020" spans="1:17" x14ac:dyDescent="0.2">
      <x:c r="B1020" s="0" t="s">
        <x:v>2233</x:v>
      </x:c>
      <x:c r="C1020" s="16">
        <x:v>1328</x:v>
      </x:c>
      <x:c r="D1020" s="16">
        <x:v>1330</x:v>
      </x:c>
      <x:c r="E1020" s="16">
        <x:v>1339</x:v>
      </x:c>
      <x:c r="F1020" s="16">
        <x:v>1340</x:v>
      </x:c>
      <x:c r="G1020" s="16">
        <x:v>1338</x:v>
      </x:c>
    </x:row>
    <x:row r="1021" spans="1:17" x14ac:dyDescent="0.2">
      <x:c r="B1021" s="0" t="s">
        <x:v>2234</x:v>
      </x:c>
      <x:c r="C1021" s="16">
        <x:v>0</x:v>
      </x:c>
      <x:c r="D1021" s="16">
        <x:v>0</x:v>
      </x:c>
      <x:c r="E1021" s="16">
        <x:v>0</x:v>
      </x:c>
      <x:c r="F1021" s="16">
        <x:v>0</x:v>
      </x:c>
      <x:c r="G1021" s="16">
        <x:v>0</x:v>
      </x:c>
    </x:row>
    <x:row r="1022" spans="1:17" x14ac:dyDescent="0.2">
      <x:c r="B1022" s="0" t="s">
        <x:v>2235</x:v>
      </x:c>
      <x:c r="C1022" s="16">
        <x:v>0</x:v>
      </x:c>
      <x:c r="D1022" s="16">
        <x:v>0</x:v>
      </x:c>
      <x:c r="E1022" s="16">
        <x:v>0</x:v>
      </x:c>
      <x:c r="F1022" s="16">
        <x:v>0</x:v>
      </x:c>
      <x:c r="G1022" s="16">
        <x:v>0</x:v>
      </x:c>
    </x:row>
    <x:row r="1023" spans="1:17" x14ac:dyDescent="0.2">
      <x:c r="B1023" s="0" t="s">
        <x:v>2236</x:v>
      </x:c>
      <x:c r="C1023" s="16">
        <x:v>0</x:v>
      </x:c>
      <x:c r="D1023" s="16">
        <x:v>0</x:v>
      </x:c>
      <x:c r="E1023" s="16">
        <x:v>0</x:v>
      </x:c>
      <x:c r="F1023" s="16">
        <x:v>0</x:v>
      </x:c>
      <x:c r="G1023" s="16">
        <x:v>0</x:v>
      </x:c>
    </x:row>
    <x:row r="1024" spans="1:17" x14ac:dyDescent="0.2">
      <x:c r="B1024" s="0" t="s">
        <x:v>2237</x:v>
      </x:c>
      <x:c r="C1024" s="16">
        <x:v>0</x:v>
      </x:c>
      <x:c r="D1024" s="16">
        <x:v>0</x:v>
      </x:c>
      <x:c r="E1024" s="16">
        <x:v>0</x:v>
      </x:c>
      <x:c r="F1024" s="16">
        <x:v>0</x:v>
      </x:c>
      <x:c r="G1024" s="16">
        <x:v>0</x:v>
      </x:c>
    </x:row>
    <x:row r="1025" spans="1:17" x14ac:dyDescent="0.2">
      <x:c r="B1025" s="0" t="s">
        <x:v>2238</x:v>
      </x:c>
      <x:c r="C1025" s="16">
        <x:v>0</x:v>
      </x:c>
      <x:c r="D1025" s="16">
        <x:v>0</x:v>
      </x:c>
      <x:c r="E1025" s="16">
        <x:v>0</x:v>
      </x:c>
      <x:c r="F1025" s="16">
        <x:v>0</x:v>
      </x:c>
      <x:c r="G1025" s="16">
        <x:v>0</x:v>
      </x:c>
    </x:row>
    <x:row r="1026" spans="1:17" x14ac:dyDescent="0.2">
      <x:c r="B1026" s="0" t="s">
        <x:v>2239</x:v>
      </x:c>
      <x:c r="C1026" s="16">
        <x:v>0</x:v>
      </x:c>
      <x:c r="D1026" s="16">
        <x:v>0</x:v>
      </x:c>
      <x:c r="E1026" s="16">
        <x:v>0</x:v>
      </x:c>
      <x:c r="F1026" s="16">
        <x:v>0</x:v>
      </x:c>
      <x:c r="G1026" s="16">
        <x:v>0</x:v>
      </x:c>
    </x:row>
    <x:row r="1027" spans="1:17" x14ac:dyDescent="0.2">
      <x:c r="B1027" s="0" t="s">
        <x:v>2240</x:v>
      </x:c>
      <x:c r="C1027" s="16">
        <x:v>0</x:v>
      </x:c>
      <x:c r="D1027" s="16">
        <x:v>0</x:v>
      </x:c>
      <x:c r="E1027" s="16">
        <x:v>0</x:v>
      </x:c>
      <x:c r="F1027" s="16">
        <x:v>0</x:v>
      </x:c>
      <x:c r="G1027" s="16">
        <x:v>0</x:v>
      </x:c>
    </x:row>
    <x:row r="1028" spans="1:17" x14ac:dyDescent="0.2">
      <x:c r="B1028" s="0" t="s">
        <x:v>2241</x:v>
      </x:c>
      <x:c r="C1028" s="16">
        <x:v>0</x:v>
      </x:c>
      <x:c r="D1028" s="16">
        <x:v>0</x:v>
      </x:c>
      <x:c r="E1028" s="16">
        <x:v>0</x:v>
      </x:c>
      <x:c r="F1028" s="16">
        <x:v>0</x:v>
      </x:c>
      <x:c r="G1028" s="16">
        <x:v>0</x:v>
      </x:c>
    </x:row>
    <x:row r="1029" spans="1:17" x14ac:dyDescent="0.2">
      <x:c r="B1029" s="0" t="s">
        <x:v>2242</x:v>
      </x:c>
      <x:c r="C1029" s="16">
        <x:v>0</x:v>
      </x:c>
      <x:c r="D1029" s="16">
        <x:v>0</x:v>
      </x:c>
      <x:c r="E1029" s="16">
        <x:v>0</x:v>
      </x:c>
      <x:c r="F1029" s="16">
        <x:v>0</x:v>
      </x:c>
      <x:c r="G1029" s="16">
        <x:v>0</x:v>
      </x:c>
    </x:row>
    <x:row r="1030" spans="1:17" x14ac:dyDescent="0.2">
      <x:c r="B1030" s="0" t="s">
        <x:v>2243</x:v>
      </x:c>
      <x:c r="C1030" s="16">
        <x:v>0</x:v>
      </x:c>
      <x:c r="D1030" s="16">
        <x:v>0</x:v>
      </x:c>
      <x:c r="E1030" s="16">
        <x:v>0</x:v>
      </x:c>
      <x:c r="F1030" s="16">
        <x:v>0</x:v>
      </x:c>
      <x:c r="G1030" s="16">
        <x:v>0</x:v>
      </x:c>
    </x:row>
    <x:row r="1031" spans="1:17" x14ac:dyDescent="0.2">
      <x:c r="B1031" s="0" t="s">
        <x:v>2244</x:v>
      </x:c>
      <x:c r="C1031" s="16">
        <x:v>0</x:v>
      </x:c>
      <x:c r="D1031" s="16">
        <x:v>0</x:v>
      </x:c>
      <x:c r="E1031" s="16">
        <x:v>0</x:v>
      </x:c>
      <x:c r="F1031" s="16">
        <x:v>0</x:v>
      </x:c>
      <x:c r="G1031" s="16">
        <x:v>0</x:v>
      </x:c>
    </x:row>
    <x:row r="1032" spans="1:17" x14ac:dyDescent="0.2">
      <x:c r="B1032" s="0" t="s">
        <x:v>2245</x:v>
      </x:c>
      <x:c r="C1032" s="16">
        <x:v>0</x:v>
      </x:c>
      <x:c r="D1032" s="16">
        <x:v>0</x:v>
      </x:c>
      <x:c r="E1032" s="16">
        <x:v>0</x:v>
      </x:c>
      <x:c r="F1032" s="16">
        <x:v>0</x:v>
      </x:c>
      <x:c r="G1032" s="16">
        <x:v>0</x:v>
      </x:c>
    </x:row>
    <x:row r="1033" spans="1:17" x14ac:dyDescent="0.2">
      <x:c r="B1033" s="0" t="s">
        <x:v>2246</x:v>
      </x:c>
      <x:c r="C1033" s="16">
        <x:v>817</x:v>
      </x:c>
      <x:c r="D1033" s="16">
        <x:v>818</x:v>
      </x:c>
      <x:c r="E1033" s="16">
        <x:v>819</x:v>
      </x:c>
      <x:c r="F1033" s="16">
        <x:v>822</x:v>
      </x:c>
      <x:c r="G1033" s="16">
        <x:v>823</x:v>
      </x:c>
    </x:row>
    <x:row r="1034" spans="1:17" x14ac:dyDescent="0.2">
      <x:c r="B1034" s="0" t="s">
        <x:v>2247</x:v>
      </x:c>
      <x:c r="C1034" s="16">
        <x:v>0</x:v>
      </x:c>
      <x:c r="D1034" s="16">
        <x:v>0</x:v>
      </x:c>
      <x:c r="E1034" s="16">
        <x:v>0</x:v>
      </x:c>
      <x:c r="F1034" s="16">
        <x:v>0</x:v>
      </x:c>
      <x:c r="G1034" s="16">
        <x:v>0</x:v>
      </x:c>
    </x:row>
    <x:row r="1035" spans="1:17" x14ac:dyDescent="0.2">
      <x:c r="B1035" s="0" t="s">
        <x:v>2248</x:v>
      </x:c>
      <x:c r="C1035" s="16">
        <x:v>0</x:v>
      </x:c>
      <x:c r="D1035" s="16">
        <x:v>0</x:v>
      </x:c>
      <x:c r="E1035" s="16">
        <x:v>0</x:v>
      </x:c>
      <x:c r="F1035" s="16">
        <x:v>0</x:v>
      </x:c>
      <x:c r="G1035" s="16">
        <x:v>0</x:v>
      </x:c>
    </x:row>
    <x:row r="1036" spans="1:17" x14ac:dyDescent="0.2">
      <x:c r="B1036" s="0" t="s">
        <x:v>2249</x:v>
      </x:c>
      <x:c r="C1036" s="16">
        <x:v>122059</x:v>
      </x:c>
      <x:c r="D1036" s="16">
        <x:v>124697</x:v>
      </x:c>
      <x:c r="E1036" s="16">
        <x:v>121881</x:v>
      </x:c>
      <x:c r="F1036" s="16">
        <x:v>125840</x:v>
      </x:c>
      <x:c r="G1036" s="16">
        <x:v>128354</x:v>
      </x:c>
    </x:row>
    <x:row r="1037" spans="1:17" x14ac:dyDescent="0.2">
      <x:c r="B1037" s="0" t="s">
        <x:v>2250</x:v>
      </x:c>
      <x:c r="C1037" s="16">
        <x:v>0</x:v>
      </x:c>
      <x:c r="D1037" s="16">
        <x:v>0</x:v>
      </x:c>
      <x:c r="E1037" s="16">
        <x:v>0</x:v>
      </x:c>
      <x:c r="F1037" s="16">
        <x:v>0</x:v>
      </x:c>
      <x:c r="G1037" s="16">
        <x:v>0</x:v>
      </x:c>
    </x:row>
    <x:row r="1038" spans="1:17" x14ac:dyDescent="0.2">
      <x:c r="B1038" s="0" t="s">
        <x:v>2251</x:v>
      </x:c>
      <x:c r="C1038" s="16">
        <x:v>14013</x:v>
      </x:c>
      <x:c r="D1038" s="16">
        <x:v>14021</x:v>
      </x:c>
      <x:c r="E1038" s="16">
        <x:v>14360</x:v>
      </x:c>
      <x:c r="F1038" s="16">
        <x:v>15018</x:v>
      </x:c>
      <x:c r="G1038" s="16">
        <x:v>15159</x:v>
      </x:c>
    </x:row>
    <x:row r="1039" spans="1:17" x14ac:dyDescent="0.2">
      <x:c r="B1039" s="0" t="s">
        <x:v>2252</x:v>
      </x:c>
      <x:c r="C1039" s="16">
        <x:v>0</x:v>
      </x:c>
      <x:c r="D1039" s="16">
        <x:v>0</x:v>
      </x:c>
      <x:c r="E1039" s="16">
        <x:v>0</x:v>
      </x:c>
      <x:c r="F1039" s="16">
        <x:v>0</x:v>
      </x:c>
      <x:c r="G1039" s="16">
        <x:v>0</x:v>
      </x:c>
    </x:row>
    <x:row r="1040" spans="1:17" x14ac:dyDescent="0.2">
      <x:c r="B1040" s="0" t="s">
        <x:v>2253</x:v>
      </x:c>
      <x:c r="C1040" s="16">
        <x:v>0</x:v>
      </x:c>
      <x:c r="D1040" s="16">
        <x:v>0</x:v>
      </x:c>
      <x:c r="E1040" s="16">
        <x:v>0</x:v>
      </x:c>
      <x:c r="F1040" s="16">
        <x:v>0</x:v>
      </x:c>
      <x:c r="G1040" s="16">
        <x:v>0</x:v>
      </x:c>
    </x:row>
    <x:row r="1041" spans="1:17" x14ac:dyDescent="0.2">
      <x:c r="B1041" s="0" t="s">
        <x:v>2254</x:v>
      </x:c>
      <x:c r="C1041" s="16">
        <x:v>0</x:v>
      </x:c>
      <x:c r="D1041" s="16">
        <x:v>0</x:v>
      </x:c>
      <x:c r="E1041" s="16">
        <x:v>0</x:v>
      </x:c>
      <x:c r="F1041" s="16">
        <x:v>0</x:v>
      </x:c>
      <x:c r="G1041" s="16">
        <x:v>0</x:v>
      </x:c>
    </x:row>
    <x:row r="1042" spans="1:17" x14ac:dyDescent="0.2">
      <x:c r="B1042" s="0" t="s">
        <x:v>2255</x:v>
      </x:c>
      <x:c r="C1042" s="16">
        <x:v>0</x:v>
      </x:c>
      <x:c r="D1042" s="16">
        <x:v>0</x:v>
      </x:c>
      <x:c r="E1042" s="16">
        <x:v>0</x:v>
      </x:c>
      <x:c r="F1042" s="16">
        <x:v>0</x:v>
      </x:c>
      <x:c r="G1042" s="16">
        <x:v>0</x:v>
      </x:c>
    </x:row>
    <x:row r="1043" spans="1:17" x14ac:dyDescent="0.2">
      <x:c r="B1043" s="0" t="s">
        <x:v>2256</x:v>
      </x:c>
      <x:c r="C1043" s="16">
        <x:v>0</x:v>
      </x:c>
      <x:c r="D1043" s="16">
        <x:v>0</x:v>
      </x:c>
      <x:c r="E1043" s="16">
        <x:v>0</x:v>
      </x:c>
      <x:c r="F1043" s="16">
        <x:v>0</x:v>
      </x:c>
      <x:c r="G1043" s="16">
        <x:v>0</x:v>
      </x:c>
    </x:row>
    <x:row r="1044" spans="1:17" x14ac:dyDescent="0.2">
      <x:c r="B1044" s="0" t="s">
        <x:v>2257</x:v>
      </x:c>
      <x:c r="C1044" s="16">
        <x:v>5941</x:v>
      </x:c>
      <x:c r="D1044" s="16">
        <x:v>5944</x:v>
      </x:c>
      <x:c r="E1044" s="16">
        <x:v>6489</x:v>
      </x:c>
      <x:c r="F1044" s="16">
        <x:v>6516</x:v>
      </x:c>
      <x:c r="G1044" s="16">
        <x:v>6817</x:v>
      </x:c>
    </x:row>
    <x:row r="1045" spans="1:17" x14ac:dyDescent="0.2">
      <x:c r="B1045" s="0" t="s">
        <x:v>2258</x:v>
      </x:c>
      <x:c r="C1045" s="16">
        <x:v>21130</x:v>
      </x:c>
      <x:c r="D1045" s="16">
        <x:v>21711</x:v>
      </x:c>
      <x:c r="E1045" s="16">
        <x:v>18385</x:v>
      </x:c>
      <x:c r="F1045" s="16">
        <x:v>18735</x:v>
      </x:c>
      <x:c r="G1045" s="16">
        <x:v>19172</x:v>
      </x:c>
    </x:row>
    <x:row r="1046" spans="1:17" x14ac:dyDescent="0.2">
      <x:c r="B1046" s="0" t="s">
        <x:v>2259</x:v>
      </x:c>
      <x:c r="C1046" s="16">
        <x:v>1735</x:v>
      </x:c>
      <x:c r="D1046" s="16">
        <x:v>1596</x:v>
      </x:c>
      <x:c r="E1046" s="16">
        <x:v>1748</x:v>
      </x:c>
      <x:c r="F1046" s="16">
        <x:v>1788</x:v>
      </x:c>
      <x:c r="G1046" s="16">
        <x:v>1840</x:v>
      </x:c>
    </x:row>
    <x:row r="1047" spans="1:17" x14ac:dyDescent="0.2">
      <x:c r="B1047" s="0" t="s">
        <x:v>2260</x:v>
      </x:c>
      <x:c r="C1047" s="16">
        <x:v>2</x:v>
      </x:c>
      <x:c r="D1047" s="16">
        <x:v>2</x:v>
      </x:c>
      <x:c r="E1047" s="16">
        <x:v>2</x:v>
      </x:c>
      <x:c r="F1047" s="16">
        <x:v>2</x:v>
      </x:c>
      <x:c r="G1047" s="16">
        <x:v>1</x:v>
      </x:c>
    </x:row>
    <x:row r="1048" spans="1:17" x14ac:dyDescent="0.2">
      <x:c r="B1048" s="0" t="s">
        <x:v>2261</x:v>
      </x:c>
      <x:c r="C1048" s="16">
        <x:v>0</x:v>
      </x:c>
      <x:c r="D1048" s="16">
        <x:v>0</x:v>
      </x:c>
      <x:c r="E1048" s="16">
        <x:v>0</x:v>
      </x:c>
      <x:c r="F1048" s="16">
        <x:v>0</x:v>
      </x:c>
      <x:c r="G1048" s="16">
        <x:v>0</x:v>
      </x:c>
    </x:row>
    <x:row r="1049" spans="1:17" x14ac:dyDescent="0.2">
      <x:c r="B1049" s="0" t="s">
        <x:v>2262</x:v>
      </x:c>
      <x:c r="C1049" s="16">
        <x:v>0</x:v>
      </x:c>
      <x:c r="D1049" s="16">
        <x:v>0</x:v>
      </x:c>
      <x:c r="E1049" s="16">
        <x:v>0</x:v>
      </x:c>
      <x:c r="F1049" s="16">
        <x:v>0</x:v>
      </x:c>
      <x:c r="G1049" s="16">
        <x:v>0</x:v>
      </x:c>
    </x:row>
    <x:row r="1050" spans="1:17" x14ac:dyDescent="0.2">
      <x:c r="B1050" s="0" t="s">
        <x:v>2263</x:v>
      </x:c>
      <x:c r="C1050" s="16">
        <x:v>0</x:v>
      </x:c>
      <x:c r="D1050" s="16">
        <x:v>0</x:v>
      </x:c>
      <x:c r="E1050" s="16">
        <x:v>0</x:v>
      </x:c>
      <x:c r="F1050" s="16">
        <x:v>0</x:v>
      </x:c>
      <x:c r="G1050" s="16">
        <x:v>0</x:v>
      </x:c>
    </x:row>
    <x:row r="1051" spans="1:17" x14ac:dyDescent="0.2">
      <x:c r="B1051" s="0" t="s">
        <x:v>2264</x:v>
      </x:c>
      <x:c r="C1051" s="16">
        <x:v>0</x:v>
      </x:c>
      <x:c r="D1051" s="16">
        <x:v>0</x:v>
      </x:c>
      <x:c r="E1051" s="16">
        <x:v>0</x:v>
      </x:c>
      <x:c r="F1051" s="16">
        <x:v>0</x:v>
      </x:c>
      <x:c r="G1051" s="16">
        <x:v>0</x:v>
      </x:c>
    </x:row>
    <x:row r="1052" spans="1:17" x14ac:dyDescent="0.2">
      <x:c r="B1052" s="0" t="s">
        <x:v>2265</x:v>
      </x:c>
      <x:c r="C1052" s="16">
        <x:v>0</x:v>
      </x:c>
      <x:c r="D1052" s="16">
        <x:v>0</x:v>
      </x:c>
      <x:c r="E1052" s="16">
        <x:v>0</x:v>
      </x:c>
      <x:c r="F1052" s="16">
        <x:v>0</x:v>
      </x:c>
      <x:c r="G1052" s="16">
        <x:v>0</x:v>
      </x:c>
    </x:row>
    <x:row r="1053" spans="1:17" x14ac:dyDescent="0.2">
      <x:c r="B1053" s="0" t="s">
        <x:v>2266</x:v>
      </x:c>
      <x:c r="C1053" s="16">
        <x:v>0</x:v>
      </x:c>
      <x:c r="D1053" s="16">
        <x:v>0</x:v>
      </x:c>
      <x:c r="E1053" s="16">
        <x:v>0</x:v>
      </x:c>
      <x:c r="F1053" s="16">
        <x:v>0</x:v>
      </x:c>
      <x:c r="G1053" s="16">
        <x:v>0</x:v>
      </x:c>
    </x:row>
    <x:row r="1054" spans="1:17" x14ac:dyDescent="0.2">
      <x:c r="B1054" s="0" t="s">
        <x:v>2267</x:v>
      </x:c>
      <x:c r="C1054" s="16">
        <x:v>17801</x:v>
      </x:c>
      <x:c r="D1054" s="16">
        <x:v>17980</x:v>
      </x:c>
      <x:c r="E1054" s="16">
        <x:v>18310</x:v>
      </x:c>
      <x:c r="F1054" s="16">
        <x:v>18437</x:v>
      </x:c>
      <x:c r="G1054" s="16">
        <x:v>18902</x:v>
      </x:c>
    </x:row>
    <x:row r="1055" spans="1:17" x14ac:dyDescent="0.2">
      <x:c r="B1055" s="0" t="s">
        <x:v>2268</x:v>
      </x:c>
      <x:c r="C1055" s="16">
        <x:v>1764</x:v>
      </x:c>
      <x:c r="D1055" s="16">
        <x:v>1808</x:v>
      </x:c>
      <x:c r="E1055" s="16">
        <x:v>1873</x:v>
      </x:c>
      <x:c r="F1055" s="16">
        <x:v>1866</x:v>
      </x:c>
      <x:c r="G1055" s="16">
        <x:v>1893</x:v>
      </x:c>
    </x:row>
    <x:row r="1056" spans="1:17" x14ac:dyDescent="0.2">
      <x:c r="B1056" s="0" t="s">
        <x:v>2269</x:v>
      </x:c>
      <x:c r="C1056" s="16">
        <x:v>0</x:v>
      </x:c>
      <x:c r="D1056" s="16">
        <x:v>0</x:v>
      </x:c>
      <x:c r="E1056" s="16">
        <x:v>0</x:v>
      </x:c>
      <x:c r="F1056" s="16">
        <x:v>0</x:v>
      </x:c>
      <x:c r="G1056" s="16">
        <x:v>0</x:v>
      </x:c>
    </x:row>
    <x:row r="1057" spans="1:17" x14ac:dyDescent="0.2">
      <x:c r="B1057" s="0" t="s">
        <x:v>2270</x:v>
      </x:c>
      <x:c r="C1057" s="16">
        <x:v>0</x:v>
      </x:c>
      <x:c r="D1057" s="16">
        <x:v>0</x:v>
      </x:c>
      <x:c r="E1057" s="16">
        <x:v>0</x:v>
      </x:c>
      <x:c r="F1057" s="16">
        <x:v>0</x:v>
      </x:c>
      <x:c r="G1057" s="16">
        <x:v>0</x:v>
      </x:c>
    </x:row>
    <x:row r="1058" spans="1:17" x14ac:dyDescent="0.2">
      <x:c r="B1058" s="0" t="s">
        <x:v>2271</x:v>
      </x:c>
      <x:c r="C1058" s="16">
        <x:v>20687</x:v>
      </x:c>
      <x:c r="D1058" s="16">
        <x:v>21172</x:v>
      </x:c>
      <x:c r="E1058" s="16">
        <x:v>21625</x:v>
      </x:c>
      <x:c r="F1058" s="16">
        <x:v>22306</x:v>
      </x:c>
      <x:c r="G1058" s="16">
        <x:v>22947</x:v>
      </x:c>
    </x:row>
    <x:row r="1059" spans="1:17" x14ac:dyDescent="0.2">
      <x:c r="B1059" s="0" t="s">
        <x:v>2272</x:v>
      </x:c>
      <x:c r="C1059" s="16">
        <x:v>5244</x:v>
      </x:c>
      <x:c r="D1059" s="16">
        <x:v>5301</x:v>
      </x:c>
      <x:c r="E1059" s="16">
        <x:v>5300</x:v>
      </x:c>
      <x:c r="F1059" s="16">
        <x:v>5377</x:v>
      </x:c>
      <x:c r="G1059" s="16">
        <x:v>5400</x:v>
      </x:c>
    </x:row>
    <x:row r="1060" spans="1:17" x14ac:dyDescent="0.2">
      <x:c r="B1060" s="0" t="s">
        <x:v>2273</x:v>
      </x:c>
      <x:c r="C1060" s="16">
        <x:v>0</x:v>
      </x:c>
      <x:c r="D1060" s="16">
        <x:v>0</x:v>
      </x:c>
      <x:c r="E1060" s="16">
        <x:v>0</x:v>
      </x:c>
      <x:c r="F1060" s="16">
        <x:v>0</x:v>
      </x:c>
      <x:c r="G1060" s="16">
        <x:v>0</x:v>
      </x:c>
    </x:row>
    <x:row r="1061" spans="1:17" x14ac:dyDescent="0.2">
      <x:c r="B1061" s="0" t="s">
        <x:v>2274</x:v>
      </x:c>
      <x:c r="C1061" s="16">
        <x:v>0</x:v>
      </x:c>
      <x:c r="D1061" s="16">
        <x:v>0</x:v>
      </x:c>
      <x:c r="E1061" s="16">
        <x:v>0</x:v>
      </x:c>
      <x:c r="F1061" s="16">
        <x:v>0</x:v>
      </x:c>
      <x:c r="G1061" s="16">
        <x:v>0</x:v>
      </x:c>
    </x:row>
    <x:row r="1062" spans="1:17" x14ac:dyDescent="0.2">
      <x:c r="B1062" s="0" t="s">
        <x:v>2275</x:v>
      </x:c>
      <x:c r="C1062" s="16">
        <x:v>58343</x:v>
      </x:c>
      <x:c r="D1062" s="16">
        <x:v>59273</x:v>
      </x:c>
      <x:c r="E1062" s="16">
        <x:v>60590</x:v>
      </x:c>
      <x:c r="F1062" s="16">
        <x:v>62448</x:v>
      </x:c>
      <x:c r="G1062" s="16">
        <x:v>63884</x:v>
      </x:c>
    </x:row>
    <x:row r="1063" spans="1:17" x14ac:dyDescent="0.2">
      <x:c r="B1063" s="0" t="s">
        <x:v>2276</x:v>
      </x:c>
      <x:c r="C1063" s="16">
        <x:v>9616</x:v>
      </x:c>
      <x:c r="D1063" s="16">
        <x:v>9698</x:v>
      </x:c>
      <x:c r="E1063" s="16">
        <x:v>9731</x:v>
      </x:c>
      <x:c r="F1063" s="16">
        <x:v>9981</x:v>
      </x:c>
      <x:c r="G1063" s="16">
        <x:v>10052</x:v>
      </x:c>
    </x:row>
    <x:row r="1064" spans="1:17" x14ac:dyDescent="0.2">
      <x:c r="B1064" s="0" t="s">
        <x:v>2277</x:v>
      </x:c>
      <x:c r="C1064" s="16">
        <x:v>68299</x:v>
      </x:c>
      <x:c r="D1064" s="16">
        <x:v>69165</x:v>
      </x:c>
      <x:c r="E1064" s="16">
        <x:v>70810</x:v>
      </x:c>
      <x:c r="F1064" s="16">
        <x:v>72618</x:v>
      </x:c>
      <x:c r="G1064" s="16">
        <x:v>74266</x:v>
      </x:c>
    </x:row>
    <x:row r="1065" spans="1:17" x14ac:dyDescent="0.2">
      <x:c r="B1065" s="0" t="s">
        <x:v>2278</x:v>
      </x:c>
      <x:c r="C1065" s="16">
        <x:v>0</x:v>
      </x:c>
      <x:c r="D1065" s="16">
        <x:v>0</x:v>
      </x:c>
      <x:c r="E1065" s="16">
        <x:v>0</x:v>
      </x:c>
      <x:c r="F1065" s="16">
        <x:v>0</x:v>
      </x:c>
      <x:c r="G1065" s="16">
        <x:v>0</x:v>
      </x:c>
    </x:row>
    <x:row r="1066" spans="1:17" x14ac:dyDescent="0.2">
      <x:c r="B1066" s="0" t="s">
        <x:v>2279</x:v>
      </x:c>
      <x:c r="C1066" s="16">
        <x:v>0</x:v>
      </x:c>
      <x:c r="D1066" s="16">
        <x:v>0</x:v>
      </x:c>
      <x:c r="E1066" s="16">
        <x:v>0</x:v>
      </x:c>
      <x:c r="F1066" s="16">
        <x:v>0</x:v>
      </x:c>
      <x:c r="G1066" s="16">
        <x:v>0</x:v>
      </x:c>
    </x:row>
    <x:row r="1067" spans="1:17" x14ac:dyDescent="0.2">
      <x:c r="B1067" s="0" t="s">
        <x:v>2280</x:v>
      </x:c>
      <x:c r="C1067" s="16">
        <x:v>34989</x:v>
      </x:c>
      <x:c r="D1067" s="16">
        <x:v>36006</x:v>
      </x:c>
      <x:c r="E1067" s="16">
        <x:v>34639</x:v>
      </x:c>
      <x:c r="F1067" s="16">
        <x:v>36504</x:v>
      </x:c>
      <x:c r="G1067" s="16">
        <x:v>36776</x:v>
      </x:c>
    </x:row>
    <x:row r="1068" spans="1:17" x14ac:dyDescent="0.2">
      <x:c r="B1068" s="0" t="s">
        <x:v>2281</x:v>
      </x:c>
      <x:c r="C1068" s="16">
        <x:v>2193</x:v>
      </x:c>
      <x:c r="D1068" s="16">
        <x:v>2244</x:v>
      </x:c>
      <x:c r="E1068" s="16">
        <x:v>2382</x:v>
      </x:c>
      <x:c r="F1068" s="16">
        <x:v>2583</x:v>
      </x:c>
      <x:c r="G1068" s="16">
        <x:v>2539</x:v>
      </x:c>
    </x:row>
    <x:row r="1069" spans="1:17" x14ac:dyDescent="0.2">
      <x:c r="B1069" s="0" t="s">
        <x:v>2282</x:v>
      </x:c>
      <x:c r="C1069" s="16">
        <x:v>16197</x:v>
      </x:c>
      <x:c r="D1069" s="16">
        <x:v>16468</x:v>
      </x:c>
      <x:c r="E1069" s="16">
        <x:v>17005</x:v>
      </x:c>
      <x:c r="F1069" s="16">
        <x:v>17837</x:v>
      </x:c>
      <x:c r="G1069" s="16">
        <x:v>18159</x:v>
      </x:c>
    </x:row>
    <x:row r="1070" spans="1:17" x14ac:dyDescent="0.2">
      <x:c r="B1070" s="0" t="s">
        <x:v>2283</x:v>
      </x:c>
      <x:c r="C1070" s="16">
        <x:v>1758</x:v>
      </x:c>
      <x:c r="D1070" s="16">
        <x:v>1745</x:v>
      </x:c>
      <x:c r="E1070" s="16">
        <x:v>1703</x:v>
      </x:c>
      <x:c r="F1070" s="16">
        <x:v>1874</x:v>
      </x:c>
      <x:c r="G1070" s="16">
        <x:v>1934</x:v>
      </x:c>
    </x:row>
    <x:row r="1071" spans="1:17" x14ac:dyDescent="0.2">
      <x:c r="B1071" s="0" t="s">
        <x:v>2284</x:v>
      </x:c>
      <x:c r="C1071" s="16">
        <x:v>68444</x:v>
      </x:c>
      <x:c r="D1071" s="16">
        <x:v>69790</x:v>
      </x:c>
      <x:c r="E1071" s="16">
        <x:v>70610</x:v>
      </x:c>
      <x:c r="F1071" s="16">
        <x:v>68813</x:v>
      </x:c>
      <x:c r="G1071" s="16">
        <x:v>70083</x:v>
      </x:c>
    </x:row>
    <x:row r="1072" spans="1:17" x14ac:dyDescent="0.2">
      <x:c r="B1072" s="0" t="s">
        <x:v>2285</x:v>
      </x:c>
      <x:c r="C1072" s="16">
        <x:v>0</x:v>
      </x:c>
      <x:c r="D1072" s="16">
        <x:v>0</x:v>
      </x:c>
      <x:c r="E1072" s="16">
        <x:v>0</x:v>
      </x:c>
      <x:c r="F1072" s="16">
        <x:v>0</x:v>
      </x:c>
      <x:c r="G1072" s="16">
        <x:v>0</x:v>
      </x:c>
    </x:row>
    <x:row r="1073" spans="1:17" x14ac:dyDescent="0.2">
      <x:c r="B1073" s="0" t="s">
        <x:v>2286</x:v>
      </x:c>
      <x:c r="C1073" s="16">
        <x:v>136072</x:v>
      </x:c>
      <x:c r="D1073" s="16">
        <x:v>138718</x:v>
      </x:c>
      <x:c r="E1073" s="16">
        <x:v>136241</x:v>
      </x:c>
      <x:c r="F1073" s="16">
        <x:v>140858</x:v>
      </x:c>
      <x:c r="G1073" s="16">
        <x:v>143513</x:v>
      </x:c>
    </x:row>
    <x:row r="1074" spans="1:17" x14ac:dyDescent="0.2">
      <x:c r="B1074" s="0" t="s">
        <x:v>2287</x:v>
      </x:c>
      <x:c r="C1074" s="16">
        <x:v>198370596297</x:v>
      </x:c>
      <x:c r="D1074" s="16">
        <x:v>194792741843</x:v>
      </x:c>
      <x:c r="E1074" s="16">
        <x:v>195490525939</x:v>
      </x:c>
      <x:c r="F1074" s="16">
        <x:v>206350593337</x:v>
      </x:c>
      <x:c r="G1074" s="16">
        <x:v>214337097271</x:v>
      </x:c>
    </x:row>
    <x:row r="1075" spans="1:17" x14ac:dyDescent="0.2">
      <x:c r="B1075" s="0" t="s">
        <x:v>2288</x:v>
      </x:c>
      <x:c r="C1075" s="16">
        <x:v>198370596297</x:v>
      </x:c>
      <x:c r="D1075" s="16">
        <x:v>194792741843</x:v>
      </x:c>
      <x:c r="E1075" s="16">
        <x:v>195490525939</x:v>
      </x:c>
      <x:c r="F1075" s="16">
        <x:v>206350593337</x:v>
      </x:c>
      <x:c r="G1075" s="16">
        <x:v>214337097271</x:v>
      </x:c>
    </x:row>
    <x:row r="1076" spans="1:17" x14ac:dyDescent="0.2">
      <x:c r="B1076" s="0" t="s">
        <x:v>2289</x:v>
      </x:c>
      <x:c r="C1076" s="16">
        <x:v>0</x:v>
      </x:c>
      <x:c r="D1076" s="16">
        <x:v>0</x:v>
      </x:c>
      <x:c r="E1076" s="16">
        <x:v>0</x:v>
      </x:c>
      <x:c r="F1076" s="16">
        <x:v>0</x:v>
      </x:c>
      <x:c r="G1076" s="16">
        <x:v>0</x:v>
      </x:c>
    </x:row>
    <x:row r="1077" spans="1:17" x14ac:dyDescent="0.2">
      <x:c r="B1077" s="0" t="s">
        <x:v>2290</x:v>
      </x:c>
      <x:c r="C1077" s="16">
        <x:v>0</x:v>
      </x:c>
      <x:c r="D1077" s="16">
        <x:v>0</x:v>
      </x:c>
      <x:c r="E1077" s="16">
        <x:v>0</x:v>
      </x:c>
      <x:c r="F1077" s="16">
        <x:v>0</x:v>
      </x:c>
      <x:c r="G1077" s="16">
        <x:v>0</x:v>
      </x:c>
    </x:row>
    <x:row r="1078" spans="1:17" x14ac:dyDescent="0.2">
      <x:c r="B1078" s="0" t="s">
        <x:v>2291</x:v>
      </x:c>
      <x:c r="C1078" s="16">
        <x:v>0</x:v>
      </x:c>
      <x:c r="D1078" s="16">
        <x:v>0</x:v>
      </x:c>
      <x:c r="E1078" s="16">
        <x:v>0</x:v>
      </x:c>
      <x:c r="F1078" s="16">
        <x:v>0</x:v>
      </x:c>
      <x:c r="G1078" s="16">
        <x:v>0</x:v>
      </x:c>
    </x:row>
    <x:row r="1079" spans="1:17" x14ac:dyDescent="0.2">
      <x:c r="B1079" s="0" t="s">
        <x:v>2292</x:v>
      </x:c>
      <x:c r="C1079" s="16">
        <x:v>0</x:v>
      </x:c>
      <x:c r="D1079" s="16">
        <x:v>0</x:v>
      </x:c>
      <x:c r="E1079" s="16">
        <x:v>0</x:v>
      </x:c>
      <x:c r="F1079" s="16">
        <x:v>0</x:v>
      </x:c>
      <x:c r="G1079" s="16">
        <x:v>0</x:v>
      </x:c>
    </x:row>
    <x:row r="1080" spans="1:17" x14ac:dyDescent="0.2">
      <x:c r="B1080" s="0" t="s">
        <x:v>2293</x:v>
      </x:c>
      <x:c r="C1080" s="16">
        <x:v>34147858964</x:v>
      </x:c>
      <x:c r="D1080" s="16">
        <x:v>34834018025</x:v>
      </x:c>
      <x:c r="E1080" s="16">
        <x:v>34971336903</x:v>
      </x:c>
      <x:c r="F1080" s="16">
        <x:v>35448638559</x:v>
      </x:c>
      <x:c r="G1080" s="16">
        <x:v>35486027596</x:v>
      </x:c>
    </x:row>
    <x:row r="1081" spans="1:17" x14ac:dyDescent="0.2">
      <x:c r="B1081" s="0" t="s">
        <x:v>2294</x:v>
      </x:c>
      <x:c r="C1081" s="16">
        <x:v>8714075225</x:v>
      </x:c>
      <x:c r="D1081" s="16">
        <x:v>8792719165</x:v>
      </x:c>
      <x:c r="E1081" s="16">
        <x:v>8950894995</x:v>
      </x:c>
      <x:c r="F1081" s="16">
        <x:v>8933310436</x:v>
      </x:c>
      <x:c r="G1081" s="16">
        <x:v>9368115593</x:v>
      </x:c>
    </x:row>
    <x:row r="1082" spans="1:17" x14ac:dyDescent="0.2">
      <x:c r="B1082" s="0" t="s">
        <x:v>2295</x:v>
      </x:c>
      <x:c r="C1082" s="16">
        <x:v>4423918540</x:v>
      </x:c>
      <x:c r="D1082" s="16">
        <x:v>4199613378</x:v>
      </x:c>
      <x:c r="E1082" s="16">
        <x:v>4131540304</x:v>
      </x:c>
      <x:c r="F1082" s="16">
        <x:v>3897713372</x:v>
      </x:c>
      <x:c r="G1082" s="16">
        <x:v>3715109326</x:v>
      </x:c>
    </x:row>
    <x:row r="1083" spans="1:17" x14ac:dyDescent="0.2">
      <x:c r="B1083" s="0" t="s">
        <x:v>2296</x:v>
      </x:c>
      <x:c r="C1083" s="16">
        <x:v>47285852729</x:v>
      </x:c>
      <x:c r="D1083" s="16">
        <x:v>47826350568</x:v>
      </x:c>
      <x:c r="E1083" s="16">
        <x:v>48053772202</x:v>
      </x:c>
      <x:c r="F1083" s="16">
        <x:v>48279662367</x:v>
      </x:c>
      <x:c r="G1083" s="16">
        <x:v>48569252515</x:v>
      </x:c>
    </x:row>
    <x:row r="1084" spans="1:17" x14ac:dyDescent="0.2">
      <x:c r="B1084" s="0" t="s">
        <x:v>2297</x:v>
      </x:c>
      <x:c r="C1084" s="16">
        <x:v>247956140125</x:v>
      </x:c>
      <x:c r="D1084" s="16">
        <x:v>253408036978</x:v>
      </x:c>
      <x:c r="E1084" s="16">
        <x:v>259454930582</x:v>
      </x:c>
      <x:c r="F1084" s="16">
        <x:v>262092474826</x:v>
      </x:c>
      <x:c r="G1084" s="16">
        <x:v>267096143319</x:v>
      </x:c>
    </x:row>
    <x:row r="1085" spans="1:17" x14ac:dyDescent="0.2">
      <x:c r="B1085" s="0" t="s">
        <x:v>2298</x:v>
      </x:c>
      <x:c r="C1085" s="16">
        <x:v>42577731127</x:v>
      </x:c>
      <x:c r="D1085" s="16">
        <x:v>42021127134</x:v>
      </x:c>
      <x:c r="E1085" s="16">
        <x:v>42260788624</x:v>
      </x:c>
      <x:c r="F1085" s="16">
        <x:v>45407379732</x:v>
      </x:c>
      <x:c r="G1085" s="16">
        <x:v>48675676955</x:v>
      </x:c>
    </x:row>
    <x:row r="1086" spans="1:17" x14ac:dyDescent="0.2">
      <x:c r="B1086" s="0" t="s">
        <x:v>2299</x:v>
      </x:c>
      <x:c r="C1086" s="16">
        <x:v>11168599435</x:v>
      </x:c>
      <x:c r="D1086" s="16">
        <x:v>10703175698</x:v>
      </x:c>
      <x:c r="E1086" s="16">
        <x:v>10984769986</x:v>
      </x:c>
      <x:c r="F1086" s="16">
        <x:v>10690513739</x:v>
      </x:c>
      <x:c r="G1086" s="16">
        <x:v>10345296451</x:v>
      </x:c>
    </x:row>
    <x:row r="1087" spans="1:17" x14ac:dyDescent="0.2">
      <x:c r="B1087" s="0" t="s">
        <x:v>2300</x:v>
      </x:c>
      <x:c r="C1087" s="16">
        <x:v>301702470687</x:v>
      </x:c>
      <x:c r="D1087" s="16">
        <x:v>306132339810</x:v>
      </x:c>
      <x:c r="E1087" s="16">
        <x:v>312700489192</x:v>
      </x:c>
      <x:c r="F1087" s="16">
        <x:v>318190368297</x:v>
      </x:c>
      <x:c r="G1087" s="16">
        <x:v>326117116725</x:v>
      </x:c>
    </x:row>
    <x:row r="1088" spans="1:17" x14ac:dyDescent="0.2">
      <x:c r="B1088" s="0" t="s">
        <x:v>2301</x:v>
      </x:c>
      <x:c r="C1088" s="16">
        <x:v>164569724351</x:v>
      </x:c>
      <x:c r="D1088" s="16">
        <x:v>165476390206</x:v>
      </x:c>
      <x:c r="E1088" s="16">
        <x:v>167860086853</x:v>
      </x:c>
      <x:c r="F1088" s="16">
        <x:v>175200324610</x:v>
      </x:c>
      <x:c r="G1088" s="16">
        <x:v>181973373779</x:v>
      </x:c>
    </x:row>
    <x:row r="1089" spans="1:17" x14ac:dyDescent="0.2">
      <x:c r="B1089" s="0" t="s">
        <x:v>2302</x:v>
      </x:c>
      <x:c r="C1089" s="16">
        <x:v>164569724351</x:v>
      </x:c>
      <x:c r="D1089" s="16">
        <x:v>165476390206</x:v>
      </x:c>
      <x:c r="E1089" s="16">
        <x:v>167860086853</x:v>
      </x:c>
      <x:c r="F1089" s="16">
        <x:v>175200324610</x:v>
      </x:c>
      <x:c r="G1089" s="16">
        <x:v>181973373779</x:v>
      </x:c>
    </x:row>
    <x:row r="1090" spans="1:17" x14ac:dyDescent="0.2">
      <x:c r="B1090" s="0" t="s">
        <x:v>2303</x:v>
      </x:c>
      <x:c r="C1090" s="16">
        <x:v>0</x:v>
      </x:c>
      <x:c r="D1090" s="16">
        <x:v>0</x:v>
      </x:c>
      <x:c r="E1090" s="16">
        <x:v>0</x:v>
      </x:c>
      <x:c r="F1090" s="16">
        <x:v>0</x:v>
      </x:c>
      <x:c r="G1090" s="16">
        <x:v>0</x:v>
      </x:c>
    </x:row>
    <x:row r="1091" spans="1:17" x14ac:dyDescent="0.2">
      <x:c r="B1091" s="0" t="s">
        <x:v>2304</x:v>
      </x:c>
      <x:c r="C1091" s="16">
        <x:v>0</x:v>
      </x:c>
      <x:c r="D1091" s="16">
        <x:v>0</x:v>
      </x:c>
      <x:c r="E1091" s="16">
        <x:v>0</x:v>
      </x:c>
      <x:c r="F1091" s="16">
        <x:v>0</x:v>
      </x:c>
      <x:c r="G1091" s="16">
        <x:v>0</x:v>
      </x:c>
    </x:row>
    <x:row r="1092" spans="1:17" x14ac:dyDescent="0.2">
      <x:c r="B1092" s="0" t="s">
        <x:v>2305</x:v>
      </x:c>
      <x:c r="C1092" s="16">
        <x:v>2055769243</x:v>
      </x:c>
      <x:c r="D1092" s="16">
        <x:v>2074501300</x:v>
      </x:c>
      <x:c r="E1092" s="16">
        <x:v>2066994474</x:v>
      </x:c>
      <x:c r="F1092" s="16">
        <x:v>2108705837</x:v>
      </x:c>
      <x:c r="G1092" s="16">
        <x:v>2158222755</x:v>
      </x:c>
    </x:row>
    <x:row r="1093" spans="1:17" x14ac:dyDescent="0.2">
      <x:c r="B1093" s="0" t="s">
        <x:v>2306</x:v>
      </x:c>
      <x:c r="C1093" s="16">
        <x:v>0</x:v>
      </x:c>
      <x:c r="D1093" s="16">
        <x:v>0</x:v>
      </x:c>
      <x:c r="E1093" s="16">
        <x:v>0</x:v>
      </x:c>
      <x:c r="F1093" s="16">
        <x:v>0</x:v>
      </x:c>
      <x:c r="G1093" s="16">
        <x:v>0</x:v>
      </x:c>
    </x:row>
    <x:row r="1094" spans="1:17" x14ac:dyDescent="0.2">
      <x:c r="B1094" s="0" t="s">
        <x:v>2307</x:v>
      </x:c>
      <x:c r="C1094" s="16">
        <x:v>0</x:v>
      </x:c>
      <x:c r="D1094" s="16">
        <x:v>0</x:v>
      </x:c>
      <x:c r="E1094" s="16">
        <x:v>0</x:v>
      </x:c>
      <x:c r="F1094" s="16">
        <x:v>0</x:v>
      </x:c>
      <x:c r="G1094" s="16">
        <x:v>0</x:v>
      </x:c>
    </x:row>
    <x:row r="1095" spans="1:17" x14ac:dyDescent="0.2">
      <x:c r="B1095" s="0" t="s">
        <x:v>2308</x:v>
      </x:c>
      <x:c r="C1095" s="16">
        <x:v>40663126</x:v>
      </x:c>
      <x:c r="D1095" s="16">
        <x:v>44166599</x:v>
      </x:c>
      <x:c r="E1095" s="16">
        <x:v>52127310</x:v>
      </x:c>
      <x:c r="F1095" s="16">
        <x:v>59379752</x:v>
      </x:c>
      <x:c r="G1095" s="16">
        <x:v>7422968</x:v>
      </x:c>
    </x:row>
    <x:row r="1096" spans="1:17" x14ac:dyDescent="0.2">
      <x:c r="B1096" s="0" t="s">
        <x:v>2309</x:v>
      </x:c>
      <x:c r="C1096" s="16">
        <x:v>70524324</x:v>
      </x:c>
      <x:c r="D1096" s="16">
        <x:v>84725771</x:v>
      </x:c>
      <x:c r="E1096" s="16">
        <x:v>98129724</x:v>
      </x:c>
      <x:c r="F1096" s="16">
        <x:v>115299634</x:v>
      </x:c>
      <x:c r="G1096" s="16">
        <x:v>9409721</x:v>
      </x:c>
    </x:row>
    <x:row r="1097" spans="1:17" x14ac:dyDescent="0.2">
      <x:c r="B1097" s="0" t="s">
        <x:v>2310</x:v>
      </x:c>
      <x:c r="C1097" s="16">
        <x:v>442970</x:v>
      </x:c>
      <x:c r="D1097" s="16">
        <x:v>892516</x:v>
      </x:c>
      <x:c r="E1097" s="16">
        <x:v>1353617</x:v>
      </x:c>
      <x:c r="F1097" s="16">
        <x:v>1813432</x:v>
      </x:c>
      <x:c r="G1097" s="16">
        <x:v>477220</x:v>
      </x:c>
    </x:row>
    <x:row r="1098" spans="1:17" x14ac:dyDescent="0.2">
      <x:c r="B1098" s="0" t="s">
        <x:v>2311</x:v>
      </x:c>
      <x:c r="C1098" s="16">
        <x:v>0</x:v>
      </x:c>
      <x:c r="D1098" s="16">
        <x:v>0</x:v>
      </x:c>
      <x:c r="E1098" s="16">
        <x:v>0</x:v>
      </x:c>
      <x:c r="F1098" s="16">
        <x:v>0</x:v>
      </x:c>
      <x:c r="G1098" s="16">
        <x:v>0</x:v>
      </x:c>
    </x:row>
    <x:row r="1099" spans="1:17" x14ac:dyDescent="0.2">
      <x:c r="B1099" s="0" t="s">
        <x:v>2312</x:v>
      </x:c>
      <x:c r="C1099" s="16">
        <x:v>101099959096</x:v>
      </x:c>
      <x:c r="D1099" s="16">
        <x:v>102419719569</x:v>
      </x:c>
      <x:c r="E1099" s="16">
        <x:v>104824402549</x:v>
      </x:c>
      <x:c r="F1099" s="16">
        <x:v>109147422656</x:v>
      </x:c>
      <x:c r="G1099" s="16">
        <x:v>110213253369</x:v>
      </x:c>
    </x:row>
    <x:row r="1100" spans="1:17" x14ac:dyDescent="0.2">
      <x:c r="B1100" s="0" t="s">
        <x:v>2313</x:v>
      </x:c>
      <x:c r="C1100" s="16">
        <x:v>0</x:v>
      </x:c>
      <x:c r="D1100" s="16">
        <x:v>0</x:v>
      </x:c>
      <x:c r="E1100" s="16">
        <x:v>0</x:v>
      </x:c>
      <x:c r="F1100" s="16">
        <x:v>0</x:v>
      </x:c>
      <x:c r="G1100" s="16">
        <x:v>0</x:v>
      </x:c>
    </x:row>
    <x:row r="1101" spans="1:17" x14ac:dyDescent="0.2">
      <x:c r="B1101" s="0" t="s">
        <x:v>2314</x:v>
      </x:c>
      <x:c r="C1101" s="16">
        <x:v>184698965</x:v>
      </x:c>
      <x:c r="D1101" s="16">
        <x:v>100972669</x:v>
      </x:c>
      <x:c r="E1101" s="16">
        <x:v>79864215</x:v>
      </x:c>
      <x:c r="F1101" s="16">
        <x:v>86253593</x:v>
      </x:c>
      <x:c r="G1101" s="16">
        <x:v>122790666</x:v>
      </x:c>
    </x:row>
    <x:row r="1102" spans="1:17" x14ac:dyDescent="0.2">
      <x:c r="B1102" s="0" t="s">
        <x:v>2315</x:v>
      </x:c>
      <x:c r="C1102" s="16">
        <x:v>-673618777</x:v>
      </x:c>
      <x:c r="D1102" s="16">
        <x:v>-649296773</x:v>
      </x:c>
      <x:c r="E1102" s="16">
        <x:v>-596507640</x:v>
      </x:c>
      <x:c r="F1102" s="16">
        <x:v>-281099950</x:v>
      </x:c>
      <x:c r="G1102" s="16">
        <x:v>-260222246</x:v>
      </x:c>
    </x:row>
    <x:row r="1103" spans="1:17" x14ac:dyDescent="0.2">
      <x:c r="B1103" s="0" t="s">
        <x:v>2316</x:v>
      </x:c>
      <x:c r="C1103" s="16">
        <x:v>0</x:v>
      </x:c>
      <x:c r="D1103" s="16">
        <x:v>0</x:v>
      </x:c>
      <x:c r="E1103" s="16">
        <x:v>0</x:v>
      </x:c>
      <x:c r="F1103" s="16">
        <x:v>0</x:v>
      </x:c>
      <x:c r="G1103" s="16">
        <x:v>0</x:v>
      </x:c>
    </x:row>
    <x:row r="1104" spans="1:17" x14ac:dyDescent="0.2">
      <x:c r="B1104" s="0" t="s">
        <x:v>2317</x:v>
      </x:c>
      <x:c r="C1104" s="16">
        <x:v>114917</x:v>
      </x:c>
      <x:c r="D1104" s="16">
        <x:v>111342</x:v>
      </x:c>
      <x:c r="E1104" s="16">
        <x:v>112348</x:v>
      </x:c>
      <x:c r="F1104" s="16">
        <x:v>110227</x:v>
      </x:c>
      <x:c r="G1104" s="16">
        <x:v>122794</x:v>
      </x:c>
    </x:row>
    <x:row r="1105" spans="1:17" x14ac:dyDescent="0.2">
      <x:c r="B1105" s="0" t="s">
        <x:v>2318</x:v>
      </x:c>
      <x:c r="C1105" s="16">
        <x:v>2145206804</x:v>
      </x:c>
      <x:c r="D1105" s="16">
        <x:v>2169731419</x:v>
      </x:c>
      <x:c r="E1105" s="16">
        <x:v>2176900550</x:v>
      </x:c>
      <x:c r="F1105" s="16">
        <x:v>2239034571</x:v>
      </x:c>
      <x:c r="G1105" s="16">
        <x:v>2239431811</x:v>
      </x:c>
    </x:row>
    <x:row r="1106" spans="1:17" x14ac:dyDescent="0.2">
      <x:c r="B1106" s="0" t="s">
        <x:v>2319</x:v>
      </x:c>
      <x:c r="C1106" s="16">
        <x:v>3230423</x:v>
      </x:c>
      <x:c r="D1106" s="16">
        <x:v>3231871</x:v>
      </x:c>
      <x:c r="E1106" s="16">
        <x:v>3184611</x:v>
      </x:c>
      <x:c r="F1106" s="16">
        <x:v>3201852</x:v>
      </x:c>
      <x:c r="G1106" s="16">
        <x:v>3168173</x:v>
      </x:c>
    </x:row>
    <x:row r="1107" spans="1:17" x14ac:dyDescent="0.2">
      <x:c r="B1107" s="0" t="s">
        <x:v>2320</x:v>
      </x:c>
      <x:c r="C1107" s="16">
        <x:v>0</x:v>
      </x:c>
      <x:c r="D1107" s="16">
        <x:v>0</x:v>
      </x:c>
      <x:c r="E1107" s="16">
        <x:v>0</x:v>
      </x:c>
      <x:c r="F1107" s="16">
        <x:v>0</x:v>
      </x:c>
      <x:c r="G1107" s="16">
        <x:v>0</x:v>
      </x:c>
    </x:row>
    <x:row r="1108" spans="1:17" x14ac:dyDescent="0.2">
      <x:c r="B1108" s="0" t="s">
        <x:v>2321</x:v>
      </x:c>
      <x:c r="C1108" s="16">
        <x:v>1602227</x:v>
      </x:c>
      <x:c r="D1108" s="16">
        <x:v>1606116</x:v>
      </x:c>
      <x:c r="E1108" s="16">
        <x:v>1609666</x:v>
      </x:c>
      <x:c r="F1108" s="16">
        <x:v>1627421</x:v>
      </x:c>
      <x:c r="G1108" s="16">
        <x:v>1641510</x:v>
      </x:c>
    </x:row>
    <x:row r="1109" spans="1:17" x14ac:dyDescent="0.2">
      <x:c r="B1109" s="0" t="s">
        <x:v>2322</x:v>
      </x:c>
      <x:c r="C1109" s="16">
        <x:v>0</x:v>
      </x:c>
      <x:c r="D1109" s="16">
        <x:v>0</x:v>
      </x:c>
      <x:c r="E1109" s="16">
        <x:v>0</x:v>
      </x:c>
      <x:c r="F1109" s="16">
        <x:v>0</x:v>
      </x:c>
      <x:c r="G1109" s="16">
        <x:v>0</x:v>
      </x:c>
    </x:row>
    <x:row r="1110" spans="1:17" x14ac:dyDescent="0.2">
      <x:c r="B1110" s="0" t="s">
        <x:v>2323</x:v>
      </x:c>
      <x:c r="C1110" s="16">
        <x:v>1528543</x:v>
      </x:c>
      <x:c r="D1110" s="16">
        <x:v>1560174</x:v>
      </x:c>
      <x:c r="E1110" s="16">
        <x:v>1592363</x:v>
      </x:c>
      <x:c r="F1110" s="16">
        <x:v>1640259</x:v>
      </x:c>
      <x:c r="G1110" s="16">
        <x:v>1677910</x:v>
      </x:c>
    </x:row>
    <x:row r="1111" spans="1:17" x14ac:dyDescent="0.2">
      <x:c r="B1111" s="0" t="s">
        <x:v>2324</x:v>
      </x:c>
      <x:c r="C1111" s="16">
        <x:v>23179</x:v>
      </x:c>
      <x:c r="D1111" s="16">
        <x:v>23631</x:v>
      </x:c>
      <x:c r="E1111" s="16">
        <x:v>30210</x:v>
      </x:c>
      <x:c r="F1111" s="16">
        <x:v>29787</x:v>
      </x:c>
      <x:c r="G1111" s="16">
        <x:v>28692</x:v>
      </x:c>
    </x:row>
    <x:row r="1112" spans="1:17" x14ac:dyDescent="0.2">
      <x:c r="B1112" s="0" t="s">
        <x:v>2325</x:v>
      </x:c>
      <x:c r="C1112" s="16">
        <x:v>0</x:v>
      </x:c>
      <x:c r="D1112" s="16">
        <x:v>0</x:v>
      </x:c>
      <x:c r="E1112" s="16">
        <x:v>0</x:v>
      </x:c>
      <x:c r="F1112" s="16">
        <x:v>0</x:v>
      </x:c>
      <x:c r="G1112" s="16">
        <x:v>0</x:v>
      </x:c>
    </x:row>
    <x:row r="1113" spans="1:17" x14ac:dyDescent="0.2">
      <x:c r="B1113" s="0" t="s">
        <x:v>2326</x:v>
      </x:c>
      <x:c r="C1113" s="16">
        <x:v>0</x:v>
      </x:c>
      <x:c r="D1113" s="16">
        <x:v>0</x:v>
      </x:c>
      <x:c r="E1113" s="16">
        <x:v>0</x:v>
      </x:c>
      <x:c r="F1113" s="16">
        <x:v>0</x:v>
      </x:c>
      <x:c r="G1113" s="16">
        <x:v>0</x:v>
      </x:c>
    </x:row>
    <x:row r="1114" spans="1:17" x14ac:dyDescent="0.2">
      <x:c r="B1114" s="0" t="s">
        <x:v>2327</x:v>
      </x:c>
      <x:c r="C1114" s="16">
        <x:v>0</x:v>
      </x:c>
      <x:c r="D1114" s="16">
        <x:v>0</x:v>
      </x:c>
      <x:c r="E1114" s="16">
        <x:v>0</x:v>
      </x:c>
      <x:c r="F1114" s="16">
        <x:v>0</x:v>
      </x:c>
      <x:c r="G1114" s="16">
        <x:v>0</x:v>
      </x:c>
    </x:row>
    <x:row r="1115" spans="1:17" x14ac:dyDescent="0.2">
      <x:c r="B1115" s="0" t="s">
        <x:v>2328</x:v>
      </x:c>
      <x:c r="C1115" s="16">
        <x:v>0</x:v>
      </x:c>
      <x:c r="D1115" s="16">
        <x:v>0</x:v>
      </x:c>
      <x:c r="E1115" s="16">
        <x:v>0</x:v>
      </x:c>
      <x:c r="F1115" s="16">
        <x:v>0</x:v>
      </x:c>
      <x:c r="G1115" s="16">
        <x:v>0</x:v>
      </x:c>
    </x:row>
    <x:row r="1116" spans="1:17" x14ac:dyDescent="0.2">
      <x:c r="B1116" s="0" t="s">
        <x:v>2329</x:v>
      </x:c>
      <x:c r="C1116" s="16">
        <x:v>0</x:v>
      </x:c>
      <x:c r="D1116" s="16">
        <x:v>0</x:v>
      </x:c>
      <x:c r="E1116" s="16">
        <x:v>0</x:v>
      </x:c>
      <x:c r="F1116" s="16">
        <x:v>0</x:v>
      </x:c>
      <x:c r="G1116" s="16">
        <x:v>0</x:v>
      </x:c>
    </x:row>
    <x:row r="1117" spans="1:17" x14ac:dyDescent="0.2">
      <x:c r="B1117" s="0" t="s">
        <x:v>2330</x:v>
      </x:c>
      <x:c r="C1117" s="16">
        <x:v>1272</x:v>
      </x:c>
      <x:c r="D1117" s="16">
        <x:v>1266</x:v>
      </x:c>
      <x:c r="E1117" s="16">
        <x:v>1283</x:v>
      </x:c>
      <x:c r="F1117" s="16">
        <x:v>1373</x:v>
      </x:c>
      <x:c r="G1117" s="16">
        <x:v>1364</x:v>
      </x:c>
    </x:row>
    <x:row r="1118" spans="1:17" x14ac:dyDescent="0.2">
      <x:c r="B1118" s="0" t="s">
        <x:v>2331</x:v>
      </x:c>
      <x:c r="C1118" s="16">
        <x:v>1656</x:v>
      </x:c>
      <x:c r="D1118" s="16">
        <x:v>1763</x:v>
      </x:c>
      <x:c r="E1118" s="16">
        <x:v>1778</x:v>
      </x:c>
      <x:c r="F1118" s="16">
        <x:v>1637</x:v>
      </x:c>
      <x:c r="G1118" s="16">
        <x:v>1705</x:v>
      </x:c>
    </x:row>
    <x:row r="1119" spans="1:17" x14ac:dyDescent="0.2">
      <x:c r="B1119" s="0" t="s">
        <x:v>2332</x:v>
      </x:c>
      <x:c r="C1119" s="16">
        <x:v>407</x:v>
      </x:c>
      <x:c r="D1119" s="16">
        <x:v>420</x:v>
      </x:c>
      <x:c r="E1119" s="16">
        <x:v>441</x:v>
      </x:c>
      <x:c r="F1119" s="16">
        <x:v>448</x:v>
      </x:c>
      <x:c r="G1119" s="16">
        <x:v>449</x:v>
      </x:c>
    </x:row>
    <x:row r="1120" spans="1:17" x14ac:dyDescent="0.2">
      <x:c r="B1120" s="0" t="s">
        <x:v>2333</x:v>
      </x:c>
      <x:c r="C1120" s="16">
        <x:v>467</x:v>
      </x:c>
      <x:c r="D1120" s="16">
        <x:v>481</x:v>
      </x:c>
      <x:c r="E1120" s="16">
        <x:v>497</x:v>
      </x:c>
      <x:c r="F1120" s="16">
        <x:v>664</x:v>
      </x:c>
      <x:c r="G1120" s="16">
        <x:v>727</x:v>
      </x:c>
    </x:row>
    <x:row r="1121" spans="1:17" x14ac:dyDescent="0.2">
      <x:c r="B1121" s="0" t="s">
        <x:v>2334</x:v>
      </x:c>
      <x:c r="C1121" s="16">
        <x:v>3802</x:v>
      </x:c>
      <x:c r="D1121" s="16">
        <x:v>3930</x:v>
      </x:c>
      <x:c r="E1121" s="16">
        <x:v>3999</x:v>
      </x:c>
      <x:c r="F1121" s="16">
        <x:v>4122</x:v>
      </x:c>
      <x:c r="G1121" s="16">
        <x:v>4245</x:v>
      </x:c>
    </x:row>
    <x:row r="1122" spans="1:17" x14ac:dyDescent="0.2">
      <x:c r="B1122" s="0" t="s">
        <x:v>2335</x:v>
      </x:c>
      <x:c r="C1122" s="16">
        <x:v>0</x:v>
      </x:c>
      <x:c r="D1122" s="16">
        <x:v>0</x:v>
      </x:c>
      <x:c r="E1122" s="16">
        <x:v>0</x:v>
      </x:c>
      <x:c r="F1122" s="16">
        <x:v>0</x:v>
      </x:c>
      <x:c r="G1122" s="16">
        <x:v>0</x:v>
      </x:c>
    </x:row>
    <x:row r="1123" spans="1:17" x14ac:dyDescent="0.2">
      <x:c r="B1123" s="0" t="s">
        <x:v>2336</x:v>
      </x:c>
      <x:c r="C1123" s="16">
        <x:v>377669</x:v>
      </x:c>
      <x:c r="D1123" s="16">
        <x:v>366372</x:v>
      </x:c>
      <x:c r="E1123" s="16">
        <x:v>372478</x:v>
      </x:c>
      <x:c r="F1123" s="16">
        <x:v>367767</x:v>
      </x:c>
      <x:c r="G1123" s="16">
        <x:v>363327</x:v>
      </x:c>
    </x:row>
    <x:row r="1124" spans="1:17" x14ac:dyDescent="0.2">
      <x:c r="B1124" s="0" t="s">
        <x:v>2337</x:v>
      </x:c>
      <x:c r="C1124" s="16">
        <x:v>2074376</x:v>
      </x:c>
      <x:c r="D1124" s="16">
        <x:v>2088791</x:v>
      </x:c>
      <x:c r="E1124" s="16">
        <x:v>2068746</x:v>
      </x:c>
      <x:c r="F1124" s="16">
        <x:v>2037463</x:v>
      </x:c>
      <x:c r="G1124" s="16">
        <x:v>2027142</x:v>
      </x:c>
    </x:row>
    <x:row r="1125" spans="1:17" x14ac:dyDescent="0.2">
      <x:c r="B1125" s="0" t="s">
        <x:v>2338</x:v>
      </x:c>
      <x:c r="C1125" s="16">
        <x:v>0</x:v>
      </x:c>
      <x:c r="D1125" s="16">
        <x:v>0</x:v>
      </x:c>
      <x:c r="E1125" s="16">
        <x:v>0</x:v>
      </x:c>
      <x:c r="F1125" s="16">
        <x:v>0</x:v>
      </x:c>
      <x:c r="G1125" s="16">
        <x:v>0</x:v>
      </x:c>
    </x:row>
    <x:row r="1126" spans="1:17" x14ac:dyDescent="0.2">
      <x:c r="B1126" s="0" t="s">
        <x:v>2339</x:v>
      </x:c>
      <x:c r="C1126" s="16">
        <x:v>0</x:v>
      </x:c>
      <x:c r="D1126" s="16">
        <x:v>0</x:v>
      </x:c>
      <x:c r="E1126" s="16">
        <x:v>0</x:v>
      </x:c>
      <x:c r="F1126" s="16">
        <x:v>0</x:v>
      </x:c>
      <x:c r="G1126" s="16">
        <x:v>0</x:v>
      </x:c>
    </x:row>
    <x:row r="1127" spans="1:17" x14ac:dyDescent="0.2">
      <x:c r="B1127" s="0" t="s">
        <x:v>2340</x:v>
      </x:c>
      <x:c r="C1127" s="16">
        <x:v>0</x:v>
      </x:c>
      <x:c r="D1127" s="16">
        <x:v>0</x:v>
      </x:c>
      <x:c r="E1127" s="16">
        <x:v>0</x:v>
      </x:c>
      <x:c r="F1127" s="16">
        <x:v>0</x:v>
      </x:c>
      <x:c r="G1127" s="16">
        <x:v>0</x:v>
      </x:c>
    </x:row>
    <x:row r="1128" spans="1:17" x14ac:dyDescent="0.2">
      <x:c r="B1128" s="0" t="s">
        <x:v>2341</x:v>
      </x:c>
      <x:c r="C1128" s="16">
        <x:v>0</x:v>
      </x:c>
      <x:c r="D1128" s="16">
        <x:v>0</x:v>
      </x:c>
      <x:c r="E1128" s="16">
        <x:v>0</x:v>
      </x:c>
      <x:c r="F1128" s="16">
        <x:v>0</x:v>
      </x:c>
      <x:c r="G1128" s="16">
        <x:v>0</x:v>
      </x:c>
    </x:row>
    <x:row r="1129" spans="1:17" x14ac:dyDescent="0.2">
      <x:c r="B1129" s="0" t="s">
        <x:v>2342</x:v>
      </x:c>
      <x:c r="C1129" s="16">
        <x:v>0</x:v>
      </x:c>
      <x:c r="D1129" s="16">
        <x:v>0</x:v>
      </x:c>
      <x:c r="E1129" s="16">
        <x:v>0</x:v>
      </x:c>
      <x:c r="F1129" s="16">
        <x:v>0</x:v>
      </x:c>
      <x:c r="G1129" s="16">
        <x:v>0</x:v>
      </x:c>
    </x:row>
    <x:row r="1130" spans="1:17" x14ac:dyDescent="0.2">
      <x:c r="B1130" s="0" t="s">
        <x:v>2343</x:v>
      </x:c>
      <x:c r="C1130" s="16">
        <x:v>0</x:v>
      </x:c>
      <x:c r="D1130" s="16">
        <x:v>0</x:v>
      </x:c>
      <x:c r="E1130" s="16">
        <x:v>0</x:v>
      </x:c>
      <x:c r="F1130" s="16">
        <x:v>0</x:v>
      </x:c>
      <x:c r="G1130" s="16">
        <x:v>0</x:v>
      </x:c>
    </x:row>
    <x:row r="1131" spans="1:17" x14ac:dyDescent="0.2">
      <x:c r="B1131" s="0" t="s">
        <x:v>2344</x:v>
      </x:c>
      <x:c r="C1131" s="16">
        <x:v>0</x:v>
      </x:c>
      <x:c r="D1131" s="16">
        <x:v>0</x:v>
      </x:c>
      <x:c r="E1131" s="16">
        <x:v>0</x:v>
      </x:c>
      <x:c r="F1131" s="16">
        <x:v>0</x:v>
      </x:c>
      <x:c r="G1131" s="16">
        <x:v>0</x:v>
      </x:c>
    </x:row>
    <x:row r="1132" spans="1:17" x14ac:dyDescent="0.2">
      <x:c r="B1132" s="0" t="s">
        <x:v>2345</x:v>
      </x:c>
      <x:c r="C1132" s="16">
        <x:v>154522560</x:v>
      </x:c>
      <x:c r="D1132" s="16">
        <x:v>155659050</x:v>
      </x:c>
      <x:c r="E1132" s="16">
        <x:v>156923759</x:v>
      </x:c>
      <x:c r="F1132" s="16">
        <x:v>159269843</x:v>
      </x:c>
      <x:c r="G1132" s="16">
        <x:v>161423507</x:v>
      </x:c>
    </x:row>
    <x:row r="1133" spans="1:17" x14ac:dyDescent="0.2">
      <x:c r="B1133" s="0" t="s">
        <x:v>2346</x:v>
      </x:c>
      <x:c r="C1133" s="16">
        <x:v>9631162</x:v>
      </x:c>
      <x:c r="D1133" s="16">
        <x:v>9704167</x:v>
      </x:c>
      <x:c r="E1133" s="16">
        <x:v>9639886</x:v>
      </x:c>
      <x:c r="F1133" s="16">
        <x:v>9779115</x:v>
      </x:c>
      <x:c r="G1133" s="16">
        <x:v>9774239</x:v>
      </x:c>
    </x:row>
    <x:row r="1134" spans="1:17" x14ac:dyDescent="0.2">
      <x:c r="B1134" s="0" t="s">
        <x:v>2347</x:v>
      </x:c>
      <x:c r="C1134" s="16">
        <x:v>1980480503</x:v>
      </x:c>
      <x:c r="D1134" s="16">
        <x:v>2169879684</x:v>
      </x:c>
      <x:c r="E1134" s="16">
        <x:v>2313845457</x:v>
      </x:c>
      <x:c r="F1134" s="16">
        <x:v>2525066234</x:v>
      </x:c>
      <x:c r="G1134" s="16">
        <x:v>2515777124</x:v>
      </x:c>
    </x:row>
    <x:row r="1135" spans="1:17" x14ac:dyDescent="0.2">
      <x:c r="B1135" s="0" t="s">
        <x:v>2348</x:v>
      </x:c>
      <x:c r="C1135" s="16">
        <x:v>0</x:v>
      </x:c>
      <x:c r="D1135" s="16">
        <x:v>0</x:v>
      </x:c>
      <x:c r="E1135" s="16">
        <x:v>0</x:v>
      </x:c>
      <x:c r="F1135" s="16">
        <x:v>0</x:v>
      </x:c>
      <x:c r="G1135" s="16">
        <x:v>0</x:v>
      </x:c>
    </x:row>
    <x:row r="1136" spans="1:17" x14ac:dyDescent="0.2">
      <x:c r="B1136" s="0" t="s">
        <x:v>2349</x:v>
      </x:c>
      <x:c r="C1136" s="16">
        <x:v>0</x:v>
      </x:c>
      <x:c r="D1136" s="16">
        <x:v>0</x:v>
      </x:c>
      <x:c r="E1136" s="16">
        <x:v>0</x:v>
      </x:c>
      <x:c r="F1136" s="16">
        <x:v>0</x:v>
      </x:c>
      <x:c r="G1136" s="16">
        <x:v>0</x:v>
      </x:c>
    </x:row>
    <x:row r="1137" spans="1:17" x14ac:dyDescent="0.2">
      <x:c r="B1137" s="0" t="s">
        <x:v>2350</x:v>
      </x:c>
      <x:c r="C1137" s="16">
        <x:v>0</x:v>
      </x:c>
      <x:c r="D1137" s="16">
        <x:v>0</x:v>
      </x:c>
      <x:c r="E1137" s="16">
        <x:v>0</x:v>
      </x:c>
      <x:c r="F1137" s="16">
        <x:v>0</x:v>
      </x:c>
      <x:c r="G1137" s="16">
        <x:v>0</x:v>
      </x:c>
    </x:row>
    <x:row r="1138" spans="1:17" x14ac:dyDescent="0.2">
      <x:c r="B1138" s="0" t="s">
        <x:v>2351</x:v>
      </x:c>
      <x:c r="C1138" s="16">
        <x:v>0</x:v>
      </x:c>
      <x:c r="D1138" s="16">
        <x:v>0</x:v>
      </x:c>
      <x:c r="E1138" s="16">
        <x:v>0</x:v>
      </x:c>
      <x:c r="F1138" s="16">
        <x:v>0</x:v>
      </x:c>
      <x:c r="G1138" s="16">
        <x:v>0</x:v>
      </x:c>
    </x:row>
    <x:row r="1139" spans="1:17" x14ac:dyDescent="0.2">
      <x:c r="B1139" s="0" t="s">
        <x:v>2352</x:v>
      </x:c>
      <x:c r="C1139" s="16">
        <x:v>0</x:v>
      </x:c>
      <x:c r="D1139" s="16">
        <x:v>0</x:v>
      </x:c>
      <x:c r="E1139" s="16">
        <x:v>0</x:v>
      </x:c>
      <x:c r="F1139" s="16">
        <x:v>0</x:v>
      </x:c>
      <x:c r="G1139" s="16">
        <x:v>0</x:v>
      </x:c>
    </x:row>
    <x:row r="1140" spans="1:17" x14ac:dyDescent="0.2">
      <x:c r="B1140" s="0" t="s">
        <x:v>2353</x:v>
      </x:c>
      <x:c r="C1140" s="16">
        <x:v>15139602</x:v>
      </x:c>
      <x:c r="D1140" s="16">
        <x:v>15271704</x:v>
      </x:c>
      <x:c r="E1140" s="16">
        <x:v>15365464</x:v>
      </x:c>
      <x:c r="F1140" s="16">
        <x:v>15556830</x:v>
      </x:c>
      <x:c r="G1140" s="16">
        <x:v>15690792</x:v>
      </x:c>
    </x:row>
    <x:row r="1141" spans="1:17" x14ac:dyDescent="0.2">
      <x:c r="B1141" s="0" t="s">
        <x:v>2354</x:v>
      </x:c>
      <x:c r="C1141" s="16">
        <x:v>8260199</x:v>
      </x:c>
      <x:c r="D1141" s="16">
        <x:v>8469934</x:v>
      </x:c>
      <x:c r="E1141" s="16">
        <x:v>8533170</x:v>
      </x:c>
      <x:c r="F1141" s="16">
        <x:v>8446242</x:v>
      </x:c>
      <x:c r="G1141" s="16">
        <x:v>8478045</x:v>
      </x:c>
    </x:row>
    <x:row r="1142" spans="1:17" x14ac:dyDescent="0.2">
      <x:c r="B1142" s="0" t="s">
        <x:v>2355</x:v>
      </x:c>
      <x:c r="C1142" s="16">
        <x:v>162254</x:v>
      </x:c>
      <x:c r="D1142" s="16">
        <x:v>164949</x:v>
      </x:c>
      <x:c r="E1142" s="16">
        <x:v>174483</x:v>
      </x:c>
      <x:c r="F1142" s="16">
        <x:v>181050</x:v>
      </x:c>
      <x:c r="G1142" s="16">
        <x:v>183285</x:v>
      </x:c>
    </x:row>
    <x:row r="1143" spans="1:17" x14ac:dyDescent="0.2">
      <x:c r="B1143" s="0" t="s">
        <x:v>2356</x:v>
      </x:c>
      <x:c r="C1143" s="16">
        <x:v>22081913</x:v>
      </x:c>
      <x:c r="D1143" s="16">
        <x:v>22125692</x:v>
      </x:c>
      <x:c r="E1143" s="16">
        <x:v>32954609</x:v>
      </x:c>
      <x:c r="F1143" s="16">
        <x:v>25730170</x:v>
      </x:c>
      <x:c r="G1143" s="16">
        <x:v>22739364</x:v>
      </x:c>
    </x:row>
    <x:row r="1144" spans="1:17" x14ac:dyDescent="0.2">
      <x:c r="B1144" s="0" t="s">
        <x:v>2357</x:v>
      </x:c>
      <x:c r="C1144" s="16">
        <x:v>135342471521</x:v>
      </x:c>
      <x:c r="D1144" s="16">
        <x:v>137806494762</x:v>
      </x:c>
      <x:c r="E1144" s="16">
        <x:v>140711396803</x:v>
      </x:c>
      <x:c r="F1144" s="16">
        <x:v>143275659073</x:v>
      </x:c>
      <x:c r="G1144" s="16">
        <x:v>147221108152</x:v>
      </x:c>
    </x:row>
    <x:row r="1145" spans="1:17" x14ac:dyDescent="0.2">
      <x:c r="B1145" s="0" t="s">
        <x:v>2358</x:v>
      </x:c>
      <x:c r="C1145" s="16">
        <x:v>3967945</x:v>
      </x:c>
      <x:c r="D1145" s="16">
        <x:v>3977506</x:v>
      </x:c>
      <x:c r="E1145" s="16">
        <x:v>4010049</x:v>
      </x:c>
      <x:c r="F1145" s="16">
        <x:v>3950139</x:v>
      </x:c>
      <x:c r="G1145" s="16">
        <x:v>3886506</x:v>
      </x:c>
    </x:row>
    <x:row r="1146" spans="1:17" x14ac:dyDescent="0.2">
      <x:c r="B1146" s="0" t="s">
        <x:v>2359</x:v>
      </x:c>
      <x:c r="C1146" s="16">
        <x:v>0</x:v>
      </x:c>
      <x:c r="D1146" s="16">
        <x:v>0</x:v>
      </x:c>
      <x:c r="E1146" s="16">
        <x:v>0</x:v>
      </x:c>
      <x:c r="F1146" s="16">
        <x:v>0</x:v>
      </x:c>
      <x:c r="G1146" s="16">
        <x:v>0</x:v>
      </x:c>
    </x:row>
    <x:row r="1147" spans="1:17" x14ac:dyDescent="0.2">
      <x:c r="B1147" s="0" t="s">
        <x:v>2360</x:v>
      </x:c>
      <x:c r="C1147" s="16">
        <x:v>0</x:v>
      </x:c>
      <x:c r="D1147" s="16">
        <x:v>0</x:v>
      </x:c>
      <x:c r="E1147" s="16">
        <x:v>0</x:v>
      </x:c>
      <x:c r="F1147" s="16">
        <x:v>0</x:v>
      </x:c>
      <x:c r="G1147" s="16">
        <x:v>0</x:v>
      </x:c>
    </x:row>
    <x:row r="1148" spans="1:17" x14ac:dyDescent="0.2">
      <x:c r="B1148" s="0" t="s">
        <x:v>2361</x:v>
      </x:c>
      <x:c r="C1148" s="16">
        <x:v>0</x:v>
      </x:c>
      <x:c r="D1148" s="16">
        <x:v>0</x:v>
      </x:c>
      <x:c r="E1148" s="16">
        <x:v>0</x:v>
      </x:c>
      <x:c r="F1148" s="16">
        <x:v>0</x:v>
      </x:c>
      <x:c r="G1148" s="16">
        <x:v>0</x:v>
      </x:c>
    </x:row>
    <x:row r="1149" spans="1:17" x14ac:dyDescent="0.2">
      <x:c r="B1149" s="0" t="s">
        <x:v>2362</x:v>
      </x:c>
      <x:c r="C1149" s="16">
        <x:v>72484063705</x:v>
      </x:c>
      <x:c r="D1149" s="16">
        <x:v>63199139359</x:v>
      </x:c>
      <x:c r="E1149" s="16">
        <x:v>58946397908</x:v>
      </x:c>
      <x:c r="F1149" s="16">
        <x:v>59564981147</x:v>
      </x:c>
      <x:c r="G1149" s="16">
        <x:v>71824288325</x:v>
      </x:c>
    </x:row>
    <x:row r="1150" spans="1:17" x14ac:dyDescent="0.2">
      <x:c r="B1150" s="0" t="s">
        <x:v>2363</x:v>
      </x:c>
      <x:c r="C1150" s="16">
        <x:v>6062446600</x:v>
      </x:c>
      <x:c r="D1150" s="16">
        <x:v>6155732855</x:v>
      </x:c>
      <x:c r="E1150" s="16">
        <x:v>6421209419</x:v>
      </x:c>
      <x:c r="F1150" s="16">
        <x:v>6953442976</x:v>
      </x:c>
      <x:c r="G1150" s="16">
        <x:v>6536443280</x:v>
      </x:c>
    </x:row>
    <x:row r="1151" spans="1:17" x14ac:dyDescent="0.2">
      <x:c r="B1151" s="0" t="s">
        <x:v>2364</x:v>
      </x:c>
      <x:c r="C1151" s="16">
        <x:v>5192395232</x:v>
      </x:c>
      <x:c r="D1151" s="16">
        <x:v>4981897160</x:v>
      </x:c>
      <x:c r="E1151" s="16">
        <x:v>4966158250</x:v>
      </x:c>
      <x:c r="F1151" s="16">
        <x:v>10583002995</x:v>
      </x:c>
      <x:c r="G1151" s="16">
        <x:v>5030700314</x:v>
      </x:c>
    </x:row>
    <x:row r="1152" spans="1:17" x14ac:dyDescent="0.2">
      <x:c r="B1152" s="0" t="s">
        <x:v>2365</x:v>
      </x:c>
      <x:c r="C1152" s="16">
        <x:v>19439766055</x:v>
      </x:c>
      <x:c r="D1152" s="16">
        <x:v>19518831249</x:v>
      </x:c>
      <x:c r="E1152" s="16">
        <x:v>19510405425</x:v>
      </x:c>
      <x:c r="F1152" s="16">
        <x:v>19432488284</x:v>
      </x:c>
      <x:c r="G1152" s="16">
        <x:v>19950144218</x:v>
      </x:c>
    </x:row>
    <x:row r="1153" spans="1:17" x14ac:dyDescent="0.2">
      <x:c r="B1153" s="0" t="s">
        <x:v>2366</x:v>
      </x:c>
      <x:c r="C1153" s="16">
        <x:v>162665051</x:v>
      </x:c>
      <x:c r="D1153" s="16">
        <x:v>123432014</x:v>
      </x:c>
      <x:c r="E1153" s="16">
        <x:v>103140741</x:v>
      </x:c>
      <x:c r="F1153" s="16">
        <x:v>164368839</x:v>
      </x:c>
      <x:c r="G1153" s="16">
        <x:v>186744096</x:v>
      </x:c>
    </x:row>
    <x:row r="1154" spans="1:17" x14ac:dyDescent="0.2">
      <x:c r="B1154" s="0" t="s">
        <x:v>2367</x:v>
      </x:c>
      <x:c r="C1154" s="16">
        <x:v>129453761439</x:v>
      </x:c>
      <x:c r="D1154" s="16">
        <x:v>118737867711</x:v>
      </x:c>
      <x:c r="E1154" s="16">
        <x:v>113779319110</x:v>
      </x:c>
      <x:c r="F1154" s="16">
        <x:v>121747323817</x:v>
      </x:c>
      <x:c r="G1154" s="16">
        <x:v>132218454310</x:v>
      </x:c>
    </x:row>
    <x:row r="1155" spans="1:17" x14ac:dyDescent="0.2">
      <x:c r="B1155" s="0" t="s">
        <x:v>2368</x:v>
      </x:c>
      <x:c r="C1155" s="16">
        <x:v>2201</x:v>
      </x:c>
      <x:c r="D1155" s="16">
        <x:v>2191</x:v>
      </x:c>
      <x:c r="E1155" s="16">
        <x:v>2178</x:v>
      </x:c>
      <x:c r="F1155" s="16">
        <x:v>2173</x:v>
      </x:c>
      <x:c r="G1155" s="16">
        <x:v>2168</x:v>
      </x:c>
    </x:row>
    <x:row r="1156" spans="1:17" x14ac:dyDescent="0.2">
      <x:c r="B1156" s="0" t="s">
        <x:v>2369</x:v>
      </x:c>
      <x:c r="C1156" s="16">
        <x:v>186112082930</x:v>
      </x:c>
      <x:c r="D1156" s="16">
        <x:v>190123935574</x:v>
      </x:c>
      <x:c r="E1156" s="16">
        <x:v>194650058351</x:v>
      </x:c>
      <x:c r="F1156" s="16">
        <x:v>199418086511</x:v>
      </x:c>
      <x:c r="G1156" s="16">
        <x:v>209477569360</x:v>
      </x:c>
    </x:row>
    <x:row r="1157" spans="1:17" x14ac:dyDescent="0.2">
      <x:c r="B1157" s="0" t="s">
        <x:v>2370</x:v>
      </x:c>
      <x:c r="C1157" s="16">
        <x:v>5472908497</x:v>
      </x:c>
      <x:c r="D1157" s="16">
        <x:v>5519000945</x:v>
      </x:c>
      <x:c r="E1157" s="16">
        <x:v>5520211487</x:v>
      </x:c>
      <x:c r="F1157" s="16">
        <x:v>5789185728</x:v>
      </x:c>
      <x:c r="G1157" s="16">
        <x:v>6377347742</x:v>
      </x:c>
    </x:row>
    <x:row r="1158" spans="1:17" x14ac:dyDescent="0.2">
      <x:c r="B1158" s="0" t="s">
        <x:v>2371</x:v>
      </x:c>
      <x:c r="C1158" s="16">
        <x:v>6141228145</x:v>
      </x:c>
      <x:c r="D1158" s="16">
        <x:v>6193257411</x:v>
      </x:c>
      <x:c r="E1158" s="16">
        <x:v>6198478626</x:v>
      </x:c>
      <x:c r="F1158" s="16">
        <x:v>6469493481</x:v>
      </x:c>
      <x:c r="G1158" s="16">
        <x:v>7069147567</x:v>
      </x:c>
    </x:row>
    <x:row r="1159" spans="1:17" x14ac:dyDescent="0.2">
      <x:c r="B1159" s="0" t="s">
        <x:v>2372</x:v>
      </x:c>
      <x:c r="C1159" s="16">
        <x:v>111683507</x:v>
      </x:c>
      <x:c r="D1159" s="16">
        <x:v>113367991</x:v>
      </x:c>
      <x:c r="E1159" s="16">
        <x:v>130209051</x:v>
      </x:c>
      <x:c r="F1159" s="16">
        <x:v>131375490</x:v>
      </x:c>
      <x:c r="G1159" s="16">
        <x:v>140299792</x:v>
      </x:c>
    </x:row>
    <x:row r="1160" spans="1:17" x14ac:dyDescent="0.2">
      <x:c r="B1160" s="0" t="s">
        <x:v>2373</x:v>
      </x:c>
      <x:c r="C1160" s="16">
        <x:v>99345911</x:v>
      </x:c>
      <x:c r="D1160" s="16">
        <x:v>115379322</x:v>
      </x:c>
      <x:c r="E1160" s="16">
        <x:v>121020143</x:v>
      </x:c>
      <x:c r="F1160" s="16">
        <x:v>143354880</x:v>
      </x:c>
      <x:c r="G1160" s="16">
        <x:v>146013894</x:v>
      </x:c>
    </x:row>
    <x:row r="1161" spans="1:17" x14ac:dyDescent="0.2">
      <x:c r="B1161" s="0" t="s">
        <x:v>2374</x:v>
      </x:c>
      <x:c r="C1161" s="16">
        <x:v>311792268</x:v>
      </x:c>
      <x:c r="D1161" s="16">
        <x:v>284246492</x:v>
      </x:c>
      <x:c r="E1161" s="16">
        <x:v>289383666</x:v>
      </x:c>
      <x:c r="F1161" s="16">
        <x:v>288617430</x:v>
      </x:c>
      <x:c r="G1161" s="16">
        <x:v>296615388</x:v>
      </x:c>
    </x:row>
    <x:row r="1162" spans="1:17" x14ac:dyDescent="0.2">
      <x:c r="B1162" s="0" t="s">
        <x:v>2375</x:v>
      </x:c>
      <x:c r="C1162" s="16">
        <x:v>19768109</x:v>
      </x:c>
      <x:c r="D1162" s="16">
        <x:v>22048236</x:v>
      </x:c>
      <x:c r="E1162" s="16">
        <x:v>22697912</x:v>
      </x:c>
      <x:c r="F1162" s="16">
        <x:v>22482886</x:v>
      </x:c>
      <x:c r="G1162" s="16">
        <x:v>22510026</x:v>
      </x:c>
    </x:row>
    <x:row r="1163" spans="1:17" x14ac:dyDescent="0.2">
      <x:c r="B1163" s="0" t="s">
        <x:v>2376</x:v>
      </x:c>
      <x:c r="C1163" s="16">
        <x:v>450194646</x:v>
      </x:c>
      <x:c r="D1163" s="16">
        <x:v>512415322</x:v>
      </x:c>
      <x:c r="E1163" s="16">
        <x:v>518750829</x:v>
      </x:c>
      <x:c r="F1163" s="16">
        <x:v>680532181</x:v>
      </x:c>
      <x:c r="G1163" s="16">
        <x:v>1008977730</x:v>
      </x:c>
    </x:row>
    <x:row r="1164" spans="1:17" x14ac:dyDescent="0.2">
      <x:c r="B1164" s="0" t="s">
        <x:v>2377</x:v>
      </x:c>
      <x:c r="C1164" s="16">
        <x:v>34930240236</x:v>
      </x:c>
      <x:c r="D1164" s="16">
        <x:v>35974675264</x:v>
      </x:c>
      <x:c r="E1164" s="16">
        <x:v>36805825519</x:v>
      </x:c>
      <x:c r="F1164" s="16">
        <x:v>35861448457</x:v>
      </x:c>
      <x:c r="G1164" s="16">
        <x:v>41297830206</x:v>
      </x:c>
    </x:row>
    <x:row r="1165" spans="1:17" x14ac:dyDescent="0.2">
      <x:c r="B1165" s="0" t="s">
        <x:v>2378</x:v>
      </x:c>
      <x:c r="C1165" s="16">
        <x:v>3769646</x:v>
      </x:c>
      <x:c r="D1165" s="16">
        <x:v>3671429</x:v>
      </x:c>
      <x:c r="E1165" s="16">
        <x:v>3611449</x:v>
      </x:c>
      <x:c r="F1165" s="16">
        <x:v>3446801</x:v>
      </x:c>
      <x:c r="G1165" s="16">
        <x:v>3473512</x:v>
      </x:c>
    </x:row>
    <x:row r="1166" spans="1:17" x14ac:dyDescent="0.2">
      <x:c r="B1166" s="0" t="s">
        <x:v>2379</x:v>
      </x:c>
      <x:c r="C1166" s="16">
        <x:v>16256255</x:v>
      </x:c>
      <x:c r="D1166" s="16">
        <x:v>11814431</x:v>
      </x:c>
      <x:c r="E1166" s="16">
        <x:v>9017461</x:v>
      </x:c>
      <x:c r="F1166" s="16">
        <x:v>10611507</x:v>
      </x:c>
      <x:c r="G1166" s="16">
        <x:v>7802884</x:v>
      </x:c>
    </x:row>
    <x:row r="1167" spans="1:17" x14ac:dyDescent="0.2">
      <x:c r="B1167" s="0" t="s">
        <x:v>2380</x:v>
      </x:c>
      <x:c r="C1167" s="16">
        <x:v>12932472791</x:v>
      </x:c>
      <x:c r="D1167" s="16">
        <x:v>13138463886</x:v>
      </x:c>
      <x:c r="E1167" s="16">
        <x:v>13444169016</x:v>
      </x:c>
      <x:c r="F1167" s="16">
        <x:v>13963225857</x:v>
      </x:c>
      <x:c r="G1167" s="16">
        <x:v>13695623647</x:v>
      </x:c>
    </x:row>
    <x:row r="1168" spans="1:17" x14ac:dyDescent="0.2">
      <x:c r="B1168" s="0" t="s">
        <x:v>2381</x:v>
      </x:c>
      <x:c r="C1168" s="16">
        <x:v>492257365</x:v>
      </x:c>
      <x:c r="D1168" s="16">
        <x:v>428104689</x:v>
      </x:c>
      <x:c r="E1168" s="16">
        <x:v>437991460</x:v>
      </x:c>
      <x:c r="F1168" s="16">
        <x:v>441595880</x:v>
      </x:c>
      <x:c r="G1168" s="16">
        <x:v>457366834</x:v>
      </x:c>
    </x:row>
    <x:row r="1169" spans="1:17" x14ac:dyDescent="0.2">
      <x:c r="B1169" s="0" t="s">
        <x:v>2382</x:v>
      </x:c>
      <x:c r="C1169" s="16">
        <x:v>21478240</x:v>
      </x:c>
      <x:c r="D1169" s="16">
        <x:v>22379369</x:v>
      </x:c>
      <x:c r="E1169" s="16">
        <x:v>23265612</x:v>
      </x:c>
      <x:c r="F1169" s="16">
        <x:v>204119611</x:v>
      </x:c>
      <x:c r="G1169" s="16">
        <x:v>255070147</x:v>
      </x:c>
    </x:row>
    <x:row r="1170" spans="1:17" x14ac:dyDescent="0.2">
      <x:c r="B1170" s="0" t="s">
        <x:v>2383</x:v>
      </x:c>
      <x:c r="C1170" s="16">
        <x:v>37831486</x:v>
      </x:c>
      <x:c r="D1170" s="16">
        <x:v>66601046</x:v>
      </x:c>
      <x:c r="E1170" s="16">
        <x:v>115242912</x:v>
      </x:c>
      <x:c r="F1170" s="16">
        <x:v>190275550</x:v>
      </x:c>
      <x:c r="G1170" s="16">
        <x:v>262153828</x:v>
      </x:c>
    </x:row>
    <x:row r="1171" spans="1:17" x14ac:dyDescent="0.2">
      <x:c r="B1171" s="0" t="s">
        <x:v>2384</x:v>
      </x:c>
      <x:c r="C1171" s="16">
        <x:v>1357569657</x:v>
      </x:c>
      <x:c r="D1171" s="16">
        <x:v>1802004218</x:v>
      </x:c>
      <x:c r="E1171" s="16">
        <x:v>1887944795</x:v>
      </x:c>
      <x:c r="F1171" s="16">
        <x:v>2045810120</x:v>
      </x:c>
      <x:c r="G1171" s="16">
        <x:v>2044242177</x:v>
      </x:c>
    </x:row>
    <x:row r="1172" spans="1:17" x14ac:dyDescent="0.2">
      <x:c r="B1172" s="0" t="s">
        <x:v>2385</x:v>
      </x:c>
      <x:c r="C1172" s="16">
        <x:v>1030592466</x:v>
      </x:c>
      <x:c r="D1172" s="16">
        <x:v>1115696581</x:v>
      </x:c>
      <x:c r="E1172" s="16">
        <x:v>1220492517</x:v>
      </x:c>
      <x:c r="F1172" s="16">
        <x:v>1219129255</x:v>
      </x:c>
      <x:c r="G1172" s="16">
        <x:v>1228988487</x:v>
      </x:c>
    </x:row>
    <x:row r="1173" spans="1:17" x14ac:dyDescent="0.2">
      <x:c r="B1173" s="0" t="s">
        <x:v>2386</x:v>
      </x:c>
      <x:c r="C1173" s="16">
        <x:v>2939729214</x:v>
      </x:c>
      <x:c r="D1173" s="16">
        <x:v>3434785917</x:v>
      </x:c>
      <x:c r="E1173" s="16">
        <x:v>3684937297</x:v>
      </x:c>
      <x:c r="F1173" s="16">
        <x:v>4100930423</x:v>
      </x:c>
      <x:c r="G1173" s="16">
        <x:v>4247821474</x:v>
      </x:c>
    </x:row>
    <x:row r="1174" spans="1:17" x14ac:dyDescent="0.2">
      <x:c r="B1174" s="0" t="s">
        <x:v>2387</x:v>
      </x:c>
      <x:c r="C1174" s="16">
        <x:v>78300497</x:v>
      </x:c>
      <x:c r="D1174" s="16">
        <x:v>71447609</x:v>
      </x:c>
      <x:c r="E1174" s="16">
        <x:v>77125294</x:v>
      </x:c>
      <x:c r="F1174" s="16">
        <x:v>63745075</x:v>
      </x:c>
      <x:c r="G1174" s="16">
        <x:v>62360622</x:v>
      </x:c>
    </x:row>
    <x:row r="1175" spans="1:17" x14ac:dyDescent="0.2">
      <x:c r="B1175" s="0" t="s">
        <x:v>2388</x:v>
      </x:c>
      <x:c r="C1175" s="16">
        <x:v>81824247</x:v>
      </x:c>
      <x:c r="D1175" s="16">
        <x:v>95216556</x:v>
      </x:c>
      <x:c r="E1175" s="16">
        <x:v>104961013</x:v>
      </x:c>
      <x:c r="F1175" s="16">
        <x:v>96580649</x:v>
      </x:c>
      <x:c r="G1175" s="16">
        <x:v>101100235</x:v>
      </x:c>
    </x:row>
    <x:row r="1176" spans="1:17" x14ac:dyDescent="0.2">
      <x:c r="B1176" s="0" t="s">
        <x:v>2389</x:v>
      </x:c>
      <x:c r="C1176" s="16">
        <x:v>124283643</x:v>
      </x:c>
      <x:c r="D1176" s="16">
        <x:v>143564920</x:v>
      </x:c>
      <x:c r="E1176" s="16">
        <x:v>173520369</x:v>
      </x:c>
      <x:c r="F1176" s="16">
        <x:v>168680568</x:v>
      </x:c>
      <x:c r="G1176" s="16">
        <x:v>165907511</x:v>
      </x:c>
    </x:row>
    <x:row r="1177" spans="1:17" x14ac:dyDescent="0.2">
      <x:c r="B1177" s="0" t="s">
        <x:v>2390</x:v>
      </x:c>
      <x:c r="C1177" s="16">
        <x:v>130230046</x:v>
      </x:c>
      <x:c r="D1177" s="16">
        <x:v>127826575</x:v>
      </x:c>
      <x:c r="E1177" s="16">
        <x:v>141677286</x:v>
      </x:c>
      <x:c r="F1177" s="16">
        <x:v>163994884</x:v>
      </x:c>
      <x:c r="G1177" s="16">
        <x:v>168734004</x:v>
      </x:c>
    </x:row>
    <x:row r="1178" spans="1:17" x14ac:dyDescent="0.2">
      <x:c r="B1178" s="0" t="s">
        <x:v>2391</x:v>
      </x:c>
      <x:c r="C1178" s="16">
        <x:v>26761184</x:v>
      </x:c>
      <x:c r="D1178" s="16">
        <x:v>31021638</x:v>
      </x:c>
      <x:c r="E1178" s="16">
        <x:v>42779855</x:v>
      </x:c>
      <x:c r="F1178" s="16">
        <x:v>39156657</x:v>
      </x:c>
      <x:c r="G1178" s="16">
        <x:v>41056683</x:v>
      </x:c>
    </x:row>
    <x:row r="1179" spans="1:17" x14ac:dyDescent="0.2">
      <x:c r="B1179" s="0" t="s">
        <x:v>2392</x:v>
      </x:c>
      <x:c r="C1179" s="16">
        <x:v>441399617</x:v>
      </x:c>
      <x:c r="D1179" s="16">
        <x:v>469077297</x:v>
      </x:c>
      <x:c r="E1179" s="16">
        <x:v>540063816</x:v>
      </x:c>
      <x:c r="F1179" s="16">
        <x:v>532157835</x:v>
      </x:c>
      <x:c r="G1179" s="16">
        <x:v>539159052</x:v>
      </x:c>
    </x:row>
    <x:row r="1180" spans="1:17" x14ac:dyDescent="0.2">
      <x:c r="B1180" s="0" t="s">
        <x:v>2393</x:v>
      </x:c>
      <x:c r="C1180" s="16">
        <x:v>34907899711</x:v>
      </x:c>
      <x:c r="D1180" s="16">
        <x:v>35844725066</x:v>
      </x:c>
      <x:c r="E1180" s="16">
        <x:v>36693965084</x:v>
      </x:c>
      <x:c r="F1180" s="16">
        <x:v>38508907869</x:v>
      </x:c>
      <x:c r="G1180" s="16">
        <x:v>39324844805</x:v>
      </x:c>
    </x:row>
    <x:row r="1181" spans="1:17" x14ac:dyDescent="0.2">
      <x:c r="B1181" s="0" t="s">
        <x:v>2394</x:v>
      </x:c>
      <x:c r="C1181" s="16">
        <x:v>36560514806</x:v>
      </x:c>
      <x:c r="D1181" s="16">
        <x:v>36036158212</x:v>
      </x:c>
      <x:c r="E1181" s="16">
        <x:v>37929580937</x:v>
      </x:c>
      <x:c r="F1181" s="16">
        <x:v>37444125243</x:v>
      </x:c>
      <x:c r="G1181" s="16">
        <x:v>39571868119</x:v>
      </x:c>
    </x:row>
    <x:row r="1182" spans="1:17" x14ac:dyDescent="0.2">
      <x:c r="B1182" s="0" t="s">
        <x:v>2395</x:v>
      </x:c>
      <x:c r="C1182" s="16">
        <x:v>33280789197</x:v>
      </x:c>
      <x:c r="D1182" s="16">
        <x:v>35370807915</x:v>
      </x:c>
      <x:c r="E1182" s="16">
        <x:v>36323640578</x:v>
      </x:c>
      <x:c r="F1182" s="16">
        <x:v>37131805442</x:v>
      </x:c>
      <x:c r="G1182" s="16">
        <x:v>40414397073</x:v>
      </x:c>
    </x:row>
    <x:row r="1183" spans="1:17" x14ac:dyDescent="0.2">
      <x:c r="B1183" s="0" t="s">
        <x:v>2396</x:v>
      </x:c>
      <x:c r="C1183" s="16">
        <x:v>36998864299</x:v>
      </x:c>
      <x:c r="D1183" s="16">
        <x:v>38349476795</x:v>
      </x:c>
      <x:c r="E1183" s="16">
        <x:v>39530606514</x:v>
      </x:c>
      <x:c r="F1183" s="16">
        <x:v>41072609185</x:v>
      </x:c>
      <x:c r="G1183" s="16">
        <x:v>45077442553</x:v>
      </x:c>
    </x:row>
    <x:row r="1184" spans="1:17" x14ac:dyDescent="0.2">
      <x:c r="B1184" s="0" t="s">
        <x:v>2397</x:v>
      </x:c>
      <x:c r="C1184" s="16">
        <x:v>8610911138</x:v>
      </x:c>
      <x:c r="D1184" s="16">
        <x:v>8131596135</x:v>
      </x:c>
      <x:c r="E1184" s="16">
        <x:v>7869824079</x:v>
      </x:c>
      <x:c r="F1184" s="16">
        <x:v>8562816023</x:v>
      </x:c>
      <x:c r="G1184" s="16">
        <x:v>8276820058</x:v>
      </x:c>
    </x:row>
    <x:row r="1185" spans="1:17" x14ac:dyDescent="0.2">
      <x:c r="B1185" s="0" t="s">
        <x:v>2398</x:v>
      </x:c>
      <x:c r="C1185" s="16">
        <x:v>150439361026</x:v>
      </x:c>
      <x:c r="D1185" s="16">
        <x:v>153808718291</x:v>
      </x:c>
      <x:c r="E1185" s="16">
        <x:v>158430299023</x:v>
      </x:c>
      <x:c r="F1185" s="16">
        <x:v>162797697119</x:v>
      </x:c>
      <x:c r="G1185" s="16">
        <x:v>172753224325</x:v>
      </x:c>
    </x:row>
    <x:row r="1186" spans="1:17" x14ac:dyDescent="0.2">
      <x:c r="B1186" s="0" t="s">
        <x:v>2399</x:v>
      </x:c>
      <x:c r="C1186" s="16">
        <x:v>8781755408</x:v>
      </x:c>
      <x:c r="D1186" s="16">
        <x:v>8674584361</x:v>
      </x:c>
      <x:c r="E1186" s="16">
        <x:v>8458466923</x:v>
      </x:c>
      <x:c r="F1186" s="16">
        <x:v>8649473208</x:v>
      </x:c>
      <x:c r="G1186" s="16">
        <x:v>7702646596</x:v>
      </x:c>
    </x:row>
    <x:row r="1187" spans="1:17" x14ac:dyDescent="0.2">
      <x:c r="B1187" s="0" t="s">
        <x:v>2400</x:v>
      </x:c>
      <x:c r="C1187" s="16">
        <x:v>11134076114</x:v>
      </x:c>
      <x:c r="D1187" s="16">
        <x:v>10654687857</x:v>
      </x:c>
      <x:c r="E1187" s="16">
        <x:v>10180638609</x:v>
      </x:c>
      <x:c r="F1187" s="16">
        <x:v>9665884800</x:v>
      </x:c>
      <x:c r="G1187" s="16">
        <x:v>9678363558</x:v>
      </x:c>
    </x:row>
    <x:row r="1188" spans="1:17" x14ac:dyDescent="0.2">
      <x:c r="B1188" s="0" t="s">
        <x:v>2401</x:v>
      </x:c>
      <x:c r="C1188" s="16">
        <x:v>7215237914</x:v>
      </x:c>
      <x:c r="D1188" s="16">
        <x:v>8357358437</x:v>
      </x:c>
      <x:c r="E1188" s="16">
        <x:v>8561856194</x:v>
      </x:c>
      <x:c r="F1188" s="16">
        <x:v>8884460631</x:v>
      </x:c>
      <x:c r="G1188" s="16">
        <x:v>9800497794</x:v>
      </x:c>
    </x:row>
    <x:row r="1189" spans="1:17" x14ac:dyDescent="0.2">
      <x:c r="B1189" s="0" t="s">
        <x:v>2402</x:v>
      </x:c>
      <x:c r="C1189" s="16">
        <x:v>4502639068</x:v>
      </x:c>
      <x:c r="D1189" s="16">
        <x:v>4023631150</x:v>
      </x:c>
      <x:c r="E1189" s="16">
        <x:v>4016534673</x:v>
      </x:c>
      <x:c r="F1189" s="16">
        <x:v>3893816680</x:v>
      </x:c>
      <x:c r="G1189" s="16">
        <x:v>3833368475</x:v>
      </x:c>
    </x:row>
    <x:row r="1190" spans="1:17" x14ac:dyDescent="0.2">
      <x:c r="B1190" s="0" t="s">
        <x:v>2403</x:v>
      </x:c>
      <x:c r="C1190" s="16">
        <x:v>742036108</x:v>
      </x:c>
      <x:c r="D1190" s="16">
        <x:v>780717887</x:v>
      </x:c>
      <x:c r="E1190" s="16">
        <x:v>863555073</x:v>
      </x:c>
      <x:c r="F1190" s="16">
        <x:v>974545992</x:v>
      </x:c>
      <x:c r="G1190" s="16">
        <x:v>1013813266</x:v>
      </x:c>
    </x:row>
    <x:row r="1191" spans="1:17" x14ac:dyDescent="0.2">
      <x:c r="B1191" s="0" t="s">
        <x:v>2404</x:v>
      </x:c>
      <x:c r="C1191" s="16">
        <x:v>32295362719</x:v>
      </x:c>
      <x:c r="D1191" s="16">
        <x:v>32415025498</x:v>
      </x:c>
      <x:c r="E1191" s="16">
        <x:v>31998369664</x:v>
      </x:c>
      <x:c r="F1191" s="16">
        <x:v>31990747935</x:v>
      </x:c>
      <x:c r="G1191" s="16">
        <x:v>31940838021</x:v>
      </x:c>
    </x:row>
    <x:row r="1192" spans="1:17" x14ac:dyDescent="0.2">
      <x:c r="B1192" s="0" t="s">
        <x:v>2405</x:v>
      </x:c>
      <x:c r="C1192" s="16">
        <x:v>598728242</x:v>
      </x:c>
      <x:c r="D1192" s="16">
        <x:v>1166404154</x:v>
      </x:c>
      <x:c r="E1192" s="16">
        <x:v>1725367217</x:v>
      </x:c>
      <x:c r="F1192" s="16">
        <x:v>2315356799</x:v>
      </x:c>
      <x:c r="G1192" s="16">
        <x:v>596843679</x:v>
      </x:c>
    </x:row>
    <x:row r="1193" spans="1:17" x14ac:dyDescent="0.2">
      <x:c r="B1193" s="0" t="s">
        <x:v>2406</x:v>
      </x:c>
      <x:c r="C1193" s="16">
        <x:v>104037306</x:v>
      </x:c>
      <x:c r="D1193" s="16">
        <x:v>201299691</x:v>
      </x:c>
      <x:c r="E1193" s="16">
        <x:v>309652223</x:v>
      </x:c>
      <x:c r="F1193" s="16">
        <x:v>402071998</x:v>
      </x:c>
      <x:c r="G1193" s="16">
        <x:v>120798204</x:v>
      </x:c>
    </x:row>
    <x:row r="1194" spans="1:17" x14ac:dyDescent="0.2">
      <x:c r="B1194" s="0" t="s">
        <x:v>2407</x:v>
      </x:c>
      <x:c r="C1194" s="16">
        <x:v>106772538</x:v>
      </x:c>
      <x:c r="D1194" s="16">
        <x:v>209288136</x:v>
      </x:c>
      <x:c r="E1194" s="16">
        <x:v>302093358</x:v>
      </x:c>
      <x:c r="F1194" s="16">
        <x:v>420675571</x:v>
      </x:c>
      <x:c r="G1194" s="16">
        <x:v>108718076</x:v>
      </x:c>
    </x:row>
    <x:row r="1195" spans="1:17" x14ac:dyDescent="0.2">
      <x:c r="B1195" s="0" t="s">
        <x:v>2408</x:v>
      </x:c>
      <x:c r="C1195" s="16">
        <x:v>15767335</x:v>
      </x:c>
      <x:c r="D1195" s="16">
        <x:v>34586287</x:v>
      </x:c>
      <x:c r="E1195" s="16">
        <x:v>52950908</x:v>
      </x:c>
      <x:c r="F1195" s="16">
        <x:v>73803656</x:v>
      </x:c>
      <x:c r="G1195" s="16">
        <x:v>19491235</x:v>
      </x:c>
    </x:row>
    <x:row r="1196" spans="1:17" x14ac:dyDescent="0.2">
      <x:c r="B1196" s="0" t="s">
        <x:v>2409</x:v>
      </x:c>
      <x:c r="C1196" s="16">
        <x:v>4322410</x:v>
      </x:c>
      <x:c r="D1196" s="16">
        <x:v>10810885</x:v>
      </x:c>
      <x:c r="E1196" s="16">
        <x:v>17985541</x:v>
      </x:c>
      <x:c r="F1196" s="16">
        <x:v>30785252</x:v>
      </x:c>
      <x:c r="G1196" s="16">
        <x:v>8892676</x:v>
      </x:c>
    </x:row>
    <x:row r="1197" spans="1:17" x14ac:dyDescent="0.2">
      <x:c r="B1197" s="0" t="s">
        <x:v>2410</x:v>
      </x:c>
      <x:c r="C1197" s="16">
        <x:v>2968914</x:v>
      </x:c>
      <x:c r="D1197" s="16">
        <x:v>5357113</x:v>
      </x:c>
      <x:c r="E1197" s="16">
        <x:v>7288539</x:v>
      </x:c>
      <x:c r="F1197" s="16">
        <x:v>11301225</x:v>
      </x:c>
      <x:c r="G1197" s="16">
        <x:v>1415087</x:v>
      </x:c>
    </x:row>
    <x:row r="1198" spans="1:17" x14ac:dyDescent="0.2">
      <x:c r="B1198" s="0" t="s">
        <x:v>2411</x:v>
      </x:c>
      <x:c r="C1198" s="16">
        <x:v>8478748</x:v>
      </x:c>
      <x:c r="D1198" s="16">
        <x:v>18186914</x:v>
      </x:c>
      <x:c r="E1198" s="16">
        <x:v>26778532</x:v>
      </x:c>
      <x:c r="F1198" s="16">
        <x:v>43043490</x:v>
      </x:c>
      <x:c r="G1198" s="16">
        <x:v>16966219</x:v>
      </x:c>
    </x:row>
    <x:row r="1199" spans="1:17" x14ac:dyDescent="0.2">
      <x:c r="B1199" s="0" t="s">
        <x:v>2412</x:v>
      </x:c>
      <x:c r="C1199" s="16">
        <x:v>4124922</x:v>
      </x:c>
      <x:c r="D1199" s="16">
        <x:v>9033509</x:v>
      </x:c>
      <x:c r="E1199" s="16">
        <x:v>13307453</x:v>
      </x:c>
      <x:c r="F1199" s="16">
        <x:v>19595851</x:v>
      </x:c>
      <x:c r="G1199" s="16">
        <x:v>4414783</x:v>
      </x:c>
    </x:row>
    <x:row r="1200" spans="1:17" x14ac:dyDescent="0.2">
      <x:c r="B1200" s="0" t="s">
        <x:v>2413</x:v>
      </x:c>
      <x:c r="C1200" s="16">
        <x:v>1344181</x:v>
      </x:c>
      <x:c r="D1200" s="16">
        <x:v>2932198</x:v>
      </x:c>
      <x:c r="E1200" s="16">
        <x:v>22433853</x:v>
      </x:c>
      <x:c r="F1200" s="16">
        <x:v>32118246</x:v>
      </x:c>
      <x:c r="G1200" s="16">
        <x:v>13859244</x:v>
      </x:c>
    </x:row>
    <x:row r="1201" spans="1:17" x14ac:dyDescent="0.2">
      <x:c r="B1201" s="0" t="s">
        <x:v>2414</x:v>
      </x:c>
      <x:c r="C1201" s="16">
        <x:v>851850</x:v>
      </x:c>
      <x:c r="D1201" s="16">
        <x:v>1993221</x:v>
      </x:c>
      <x:c r="E1201" s="16">
        <x:v>2619957</x:v>
      </x:c>
      <x:c r="F1201" s="16">
        <x:v>2638939</x:v>
      </x:c>
      <x:c r="G1201" s="16">
        <x:v>1111050</x:v>
      </x:c>
    </x:row>
    <x:row r="1202" spans="1:17" x14ac:dyDescent="0.2">
      <x:c r="B1202" s="0" t="s">
        <x:v>2415</x:v>
      </x:c>
      <x:c r="C1202" s="16">
        <x:v>3049925</x:v>
      </x:c>
      <x:c r="D1202" s="16">
        <x:v>3000000</x:v>
      </x:c>
      <x:c r="E1202" s="16">
        <x:v>12957453</x:v>
      </x:c>
      <x:c r="F1202" s="16">
        <x:v>13389125</x:v>
      </x:c>
      <x:c r="G1202" s="16">
        <x:v>1357993</x:v>
      </x:c>
    </x:row>
    <x:row r="1203" spans="1:17" x14ac:dyDescent="0.2">
      <x:c r="B1203" s="0" t="s">
        <x:v>2416</x:v>
      </x:c>
      <x:c r="C1203" s="16">
        <x:v>2023</x:v>
      </x:c>
      <x:c r="D1203" s="16">
        <x:v>41640</x:v>
      </x:c>
      <x:c r="E1203" s="16">
        <x:v>26461</x:v>
      </x:c>
      <x:c r="F1203" s="16">
        <x:v>165314</x:v>
      </x:c>
      <x:c r="G1203" s="16">
        <x:v>458662</x:v>
      </x:c>
    </x:row>
    <x:row r="1204" spans="1:17" x14ac:dyDescent="0.2">
      <x:c r="B1204" s="0" t="s">
        <x:v>2417</x:v>
      </x:c>
      <x:c r="C1204" s="16">
        <x:v>138196</x:v>
      </x:c>
      <x:c r="D1204" s="16">
        <x:v>310578</x:v>
      </x:c>
      <x:c r="E1204" s="16">
        <x:v>310575</x:v>
      </x:c>
      <x:c r="F1204" s="16">
        <x:v>1053441</x:v>
      </x:c>
      <x:c r="G1204" s="16">
        <x:v>1174111</x:v>
      </x:c>
    </x:row>
    <x:row r="1205" spans="1:17" x14ac:dyDescent="0.2">
      <x:c r="B1205" s="0" t="s">
        <x:v>2418</x:v>
      </x:c>
      <x:c r="C1205" s="16">
        <x:v>1917</x:v>
      </x:c>
      <x:c r="D1205" s="16">
        <x:v>3570</x:v>
      </x:c>
      <x:c r="E1205" s="16">
        <x:v>3570</x:v>
      </x:c>
      <x:c r="F1205" s="16">
        <x:v>10743</x:v>
      </x:c>
      <x:c r="G1205" s="16">
        <x:v>0</x:v>
      </x:c>
    </x:row>
    <x:row r="1206" spans="1:17" x14ac:dyDescent="0.2">
      <x:c r="B1206" s="0" t="s">
        <x:v>2419</x:v>
      </x:c>
      <x:c r="C1206" s="16">
        <x:v>373403</x:v>
      </x:c>
      <x:c r="D1206" s="16">
        <x:v>15585705</x:v>
      </x:c>
      <x:c r="E1206" s="16">
        <x:v>17658320</x:v>
      </x:c>
      <x:c r="F1206" s="16">
        <x:v>20478733</x:v>
      </x:c>
      <x:c r="G1206" s="16">
        <x:v>15157959</x:v>
      </x:c>
    </x:row>
    <x:row r="1207" spans="1:17" x14ac:dyDescent="0.2">
      <x:c r="B1207" s="0" t="s">
        <x:v>2420</x:v>
      </x:c>
      <x:c r="C1207" s="16">
        <x:v>10538</x:v>
      </x:c>
      <x:c r="D1207" s="16">
        <x:v>41768</x:v>
      </x:c>
      <x:c r="E1207" s="16">
        <x:v>97607</x:v>
      </x:c>
      <x:c r="F1207" s="16">
        <x:v>216657</x:v>
      </x:c>
      <x:c r="G1207" s="16">
        <x:v>1898</x:v>
      </x:c>
    </x:row>
    <x:row r="1208" spans="1:17" x14ac:dyDescent="0.2">
      <x:c r="B1208" s="0" t="s">
        <x:v>2421</x:v>
      </x:c>
      <x:c r="C1208" s="16">
        <x:v>9344330</x:v>
      </x:c>
      <x:c r="D1208" s="16">
        <x:v>12369270</x:v>
      </x:c>
      <x:c r="E1208" s="16">
        <x:v>3339704</x:v>
      </x:c>
      <x:c r="F1208" s="16">
        <x:v>5565661</x:v>
      </x:c>
      <x:c r="G1208" s="16">
        <x:v>4949805</x:v>
      </x:c>
    </x:row>
    <x:row r="1209" spans="1:17" x14ac:dyDescent="0.2">
      <x:c r="B1209" s="0" t="s">
        <x:v>2422</x:v>
      </x:c>
      <x:c r="C1209" s="16">
        <x:v>134723</x:v>
      </x:c>
      <x:c r="D1209" s="16">
        <x:v>227070</x:v>
      </x:c>
      <x:c r="E1209" s="16">
        <x:v>255539</x:v>
      </x:c>
      <x:c r="F1209" s="16">
        <x:v>688409</x:v>
      </x:c>
      <x:c r="G1209" s="16">
        <x:v>48741</x:v>
      </x:c>
    </x:row>
    <x:row r="1210" spans="1:17" x14ac:dyDescent="0.2">
      <x:c r="B1210" s="0" t="s">
        <x:v>2423</x:v>
      </x:c>
      <x:c r="C1210" s="16">
        <x:v>14571167</x:v>
      </x:c>
      <x:c r="D1210" s="16">
        <x:v>35185266</x:v>
      </x:c>
      <x:c r="E1210" s="16">
        <x:v>48493598</x:v>
      </x:c>
      <x:c r="F1210" s="16">
        <x:v>103988330</x:v>
      </x:c>
      <x:c r="G1210" s="16">
        <x:v>35359498</x:v>
      </x:c>
    </x:row>
    <x:row r="1211" spans="1:17" x14ac:dyDescent="0.2">
      <x:c r="B1211" s="0" t="s">
        <x:v>2424</x:v>
      </x:c>
      <x:c r="C1211" s="16">
        <x:v>177034</x:v>
      </x:c>
      <x:c r="D1211" s="16">
        <x:v>216816</x:v>
      </x:c>
      <x:c r="E1211" s="16">
        <x:v>585018</x:v>
      </x:c>
      <x:c r="F1211" s="16">
        <x:v>829358</x:v>
      </x:c>
      <x:c r="G1211" s="16">
        <x:v>1095244</x:v>
      </x:c>
    </x:row>
    <x:row r="1212" spans="1:17" x14ac:dyDescent="0.2">
      <x:c r="B1212" s="0" t="s">
        <x:v>2425</x:v>
      </x:c>
      <x:c r="C1212" s="16">
        <x:v>2035</x:v>
      </x:c>
      <x:c r="D1212" s="16">
        <x:v>50612</x:v>
      </x:c>
      <x:c r="E1212" s="16">
        <x:v>5999</x:v>
      </x:c>
      <x:c r="F1212" s="16">
        <x:v>5999</x:v>
      </x:c>
      <x:c r="G1212" s="16">
        <x:v>0</x:v>
      </x:c>
    </x:row>
    <x:row r="1213" spans="1:17" x14ac:dyDescent="0.2">
      <x:c r="B1213" s="0" t="s">
        <x:v>2426</x:v>
      </x:c>
      <x:c r="C1213" s="16">
        <x:v>0</x:v>
      </x:c>
      <x:c r="D1213" s="16">
        <x:v>9400</x:v>
      </x:c>
      <x:c r="E1213" s="16">
        <x:v>11163</x:v>
      </x:c>
      <x:c r="F1213" s="16">
        <x:v>11163</x:v>
      </x:c>
      <x:c r="G1213" s="16">
        <x:v>133619</x:v>
      </x:c>
    </x:row>
    <x:row r="1214" spans="1:17" x14ac:dyDescent="0.2">
      <x:c r="B1214" s="0" t="s">
        <x:v>2427</x:v>
      </x:c>
      <x:c r="C1214" s="16">
        <x:v>8211884</x:v>
      </x:c>
      <x:c r="D1214" s="16">
        <x:v>24240491</x:v>
      </x:c>
      <x:c r="E1214" s="16">
        <x:v>33778987</x:v>
      </x:c>
      <x:c r="F1214" s="16">
        <x:v>45663720</x:v>
      </x:c>
      <x:c r="G1214" s="16">
        <x:v>11572211</x:v>
      </x:c>
    </x:row>
    <x:row r="1215" spans="1:17" x14ac:dyDescent="0.2">
      <x:c r="B1215" s="0" t="s">
        <x:v>2428</x:v>
      </x:c>
      <x:c r="C1215" s="16">
        <x:v>1377292</x:v>
      </x:c>
      <x:c r="D1215" s="16">
        <x:v>2871974</x:v>
      </x:c>
      <x:c r="E1215" s="16">
        <x:v>4379822</x:v>
      </x:c>
      <x:c r="F1215" s="16">
        <x:v>5841623</x:v>
      </x:c>
      <x:c r="G1215" s="16">
        <x:v>1421682</x:v>
      </x:c>
    </x:row>
    <x:row r="1216" spans="1:17" x14ac:dyDescent="0.2">
      <x:c r="B1216" s="0" t="s">
        <x:v>2429</x:v>
      </x:c>
      <x:c r="C1216" s="16">
        <x:v>5875144</x:v>
      </x:c>
      <x:c r="D1216" s="16">
        <x:v>11719099</x:v>
      </x:c>
      <x:c r="E1216" s="16">
        <x:v>15301590</x:v>
      </x:c>
      <x:c r="F1216" s="16">
        <x:v>21853589</x:v>
      </x:c>
      <x:c r="G1216" s="16">
        <x:v>7295732</x:v>
      </x:c>
    </x:row>
    <x:row r="1217" spans="1:17" x14ac:dyDescent="0.2">
      <x:c r="B1217" s="0" t="s">
        <x:v>2430</x:v>
      </x:c>
      <x:c r="C1217" s="16">
        <x:v>1217524</x:v>
      </x:c>
      <x:c r="D1217" s="16">
        <x:v>1375908</x:v>
      </x:c>
      <x:c r="E1217" s="16">
        <x:v>1876087</x:v>
      </x:c>
      <x:c r="F1217" s="16">
        <x:v>3064766</x:v>
      </x:c>
      <x:c r="G1217" s="16">
        <x:v>799250</x:v>
      </x:c>
    </x:row>
    <x:row r="1218" spans="1:17" x14ac:dyDescent="0.2">
      <x:c r="B1218" s="0" t="s">
        <x:v>2431</x:v>
      </x:c>
      <x:c r="C1218" s="16">
        <x:v>1321762</x:v>
      </x:c>
      <x:c r="D1218" s="16">
        <x:v>5113133</x:v>
      </x:c>
      <x:c r="E1218" s="16">
        <x:v>6735614</x:v>
      </x:c>
      <x:c r="F1218" s="16">
        <x:v>8872422</x:v>
      </x:c>
      <x:c r="G1218" s="16">
        <x:v>1229479</x:v>
      </x:c>
    </x:row>
    <x:row r="1219" spans="1:17" x14ac:dyDescent="0.2">
      <x:c r="B1219" s="0" t="s">
        <x:v>2432</x:v>
      </x:c>
      <x:c r="C1219" s="16">
        <x:v>200967</x:v>
      </x:c>
      <x:c r="D1219" s="16">
        <x:v>360108</x:v>
      </x:c>
      <x:c r="E1219" s="16">
        <x:v>715423</x:v>
      </x:c>
      <x:c r="F1219" s="16">
        <x:v>897920</x:v>
      </x:c>
      <x:c r="G1219" s="16">
        <x:v>152483</x:v>
      </x:c>
    </x:row>
    <x:row r="1220" spans="1:17" x14ac:dyDescent="0.2">
      <x:c r="B1220" s="0" t="s">
        <x:v>2433</x:v>
      </x:c>
      <x:c r="C1220" s="16">
        <x:v>33654975</x:v>
      </x:c>
      <x:c r="D1220" s="16">
        <x:v>59981222</x:v>
      </x:c>
      <x:c r="E1220" s="16">
        <x:v>90469499</x:v>
      </x:c>
      <x:c r="F1220" s="16">
        <x:v>114897371</x:v>
      </x:c>
      <x:c r="G1220" s="16">
        <x:v>21821458</x:v>
      </x:c>
    </x:row>
    <x:row r="1221" spans="1:17" x14ac:dyDescent="0.2">
      <x:c r="B1221" s="0" t="s">
        <x:v>2434</x:v>
      </x:c>
      <x:c r="C1221" s="16">
        <x:v>5103328</x:v>
      </x:c>
      <x:c r="D1221" s="16">
        <x:v>9922113</x:v>
      </x:c>
      <x:c r="E1221" s="16">
        <x:v>16663840</x:v>
      </x:c>
      <x:c r="F1221" s="16">
        <x:v>24211527</x:v>
      </x:c>
      <x:c r="G1221" s="16">
        <x:v>5579528</x:v>
      </x:c>
    </x:row>
    <x:row r="1222" spans="1:17" x14ac:dyDescent="0.2">
      <x:c r="B1222" s="0" t="s">
        <x:v>2435</x:v>
      </x:c>
      <x:c r="C1222" s="16">
        <x:v>42052646432</x:v>
      </x:c>
      <x:c r="D1222" s="16">
        <x:v>44455808127</x:v>
      </x:c>
      <x:c r="E1222" s="16">
        <x:v>45774587553</x:v>
      </x:c>
      <x:c r="F1222" s="16">
        <x:v>49432456924</x:v>
      </x:c>
      <x:c r="G1222" s="16">
        <x:v>51312947344</x:v>
      </x:c>
    </x:row>
    <x:row r="1223" spans="1:17" x14ac:dyDescent="0.2">
      <x:c r="B1223" s="0" t="s">
        <x:v>2436</x:v>
      </x:c>
      <x:c r="C1223" s="16">
        <x:v>373739733</x:v>
      </x:c>
      <x:c r="D1223" s="16">
        <x:v>391962439</x:v>
      </x:c>
      <x:c r="E1223" s="16">
        <x:v>419979690</x:v>
      </x:c>
      <x:c r="F1223" s="16">
        <x:v>449283693</x:v>
      </x:c>
      <x:c r="G1223" s="16">
        <x:v>387648143</x:v>
      </x:c>
    </x:row>
    <x:row r="1224" spans="1:17" x14ac:dyDescent="0.2">
      <x:c r="B1224" s="0" t="s">
        <x:v>2437</x:v>
      </x:c>
      <x:c r="C1224" s="16">
        <x:v>1736980</x:v>
      </x:c>
      <x:c r="D1224" s="16">
        <x:v>2071615</x:v>
      </x:c>
      <x:c r="E1224" s="16">
        <x:v>2368794</x:v>
      </x:c>
      <x:c r="F1224" s="16">
        <x:v>2765790</x:v>
      </x:c>
      <x:c r="G1224" s="16">
        <x:v>2227271</x:v>
      </x:c>
    </x:row>
    <x:row r="1225" spans="1:17" x14ac:dyDescent="0.2">
      <x:c r="B1225" s="0" t="s">
        <x:v>2438</x:v>
      </x:c>
      <x:c r="C1225" s="16">
        <x:v>18366495</x:v>
      </x:c>
      <x:c r="D1225" s="16">
        <x:v>19710517</x:v>
      </x:c>
      <x:c r="E1225" s="16">
        <x:v>19672435</x:v>
      </x:c>
      <x:c r="F1225" s="16">
        <x:v>18443657</x:v>
      </x:c>
      <x:c r="G1225" s="16">
        <x:v>19772105</x:v>
      </x:c>
    </x:row>
    <x:row r="1226" spans="1:17" x14ac:dyDescent="0.2">
      <x:c r="B1226" s="0" t="s">
        <x:v>2439</x:v>
      </x:c>
      <x:c r="C1226" s="16">
        <x:v>489308295</x:v>
      </x:c>
      <x:c r="D1226" s="16">
        <x:v>479874344</x:v>
      </x:c>
      <x:c r="E1226" s="16">
        <x:v>481214883</x:v>
      </x:c>
      <x:c r="F1226" s="16">
        <x:v>535964760</x:v>
      </x:c>
      <x:c r="G1226" s="16">
        <x:v>490201554</x:v>
      </x:c>
    </x:row>
    <x:row r="1227" spans="1:17" x14ac:dyDescent="0.2">
      <x:c r="B1227" s="0" t="s">
        <x:v>2440</x:v>
      </x:c>
      <x:c r="C1227" s="16">
        <x:v>236074230</x:v>
      </x:c>
      <x:c r="D1227" s="16">
        <x:v>264278154</x:v>
      </x:c>
      <x:c r="E1227" s="16">
        <x:v>263364084</x:v>
      </x:c>
      <x:c r="F1227" s="16">
        <x:v>282569569</x:v>
      </x:c>
      <x:c r="G1227" s="16">
        <x:v>231524133</x:v>
      </x:c>
    </x:row>
    <x:row r="1228" spans="1:17" x14ac:dyDescent="0.2">
      <x:c r="B1228" s="0" t="s">
        <x:v>2441</x:v>
      </x:c>
      <x:c r="C1228" s="16">
        <x:v>453084828</x:v>
      </x:c>
      <x:c r="D1228" s="16">
        <x:v>436879255</x:v>
      </x:c>
      <x:c r="E1228" s="16">
        <x:v>453097597</x:v>
      </x:c>
      <x:c r="F1228" s="16">
        <x:v>484609315</x:v>
      </x:c>
      <x:c r="G1228" s="16">
        <x:v>453329254</x:v>
      </x:c>
    </x:row>
    <x:row r="1229" spans="1:17" x14ac:dyDescent="0.2">
      <x:c r="B1229" s="0" t="s">
        <x:v>2442</x:v>
      </x:c>
      <x:c r="C1229" s="16">
        <x:v>36863370</x:v>
      </x:c>
      <x:c r="D1229" s="16">
        <x:v>37405476</x:v>
      </x:c>
      <x:c r="E1229" s="16">
        <x:v>33425515</x:v>
      </x:c>
      <x:c r="F1229" s="16">
        <x:v>44020735</x:v>
      </x:c>
      <x:c r="G1229" s="16">
        <x:v>50053914</x:v>
      </x:c>
    </x:row>
    <x:row r="1230" spans="1:17" x14ac:dyDescent="0.2">
      <x:c r="B1230" s="0" t="s">
        <x:v>2443</x:v>
      </x:c>
      <x:c r="C1230" s="16">
        <x:v>6389580</x:v>
      </x:c>
      <x:c r="D1230" s="16">
        <x:v>6418590</x:v>
      </x:c>
      <x:c r="E1230" s="16">
        <x:v>7239509</x:v>
      </x:c>
      <x:c r="F1230" s="16">
        <x:v>6102105</x:v>
      </x:c>
      <x:c r="G1230" s="16">
        <x:v>6202341</x:v>
      </x:c>
    </x:row>
    <x:row r="1231" spans="1:17" x14ac:dyDescent="0.2">
      <x:c r="B1231" s="0" t="s">
        <x:v>2444</x:v>
      </x:c>
      <x:c r="C1231" s="16">
        <x:v>732412008</x:v>
      </x:c>
      <x:c r="D1231" s="16">
        <x:v>744981475</x:v>
      </x:c>
      <x:c r="E1231" s="16">
        <x:v>757126705</x:v>
      </x:c>
      <x:c r="F1231" s="16">
        <x:v>817301724</x:v>
      </x:c>
      <x:c r="G1231" s="16">
        <x:v>741109642</x:v>
      </x:c>
    </x:row>
    <x:row r="1232" spans="1:17" x14ac:dyDescent="0.2">
      <x:c r="B1232" s="0" t="s">
        <x:v>2445</x:v>
      </x:c>
      <x:c r="C1232" s="16">
        <x:v>135121</x:v>
      </x:c>
      <x:c r="D1232" s="16">
        <x:v>129800</x:v>
      </x:c>
      <x:c r="E1232" s="16">
        <x:v>136544</x:v>
      </x:c>
      <x:c r="F1232" s="16">
        <x:v>144688</x:v>
      </x:c>
      <x:c r="G1232" s="16">
        <x:v>127117</x:v>
      </x:c>
    </x:row>
    <x:row r="1233" spans="1:17" x14ac:dyDescent="0.2">
      <x:c r="B1233" s="0" t="s">
        <x:v>2446</x:v>
      </x:c>
      <x:c r="C1233" s="16">
        <x:v>188030392</x:v>
      </x:c>
      <x:c r="D1233" s="16">
        <x:v>221692172</x:v>
      </x:c>
      <x:c r="E1233" s="16">
        <x:v>231764592</x:v>
      </x:c>
      <x:c r="F1233" s="16">
        <x:v>257765418</x:v>
      </x:c>
      <x:c r="G1233" s="16">
        <x:v>188945475</x:v>
      </x:c>
    </x:row>
    <x:row r="1234" spans="1:17" x14ac:dyDescent="0.2">
      <x:c r="B1234" s="0" t="s">
        <x:v>2447</x:v>
      </x:c>
      <x:c r="C1234" s="16">
        <x:v>632648394</x:v>
      </x:c>
      <x:c r="D1234" s="16">
        <x:v>767239911</x:v>
      </x:c>
      <x:c r="E1234" s="16">
        <x:v>768073534</x:v>
      </x:c>
      <x:c r="F1234" s="16">
        <x:v>868106540</x:v>
      </x:c>
      <x:c r="G1234" s="16">
        <x:v>638341176</x:v>
      </x:c>
    </x:row>
    <x:row r="1235" spans="1:17" x14ac:dyDescent="0.2">
      <x:c r="B1235" s="0" t="s">
        <x:v>2448</x:v>
      </x:c>
      <x:c r="C1235" s="16">
        <x:v>6514332</x:v>
      </x:c>
      <x:c r="D1235" s="16">
        <x:v>7567830</x:v>
      </x:c>
      <x:c r="E1235" s="16">
        <x:v>7490284</x:v>
      </x:c>
      <x:c r="F1235" s="16">
        <x:v>7395552</x:v>
      </x:c>
      <x:c r="G1235" s="16">
        <x:v>5329267</x:v>
      </x:c>
    </x:row>
    <x:row r="1236" spans="1:17" x14ac:dyDescent="0.2">
      <x:c r="B1236" s="0" t="s">
        <x:v>2449</x:v>
      </x:c>
      <x:c r="C1236" s="16">
        <x:v>383348198</x:v>
      </x:c>
      <x:c r="D1236" s="16">
        <x:v>330817474</x:v>
      </x:c>
      <x:c r="E1236" s="16">
        <x:v>345840593</x:v>
      </x:c>
      <x:c r="F1236" s="16">
        <x:v>418443324</x:v>
      </x:c>
      <x:c r="G1236" s="16">
        <x:v>373490138</x:v>
      </x:c>
    </x:row>
    <x:row r="1237" spans="1:17" x14ac:dyDescent="0.2">
      <x:c r="B1237" s="0" t="s">
        <x:v>2450</x:v>
      </x:c>
      <x:c r="C1237" s="16">
        <x:v>114285458</x:v>
      </x:c>
      <x:c r="D1237" s="16">
        <x:v>121002525</x:v>
      </x:c>
      <x:c r="E1237" s="16">
        <x:v>132691183</x:v>
      </x:c>
      <x:c r="F1237" s="16">
        <x:v>139817354</x:v>
      </x:c>
      <x:c r="G1237" s="16">
        <x:v>115565838</x:v>
      </x:c>
    </x:row>
    <x:row r="1238" spans="1:17" x14ac:dyDescent="0.2">
      <x:c r="B1238" s="0" t="s">
        <x:v>2451</x:v>
      </x:c>
      <x:c r="C1238" s="16">
        <x:v>154149137</x:v>
      </x:c>
      <x:c r="D1238" s="16">
        <x:v>142842542</x:v>
      </x:c>
      <x:c r="E1238" s="16">
        <x:v>147370419</x:v>
      </x:c>
      <x:c r="F1238" s="16">
        <x:v>171543312</x:v>
      </x:c>
      <x:c r="G1238" s="16">
        <x:v>168812821</x:v>
      </x:c>
    </x:row>
    <x:row r="1239" spans="1:17" x14ac:dyDescent="0.2">
      <x:c r="B1239" s="0" t="s">
        <x:v>2452</x:v>
      </x:c>
      <x:c r="C1239" s="16">
        <x:v>64483277</x:v>
      </x:c>
      <x:c r="D1239" s="16">
        <x:v>59663069</x:v>
      </x:c>
      <x:c r="E1239" s="16">
        <x:v>53248564</x:v>
      </x:c>
      <x:c r="F1239" s="16">
        <x:v>56541682</x:v>
      </x:c>
      <x:c r="G1239" s="16">
        <x:v>60763374</x:v>
      </x:c>
    </x:row>
    <x:row r="1240" spans="1:17" x14ac:dyDescent="0.2">
      <x:c r="B1240" s="0" t="s">
        <x:v>2453</x:v>
      </x:c>
      <x:c r="C1240" s="16">
        <x:v>15823759</x:v>
      </x:c>
      <x:c r="D1240" s="16">
        <x:v>11600674</x:v>
      </x:c>
      <x:c r="E1240" s="16">
        <x:v>13428992</x:v>
      </x:c>
      <x:c r="F1240" s="16">
        <x:v>14016503</x:v>
      </x:c>
      <x:c r="G1240" s="16">
        <x:v>16041559</x:v>
      </x:c>
    </x:row>
    <x:row r="1241" spans="1:17" x14ac:dyDescent="0.2">
      <x:c r="B1241" s="0" t="s">
        <x:v>2454</x:v>
      </x:c>
      <x:c r="C1241" s="16">
        <x:v>348741631</x:v>
      </x:c>
      <x:c r="D1241" s="16">
        <x:v>335108810</x:v>
      </x:c>
      <x:c r="E1241" s="16">
        <x:v>346739158</x:v>
      </x:c>
      <x:c r="F1241" s="16">
        <x:v>381918851</x:v>
      </x:c>
      <x:c r="G1241" s="16">
        <x:v>361183592</x:v>
      </x:c>
    </x:row>
    <x:row r="1242" spans="1:17" x14ac:dyDescent="0.2">
      <x:c r="B1242" s="0" t="s">
        <x:v>2455</x:v>
      </x:c>
      <x:c r="C1242" s="16">
        <x:v>24779</x:v>
      </x:c>
      <x:c r="D1242" s="16">
        <x:v>24771</x:v>
      </x:c>
      <x:c r="E1242" s="16">
        <x:v>24366</x:v>
      </x:c>
      <x:c r="F1242" s="16">
        <x:v>27609</x:v>
      </x:c>
      <x:c r="G1242" s="16">
        <x:v>25726</x:v>
      </x:c>
    </x:row>
    <x:row r="1243" spans="1:17" x14ac:dyDescent="0.2">
      <x:c r="B1243" s="0" t="s">
        <x:v>2456</x:v>
      </x:c>
      <x:c r="C1243" s="16">
        <x:v>3202699221</x:v>
      </x:c>
      <x:c r="D1243" s="16">
        <x:v>1542894103</x:v>
      </x:c>
      <x:c r="E1243" s="16">
        <x:v>1577920688</x:v>
      </x:c>
      <x:c r="F1243" s="16">
        <x:v>3068324801</x:v>
      </x:c>
      <x:c r="G1243" s="16">
        <x:v>3503904103</x:v>
      </x:c>
    </x:row>
    <x:row r="1244" spans="1:17" x14ac:dyDescent="0.2">
      <x:c r="B1244" s="0" t="s">
        <x:v>2457</x:v>
      </x:c>
      <x:c r="C1244" s="16">
        <x:v>282746233</x:v>
      </x:c>
      <x:c r="D1244" s="16">
        <x:v>818390276</x:v>
      </x:c>
      <x:c r="E1244" s="16">
        <x:v>859977525</x:v>
      </x:c>
      <x:c r="F1244" s="16">
        <x:v>1157977316</x:v>
      </x:c>
      <x:c r="G1244" s="16">
        <x:v>491847343</x:v>
      </x:c>
    </x:row>
    <x:row r="1245" spans="1:17" x14ac:dyDescent="0.2">
      <x:c r="B1245" s="0" t="s">
        <x:v>2458</x:v>
      </x:c>
      <x:c r="C1245" s="16">
        <x:v>582651178</x:v>
      </x:c>
      <x:c r="D1245" s="16">
        <x:v>775387487</x:v>
      </x:c>
      <x:c r="E1245" s="16">
        <x:v>814745476</x:v>
      </x:c>
      <x:c r="F1245" s="16">
        <x:v>996863893</x:v>
      </x:c>
      <x:c r="G1245" s="16">
        <x:v>561637803</x:v>
      </x:c>
    </x:row>
    <x:row r="1246" spans="1:17" x14ac:dyDescent="0.2">
      <x:c r="B1246" s="0" t="s">
        <x:v>2459</x:v>
      </x:c>
      <x:c r="C1246" s="16">
        <x:v>438809715</x:v>
      </x:c>
      <x:c r="D1246" s="16">
        <x:v>448806511</x:v>
      </x:c>
      <x:c r="E1246" s="16">
        <x:v>458669656</x:v>
      </x:c>
      <x:c r="F1246" s="16">
        <x:v>528053536</x:v>
      </x:c>
      <x:c r="G1246" s="16">
        <x:v>602520580</x:v>
      </x:c>
    </x:row>
    <x:row r="1247" spans="1:17" x14ac:dyDescent="0.2">
      <x:c r="B1247" s="0" t="s">
        <x:v>2460</x:v>
      </x:c>
      <x:c r="C1247" s="16">
        <x:v>326711886</x:v>
      </x:c>
      <x:c r="D1247" s="16">
        <x:v>341200868</x:v>
      </x:c>
      <x:c r="E1247" s="16">
        <x:v>378301616</x:v>
      </x:c>
      <x:c r="F1247" s="16">
        <x:v>398491502</x:v>
      </x:c>
      <x:c r="G1247" s="16">
        <x:v>427888549</x:v>
      </x:c>
    </x:row>
    <x:row r="1248" spans="1:17" x14ac:dyDescent="0.2">
      <x:c r="B1248" s="0" t="s">
        <x:v>2461</x:v>
      </x:c>
      <x:c r="C1248" s="16">
        <x:v>1630919012</x:v>
      </x:c>
      <x:c r="D1248" s="16">
        <x:v>2383785142</x:v>
      </x:c>
      <x:c r="E1248" s="16">
        <x:v>2511694273</x:v>
      </x:c>
      <x:c r="F1248" s="16">
        <x:v>3081386247</x:v>
      </x:c>
      <x:c r="G1248" s="16">
        <x:v>2083894275</x:v>
      </x:c>
    </x:row>
    <x:row r="1249" spans="1:17" x14ac:dyDescent="0.2">
      <x:c r="B1249" s="0" t="s">
        <x:v>2462</x:v>
      </x:c>
      <x:c r="C1249" s="16">
        <x:v>8771</x:v>
      </x:c>
      <x:c r="D1249" s="16">
        <x:v>12563</x:v>
      </x:c>
      <x:c r="E1249" s="16">
        <x:v>13271</x:v>
      </x:c>
      <x:c r="F1249" s="16">
        <x:v>15672</x:v>
      </x:c>
      <x:c r="G1249" s="16">
        <x:v>10480</x:v>
      </x:c>
    </x:row>
    <x:row r="1250" spans="1:17" x14ac:dyDescent="0.2">
      <x:c r="B1250" s="0" t="s">
        <x:v>2463</x:v>
      </x:c>
      <x:c r="C1250" s="16">
        <x:v>783276340</x:v>
      </x:c>
      <x:c r="D1250" s="16">
        <x:v>614973727</x:v>
      </x:c>
      <x:c r="E1250" s="16">
        <x:v>672880549</x:v>
      </x:c>
      <x:c r="F1250" s="16">
        <x:v>930121894</x:v>
      </x:c>
      <x:c r="G1250" s="16">
        <x:v>925799160</x:v>
      </x:c>
    </x:row>
    <x:row r="1251" spans="1:17" x14ac:dyDescent="0.2">
      <x:c r="B1251" s="0" t="s">
        <x:v>2464</x:v>
      </x:c>
      <x:c r="C1251" s="16">
        <x:v>151046854</x:v>
      </x:c>
      <x:c r="D1251" s="16">
        <x:v>219054879</x:v>
      </x:c>
      <x:c r="E1251" s="16">
        <x:v>233538657</x:v>
      </x:c>
      <x:c r="F1251" s="16">
        <x:v>298259414</x:v>
      </x:c>
      <x:c r="G1251" s="16">
        <x:v>193744969</x:v>
      </x:c>
    </x:row>
    <x:row r="1252" spans="1:17" x14ac:dyDescent="0.2">
      <x:c r="B1252" s="0" t="s">
        <x:v>2465</x:v>
      </x:c>
      <x:c r="C1252" s="16">
        <x:v>206638056</x:v>
      </x:c>
      <x:c r="D1252" s="16">
        <x:v>225571968</x:v>
      </x:c>
      <x:c r="E1252" s="16">
        <x:v>269126258</x:v>
      </x:c>
      <x:c r="F1252" s="16">
        <x:v>288421795</x:v>
      </x:c>
      <x:c r="G1252" s="16">
        <x:v>259560582</x:v>
      </x:c>
    </x:row>
    <x:row r="1253" spans="1:17" x14ac:dyDescent="0.2">
      <x:c r="B1253" s="0" t="s">
        <x:v>2466</x:v>
      </x:c>
      <x:c r="C1253" s="16">
        <x:v>128715755</x:v>
      </x:c>
      <x:c r="D1253" s="16">
        <x:v>135479275</x:v>
      </x:c>
      <x:c r="E1253" s="16">
        <x:v>143011301</x:v>
      </x:c>
      <x:c r="F1253" s="16">
        <x:v>169276808</x:v>
      </x:c>
      <x:c r="G1253" s="16">
        <x:v>189683278</x:v>
      </x:c>
    </x:row>
    <x:row r="1254" spans="1:17" x14ac:dyDescent="0.2">
      <x:c r="B1254" s="0" t="s">
        <x:v>2467</x:v>
      </x:c>
      <x:c r="C1254" s="16">
        <x:v>111130340</x:v>
      </x:c>
      <x:c r="D1254" s="16">
        <x:v>128031622</x:v>
      </x:c>
      <x:c r="E1254" s="16">
        <x:v>137881460</x:v>
      </x:c>
      <x:c r="F1254" s="16">
        <x:v>148819797</x:v>
      </x:c>
      <x:c r="G1254" s="16">
        <x:v>162161879</x:v>
      </x:c>
    </x:row>
    <x:row r="1255" spans="1:17" x14ac:dyDescent="0.2">
      <x:c r="B1255" s="0" t="s">
        <x:v>2468</x:v>
      </x:c>
      <x:c r="C1255" s="16">
        <x:v>597531005</x:v>
      </x:c>
      <x:c r="D1255" s="16">
        <x:v>708137744</x:v>
      </x:c>
      <x:c r="E1255" s="16">
        <x:v>783557676</x:v>
      </x:c>
      <x:c r="F1255" s="16">
        <x:v>904777814</x:v>
      </x:c>
      <x:c r="G1255" s="16">
        <x:v>805150708</x:v>
      </x:c>
    </x:row>
    <x:row r="1256" spans="1:17" x14ac:dyDescent="0.2">
      <x:c r="B1256" s="0" t="s">
        <x:v>2469</x:v>
      </x:c>
      <x:c r="C1256" s="16">
        <x:v>7931</x:v>
      </x:c>
      <x:c r="D1256" s="16">
        <x:v>9380</x:v>
      </x:c>
      <x:c r="E1256" s="16">
        <x:v>10194</x:v>
      </x:c>
      <x:c r="F1256" s="16">
        <x:v>11804</x:v>
      </x:c>
      <x:c r="G1256" s="16">
        <x:v>10243</x:v>
      </x:c>
    </x:row>
    <x:row r="1257" spans="1:17" x14ac:dyDescent="0.2">
      <x:c r="B1257" s="0" t="s">
        <x:v>2470</x:v>
      </x:c>
      <x:c r="C1257" s="16">
        <x:v>11868246</x:v>
      </x:c>
      <x:c r="D1257" s="16">
        <x:v>5658739</x:v>
      </x:c>
      <x:c r="E1257" s="16">
        <x:v>16139522</x:v>
      </x:c>
      <x:c r="F1257" s="16">
        <x:v>20796370</x:v>
      </x:c>
      <x:c r="G1257" s="16">
        <x:v>16471785</x:v>
      </x:c>
    </x:row>
    <x:row r="1258" spans="1:17" x14ac:dyDescent="0.2">
      <x:c r="B1258" s="0" t="s">
        <x:v>2471</x:v>
      </x:c>
      <x:c r="C1258" s="16">
        <x:v>3044250</x:v>
      </x:c>
      <x:c r="D1258" s="16">
        <x:v>2549937</x:v>
      </x:c>
      <x:c r="E1258" s="16">
        <x:v>8377159</x:v>
      </x:c>
      <x:c r="F1258" s="16">
        <x:v>9069958</x:v>
      </x:c>
      <x:c r="G1258" s="16">
        <x:v>5056771</x:v>
      </x:c>
    </x:row>
    <x:row r="1259" spans="1:17" x14ac:dyDescent="0.2">
      <x:c r="B1259" s="0" t="s">
        <x:v>2472</x:v>
      </x:c>
      <x:c r="C1259" s="16">
        <x:v>2646517</x:v>
      </x:c>
      <x:c r="D1259" s="16">
        <x:v>4669816</x:v>
      </x:c>
      <x:c r="E1259" s="16">
        <x:v>11272556</x:v>
      </x:c>
      <x:c r="F1259" s="16">
        <x:v>9785691</x:v>
      </x:c>
      <x:c r="G1259" s="16">
        <x:v>12654368</x:v>
      </x:c>
    </x:row>
    <x:row r="1260" spans="1:17" x14ac:dyDescent="0.2">
      <x:c r="B1260" s="0" t="s">
        <x:v>2473</x:v>
      </x:c>
      <x:c r="C1260" s="16">
        <x:v>1052869</x:v>
      </x:c>
      <x:c r="D1260" s="16">
        <x:v>785576</x:v>
      </x:c>
      <x:c r="E1260" s="16">
        <x:v>2682170</x:v>
      </x:c>
      <x:c r="F1260" s="16">
        <x:v>2471879</x:v>
      </x:c>
      <x:c r="G1260" s="16">
        <x:v>3378529</x:v>
      </x:c>
    </x:row>
    <x:row r="1261" spans="1:17" x14ac:dyDescent="0.2">
      <x:c r="B1261" s="0" t="s">
        <x:v>2474</x:v>
      </x:c>
      <x:c r="C1261" s="16">
        <x:v>2200753</x:v>
      </x:c>
      <x:c r="D1261" s="16">
        <x:v>1708632</x:v>
      </x:c>
      <x:c r="E1261" s="16">
        <x:v>1168741</x:v>
      </x:c>
      <x:c r="F1261" s="16">
        <x:v>1353088</x:v>
      </x:c>
      <x:c r="G1261" s="16">
        <x:v>1774077</x:v>
      </x:c>
    </x:row>
    <x:row r="1262" spans="1:17" x14ac:dyDescent="0.2">
      <x:c r="B1262" s="0" t="s">
        <x:v>2475</x:v>
      </x:c>
      <x:c r="C1262" s="16">
        <x:v>8944389</x:v>
      </x:c>
      <x:c r="D1262" s="16">
        <x:v>9713961</x:v>
      </x:c>
      <x:c r="E1262" s="16">
        <x:v>23500626</x:v>
      </x:c>
      <x:c r="F1262" s="16">
        <x:v>22680616</x:v>
      </x:c>
      <x:c r="G1262" s="16">
        <x:v>22863745</x:v>
      </x:c>
    </x:row>
    <x:row r="1263" spans="1:17" x14ac:dyDescent="0.2">
      <x:c r="B1263" s="0" t="s">
        <x:v>2476</x:v>
      </x:c>
      <x:c r="C1263" s="16">
        <x:v>173</x:v>
      </x:c>
      <x:c r="D1263" s="16">
        <x:v>166</x:v>
      </x:c>
      <x:c r="E1263" s="16">
        <x:v>597</x:v>
      </x:c>
      <x:c r="F1263" s="16">
        <x:v>645</x:v>
      </x:c>
      <x:c r="G1263" s="16">
        <x:v>611</x:v>
      </x:c>
    </x:row>
    <x:row r="1264" spans="1:17" x14ac:dyDescent="0.2">
      <x:c r="B1264" s="0" t="s">
        <x:v>2477</x:v>
      </x:c>
      <x:c r="C1264" s="16">
        <x:v>102143880</x:v>
      </x:c>
      <x:c r="D1264" s="16">
        <x:v>80959777</x:v>
      </x:c>
      <x:c r="E1264" s="16">
        <x:v>11107925</x:v>
      </x:c>
      <x:c r="F1264" s="16">
        <x:v>35595978</x:v>
      </x:c>
      <x:c r="G1264" s="16">
        <x:v>25127724</x:v>
      </x:c>
    </x:row>
    <x:row r="1265" spans="1:17" x14ac:dyDescent="0.2">
      <x:c r="B1265" s="0" t="s">
        <x:v>2478</x:v>
      </x:c>
      <x:c r="C1265" s="16">
        <x:v>5139064</x:v>
      </x:c>
      <x:c r="D1265" s="16">
        <x:v>42152858</x:v>
      </x:c>
      <x:c r="E1265" s="16">
        <x:v>6968067</x:v>
      </x:c>
      <x:c r="F1265" s="16">
        <x:v>29359144</x:v>
      </x:c>
      <x:c r="G1265" s="16">
        <x:v>11851333</x:v>
      </x:c>
    </x:row>
    <x:row r="1266" spans="1:17" x14ac:dyDescent="0.2">
      <x:c r="B1266" s="0" t="s">
        <x:v>2479</x:v>
      </x:c>
      <x:c r="C1266" s="16">
        <x:v>691367</x:v>
      </x:c>
      <x:c r="D1266" s="16">
        <x:v>18408160</x:v>
      </x:c>
      <x:c r="E1266" s="16">
        <x:v>25988609</x:v>
      </x:c>
      <x:c r="F1266" s="16">
        <x:v>2995719</x:v>
      </x:c>
      <x:c r="G1266" s="16">
        <x:v>39471581</x:v>
      </x:c>
    </x:row>
    <x:row r="1267" spans="1:17" x14ac:dyDescent="0.2">
      <x:c r="B1267" s="0" t="s">
        <x:v>2480</x:v>
      </x:c>
      <x:c r="C1267" s="16">
        <x:v>13051355</x:v>
      </x:c>
      <x:c r="D1267" s="16">
        <x:v>62328</x:v>
      </x:c>
      <x:c r="E1267" s="16">
        <x:v>1202629</x:v>
      </x:c>
      <x:c r="F1267" s="16">
        <x:v>25805991</x:v>
      </x:c>
      <x:c r="G1267" s="16">
        <x:v>30508223</x:v>
      </x:c>
    </x:row>
    <x:row r="1268" spans="1:17" x14ac:dyDescent="0.2">
      <x:c r="B1268" s="0" t="s">
        <x:v>2481</x:v>
      </x:c>
      <x:c r="C1268" s="16">
        <x:v>27652927</x:v>
      </x:c>
      <x:c r="D1268" s="16">
        <x:v>31332587</x:v>
      </x:c>
      <x:c r="E1268" s="16">
        <x:v>30361469</x:v>
      </x:c>
      <x:c r="F1268" s="16">
        <x:v>28571626</x:v>
      </x:c>
      <x:c r="G1268" s="16">
        <x:v>27857706</x:v>
      </x:c>
    </x:row>
    <x:row r="1269" spans="1:17" x14ac:dyDescent="0.2">
      <x:c r="B1269" s="0" t="s">
        <x:v>2482</x:v>
      </x:c>
      <x:c r="C1269" s="16">
        <x:v>46534713</x:v>
      </x:c>
      <x:c r="D1269" s="16">
        <x:v>91955933</x:v>
      </x:c>
      <x:c r="E1269" s="16">
        <x:v>64520774</x:v>
      </x:c>
      <x:c r="F1269" s="16">
        <x:v>86732480</x:v>
      </x:c>
      <x:c r="G1269" s="16">
        <x:v>109688843</x:v>
      </x:c>
    </x:row>
    <x:row r="1270" spans="1:17" x14ac:dyDescent="0.2">
      <x:c r="B1270" s="0" t="s">
        <x:v>2483</x:v>
      </x:c>
      <x:c r="C1270" s="16">
        <x:v>27</x:v>
      </x:c>
      <x:c r="D1270" s="16">
        <x:v>37</x:v>
      </x:c>
      <x:c r="E1270" s="16">
        <x:v>36</x:v>
      </x:c>
      <x:c r="F1270" s="16">
        <x:v>32</x:v>
      </x:c>
      <x:c r="G1270" s="16">
        <x:v>37</x:v>
      </x:c>
    </x:row>
    <x:row r="1271" spans="1:17" x14ac:dyDescent="0.2">
      <x:c r="B1271" s="0" t="s">
        <x:v>2484</x:v>
      </x:c>
      <x:c r="C1271" s="16">
        <x:v>2175535</x:v>
      </x:c>
      <x:c r="D1271" s="16">
        <x:v>346940</x:v>
      </x:c>
      <x:c r="E1271" s="16">
        <x:v>620496</x:v>
      </x:c>
      <x:c r="F1271" s="16">
        <x:v>2648614</x:v>
      </x:c>
      <x:c r="G1271" s="16">
        <x:v>1162761</x:v>
      </x:c>
    </x:row>
    <x:row r="1272" spans="1:17" x14ac:dyDescent="0.2">
      <x:c r="B1272" s="0" t="s">
        <x:v>2485</x:v>
      </x:c>
      <x:c r="C1272" s="16">
        <x:v>1309686</x:v>
      </x:c>
      <x:c r="D1272" s="16">
        <x:v>2181506</x:v>
      </x:c>
      <x:c r="E1272" s="16">
        <x:v>0</x:v>
      </x:c>
      <x:c r="F1272" s="16">
        <x:v>1357472</x:v>
      </x:c>
      <x:c r="G1272" s="16">
        <x:v>194783</x:v>
      </x:c>
    </x:row>
    <x:row r="1273" spans="1:17" x14ac:dyDescent="0.2">
      <x:c r="B1273" s="0" t="s">
        <x:v>2486</x:v>
      </x:c>
      <x:c r="C1273" s="16">
        <x:v>549697</x:v>
      </x:c>
      <x:c r="D1273" s="16">
        <x:v>323907</x:v>
      </x:c>
      <x:c r="E1273" s="16">
        <x:v>3392224</x:v>
      </x:c>
      <x:c r="F1273" s="16">
        <x:v>604439</x:v>
      </x:c>
      <x:c r="G1273" s="16">
        <x:v>1542413</x:v>
      </x:c>
    </x:row>
    <x:row r="1274" spans="1:17" x14ac:dyDescent="0.2">
      <x:c r="B1274" s="0" t="s">
        <x:v>2487</x:v>
      </x:c>
      <x:c r="C1274" s="16">
        <x:v>2503180</x:v>
      </x:c>
      <x:c r="D1274" s="16">
        <x:v>2350094</x:v>
      </x:c>
      <x:c r="E1274" s="16">
        <x:v>2559907</x:v>
      </x:c>
      <x:c r="F1274" s="16">
        <x:v>3158210</x:v>
      </x:c>
      <x:c r="G1274" s="16">
        <x:v>1052149</x:v>
      </x:c>
    </x:row>
    <x:row r="1275" spans="1:17" x14ac:dyDescent="0.2">
      <x:c r="B1275" s="0" t="s">
        <x:v>2488</x:v>
      </x:c>
      <x:c r="C1275" s="16">
        <x:v>3987336</x:v>
      </x:c>
      <x:c r="D1275" s="16">
        <x:v>3244624</x:v>
      </x:c>
      <x:c r="E1275" s="16">
        <x:v>3244624</x:v>
      </x:c>
      <x:c r="F1275" s="16">
        <x:v>4587975</x:v>
      </x:c>
      <x:c r="G1275" s="16">
        <x:v>3221229</x:v>
      </x:c>
    </x:row>
    <x:row r="1276" spans="1:17" x14ac:dyDescent="0.2">
      <x:c r="B1276" s="0" t="s">
        <x:v>2489</x:v>
      </x:c>
      <x:c r="C1276" s="16">
        <x:v>8349899</x:v>
      </x:c>
      <x:c r="D1276" s="16">
        <x:v>8100131</x:v>
      </x:c>
      <x:c r="E1276" s="16">
        <x:v>9196755</x:v>
      </x:c>
      <x:c r="F1276" s="16">
        <x:v>9708096</x:v>
      </x:c>
      <x:c r="G1276" s="16">
        <x:v>6010574</x:v>
      </x:c>
    </x:row>
    <x:row r="1277" spans="1:17" x14ac:dyDescent="0.2">
      <x:c r="B1277" s="0" t="s">
        <x:v>2490</x:v>
      </x:c>
      <x:c r="C1277" s="16">
        <x:v>25</x:v>
      </x:c>
      <x:c r="D1277" s="16">
        <x:v>14</x:v>
      </x:c>
      <x:c r="E1277" s="16">
        <x:v>13</x:v>
      </x:c>
      <x:c r="F1277" s="16">
        <x:v>12</x:v>
      </x:c>
      <x:c r="G1277" s="16">
        <x:v>11</x:v>
      </x:c>
    </x:row>
    <x:row r="1278" spans="1:17" x14ac:dyDescent="0.2">
      <x:c r="B1278" s="0" t="s">
        <x:v>2491</x:v>
      </x:c>
      <x:c r="C1278" s="16">
        <x:v>80095410</x:v>
      </x:c>
      <x:c r="D1278" s="16">
        <x:v>43888784</x:v>
      </x:c>
      <x:c r="E1278" s="16">
        <x:v>44963517</x:v>
      </x:c>
      <x:c r="F1278" s="16">
        <x:v>93428230</x:v>
      </x:c>
      <x:c r="G1278" s="16">
        <x:v>143865933</x:v>
      </x:c>
    </x:row>
    <x:row r="1279" spans="1:17" x14ac:dyDescent="0.2">
      <x:c r="B1279" s="0" t="s">
        <x:v>2492</x:v>
      </x:c>
      <x:c r="C1279" s="16">
        <x:v>17016966</x:v>
      </x:c>
      <x:c r="D1279" s="16">
        <x:v>22140443</x:v>
      </x:c>
      <x:c r="E1279" s="16">
        <x:v>38505874</x:v>
      </x:c>
      <x:c r="F1279" s="16">
        <x:v>26873854</x:v>
      </x:c>
      <x:c r="G1279" s="16">
        <x:v>11910773</x:v>
      </x:c>
    </x:row>
    <x:row r="1280" spans="1:17" x14ac:dyDescent="0.2">
      <x:c r="B1280" s="0" t="s">
        <x:v>2493</x:v>
      </x:c>
      <x:c r="C1280" s="16">
        <x:v>75271185</x:v>
      </x:c>
      <x:c r="D1280" s="16">
        <x:v>22593233</x:v>
      </x:c>
      <x:c r="E1280" s="16">
        <x:v>7084788</x:v>
      </x:c>
      <x:c r="F1280" s="16">
        <x:v>31740336</x:v>
      </x:c>
      <x:c r="G1280" s="16">
        <x:v>19131297</x:v>
      </x:c>
    </x:row>
    <x:row r="1281" spans="1:17" x14ac:dyDescent="0.2">
      <x:c r="B1281" s="0" t="s">
        <x:v>2494</x:v>
      </x:c>
      <x:c r="C1281" s="16">
        <x:v>39074864</x:v>
      </x:c>
      <x:c r="D1281" s="16">
        <x:v>80840223</x:v>
      </x:c>
      <x:c r="E1281" s="16">
        <x:v>65517781</x:v>
      </x:c>
      <x:c r="F1281" s="16">
        <x:v>25037413</x:v>
      </x:c>
      <x:c r="G1281" s="16">
        <x:v>27660394</x:v>
      </x:c>
    </x:row>
    <x:row r="1282" spans="1:17" x14ac:dyDescent="0.2">
      <x:c r="B1282" s="0" t="s">
        <x:v>2495</x:v>
      </x:c>
      <x:c r="C1282" s="16">
        <x:v>22877910</x:v>
      </x:c>
      <x:c r="D1282" s="16">
        <x:v>25598659</x:v>
      </x:c>
      <x:c r="E1282" s="16">
        <x:v>32783486</x:v>
      </x:c>
      <x:c r="F1282" s="16">
        <x:v>72343769</x:v>
      </x:c>
      <x:c r="G1282" s="16">
        <x:v>53981296</x:v>
      </x:c>
    </x:row>
    <x:row r="1283" spans="1:17" x14ac:dyDescent="0.2">
      <x:c r="B1283" s="0" t="s">
        <x:v>2496</x:v>
      </x:c>
      <x:c r="C1283" s="16">
        <x:v>154240925</x:v>
      </x:c>
      <x:c r="D1283" s="16">
        <x:v>151172558</x:v>
      </x:c>
      <x:c r="E1283" s="16">
        <x:v>143891929</x:v>
      </x:c>
      <x:c r="F1283" s="16">
        <x:v>155995372</x:v>
      </x:c>
      <x:c r="G1283" s="16">
        <x:v>112683760</x:v>
      </x:c>
    </x:row>
    <x:row r="1284" spans="1:17" x14ac:dyDescent="0.2">
      <x:c r="B1284" s="0" t="s">
        <x:v>2497</x:v>
      </x:c>
      <x:c r="C1284" s="16">
        <x:v>101</x:v>
      </x:c>
      <x:c r="D1284" s="16">
        <x:v>122</x:v>
      </x:c>
      <x:c r="E1284" s="16">
        <x:v>134</x:v>
      </x:c>
      <x:c r="F1284" s="16">
        <x:v>116</x:v>
      </x:c>
      <x:c r="G1284" s="16">
        <x:v>122</x:v>
      </x:c>
    </x:row>
    <x:row r="1285" spans="1:17" x14ac:dyDescent="0.2">
      <x:c r="B1285" s="0" t="s">
        <x:v>2498</x:v>
      </x:c>
      <x:c r="C1285" s="16">
        <x:v>133136015</x:v>
      </x:c>
      <x:c r="D1285" s="16">
        <x:v>44471552</x:v>
      </x:c>
      <x:c r="E1285" s="16">
        <x:v>48579835</x:v>
      </x:c>
      <x:c r="F1285" s="16">
        <x:v>107338017</x:v>
      </x:c>
      <x:c r="G1285" s="16">
        <x:v>179326654</x:v>
      </x:c>
    </x:row>
    <x:row r="1286" spans="1:17" x14ac:dyDescent="0.2">
      <x:c r="B1286" s="0" t="s">
        <x:v>2499</x:v>
      </x:c>
      <x:c r="C1286" s="16">
        <x:v>29550226</x:v>
      </x:c>
      <x:c r="D1286" s="16">
        <x:v>25994545</x:v>
      </x:c>
      <x:c r="E1286" s="16">
        <x:v>37146432</x:v>
      </x:c>
      <x:c r="F1286" s="16">
        <x:v>47075230</x:v>
      </x:c>
      <x:c r="G1286" s="16">
        <x:v>24312743</x:v>
      </x:c>
    </x:row>
    <x:row r="1287" spans="1:17" x14ac:dyDescent="0.2">
      <x:c r="B1287" s="0" t="s">
        <x:v>2500</x:v>
      </x:c>
      <x:c r="C1287" s="16">
        <x:v>23627895</x:v>
      </x:c>
      <x:c r="D1287" s="16">
        <x:v>43570453</x:v>
      </x:c>
      <x:c r="E1287" s="16">
        <x:v>40939889</x:v>
      </x:c>
      <x:c r="F1287" s="16">
        <x:v>43200178</x:v>
      </x:c>
      <x:c r="G1287" s="16">
        <x:v>18780032</x:v>
      </x:c>
    </x:row>
    <x:row r="1288" spans="1:17" x14ac:dyDescent="0.2">
      <x:c r="B1288" s="0" t="s">
        <x:v>2501</x:v>
      </x:c>
      <x:c r="C1288" s="16">
        <x:v>58758967</x:v>
      </x:c>
      <x:c r="D1288" s="16">
        <x:v>42599393</x:v>
      </x:c>
      <x:c r="E1288" s="16">
        <x:v>19006388</x:v>
      </x:c>
      <x:c r="F1288" s="16">
        <x:v>17519192</x:v>
      </x:c>
      <x:c r="G1288" s="16">
        <x:v>36094649</x:v>
      </x:c>
    </x:row>
    <x:row r="1289" spans="1:17" x14ac:dyDescent="0.2">
      <x:c r="B1289" s="0" t="s">
        <x:v>2502</x:v>
      </x:c>
      <x:c r="C1289" s="16">
        <x:v>32625402</x:v>
      </x:c>
      <x:c r="D1289" s="16">
        <x:v>28005194</x:v>
      </x:c>
      <x:c r="E1289" s="16">
        <x:v>46221940</x:v>
      </x:c>
      <x:c r="F1289" s="16">
        <x:v>50257344</x:v>
      </x:c>
      <x:c r="G1289" s="16">
        <x:v>50934047</x:v>
      </x:c>
    </x:row>
    <x:row r="1290" spans="1:17" x14ac:dyDescent="0.2">
      <x:c r="B1290" s="0" t="s">
        <x:v>2503</x:v>
      </x:c>
      <x:c r="C1290" s="16">
        <x:v>144562490</x:v>
      </x:c>
      <x:c r="D1290" s="16">
        <x:v>140169585</x:v>
      </x:c>
      <x:c r="E1290" s="16">
        <x:v>143314649</x:v>
      </x:c>
      <x:c r="F1290" s="16">
        <x:v>158051944</x:v>
      </x:c>
      <x:c r="G1290" s="16">
        <x:v>130121471</x:v>
      </x:c>
    </x:row>
    <x:row r="1291" spans="1:17" x14ac:dyDescent="0.2">
      <x:c r="B1291" s="0" t="s">
        <x:v>2504</x:v>
      </x:c>
      <x:c r="C1291" s="16">
        <x:v>144</x:v>
      </x:c>
      <x:c r="D1291" s="16">
        <x:v>167</x:v>
      </x:c>
      <x:c r="E1291" s="16">
        <x:v>182</x:v>
      </x:c>
      <x:c r="F1291" s="16">
        <x:v>182</x:v>
      </x:c>
      <x:c r="G1291" s="16">
        <x:v>175</x:v>
      </x:c>
    </x:row>
    <x:row r="1292" spans="1:17" x14ac:dyDescent="0.2">
      <x:c r="B1292" s="0" t="s">
        <x:v>2505</x:v>
      </x:c>
      <x:c r="C1292" s="16">
        <x:v>251780287</x:v>
      </x:c>
      <x:c r="D1292" s="16">
        <x:v>109322529</x:v>
      </x:c>
      <x:c r="E1292" s="16">
        <x:v>59935785</x:v>
      </x:c>
      <x:c r="F1292" s="16">
        <x:v>177640675</x:v>
      </x:c>
      <x:c r="G1292" s="16">
        <x:v>428219878</x:v>
      </x:c>
    </x:row>
    <x:row r="1293" spans="1:17" x14ac:dyDescent="0.2">
      <x:c r="B1293" s="0" t="s">
        <x:v>2506</x:v>
      </x:c>
      <x:c r="C1293" s="16">
        <x:v>16197192</x:v>
      </x:c>
      <x:c r="D1293" s="16">
        <x:v>128422207</x:v>
      </x:c>
      <x:c r="E1293" s="16">
        <x:v>148435414</x:v>
      </x:c>
      <x:c r="F1293" s="16">
        <x:v>62622890</x:v>
      </x:c>
      <x:c r="G1293" s="16">
        <x:v>93001095</x:v>
      </x:c>
    </x:row>
    <x:row r="1294" spans="1:17" x14ac:dyDescent="0.2">
      <x:c r="B1294" s="0" t="s">
        <x:v>2507</x:v>
      </x:c>
      <x:c r="C1294" s="16">
        <x:v>90652312</x:v>
      </x:c>
      <x:c r="D1294" s="16">
        <x:v>97767562</x:v>
      </x:c>
      <x:c r="E1294" s="16">
        <x:v>107639611</x:v>
      </x:c>
      <x:c r="F1294" s="16">
        <x:v>92923580</x:v>
      </x:c>
      <x:c r="G1294" s="16">
        <x:v>75584066</x:v>
      </x:c>
    </x:row>
    <x:row r="1295" spans="1:17" x14ac:dyDescent="0.2">
      <x:c r="B1295" s="0" t="s">
        <x:v>2508</x:v>
      </x:c>
      <x:c r="C1295" s="16">
        <x:v>97736289</x:v>
      </x:c>
      <x:c r="D1295" s="16">
        <x:v>105274796</x:v>
      </x:c>
      <x:c r="E1295" s="16">
        <x:v>138949763</x:v>
      </x:c>
      <x:c r="F1295" s="16">
        <x:v>104748446</x:v>
      </x:c>
      <x:c r="G1295" s="16">
        <x:v>126438717</x:v>
      </x:c>
    </x:row>
    <x:row r="1296" spans="1:17" x14ac:dyDescent="0.2">
      <x:c r="B1296" s="0" t="s">
        <x:v>2509</x:v>
      </x:c>
      <x:c r="C1296" s="16">
        <x:v>106408609</x:v>
      </x:c>
      <x:c r="D1296" s="16">
        <x:v>117515324</x:v>
      </x:c>
      <x:c r="E1296" s="16">
        <x:v>126237922</x:v>
      </x:c>
      <x:c r="F1296" s="16">
        <x:v>171946245</x:v>
      </x:c>
      <x:c r="G1296" s="16">
        <x:v>159226605</x:v>
      </x:c>
    </x:row>
    <x:row r="1297" spans="1:17" x14ac:dyDescent="0.2">
      <x:c r="B1297" s="0" t="s">
        <x:v>2510</x:v>
      </x:c>
      <x:c r="C1297" s="16">
        <x:v>310994402</x:v>
      </x:c>
      <x:c r="D1297" s="16">
        <x:v>448979889</x:v>
      </x:c>
      <x:c r="E1297" s="16">
        <x:v>521262710</x:v>
      </x:c>
      <x:c r="F1297" s="16">
        <x:v>432241161</x:v>
      </x:c>
      <x:c r="G1297" s="16">
        <x:v>454250483</x:v>
      </x:c>
    </x:row>
    <x:row r="1298" spans="1:17" x14ac:dyDescent="0.2">
      <x:c r="B1298" s="0" t="s">
        <x:v>2511</x:v>
      </x:c>
      <x:c r="C1298" s="16">
        <x:v>199</x:v>
      </x:c>
      <x:c r="D1298" s="16">
        <x:v>226</x:v>
      </x:c>
      <x:c r="E1298" s="16">
        <x:v>208</x:v>
      </x:c>
      <x:c r="F1298" s="16">
        <x:v>190</x:v>
      </x:c>
      <x:c r="G1298" s="16">
        <x:v>190</x:v>
      </x:c>
    </x:row>
    <x:row r="1299" spans="1:17" x14ac:dyDescent="0.2">
      <x:c r="B1299" s="0" t="s">
        <x:v>2512</x:v>
      </x:c>
      <x:c r="C1299" s="16">
        <x:v>11769696</x:v>
      </x:c>
      <x:c r="D1299" s="16">
        <x:v>1636994</x:v>
      </x:c>
      <x:c r="E1299" s="16">
        <x:v>1293052</x:v>
      </x:c>
      <x:c r="F1299" s="16">
        <x:v>2750685</x:v>
      </x:c>
      <x:c r="G1299" s="16">
        <x:v>12510366</x:v>
      </x:c>
    </x:row>
    <x:row r="1300" spans="1:17" x14ac:dyDescent="0.2">
      <x:c r="B1300" s="0" t="s">
        <x:v>2513</x:v>
      </x:c>
      <x:c r="C1300" s="16">
        <x:v>758955</x:v>
      </x:c>
      <x:c r="D1300" s="16">
        <x:v>359547</x:v>
      </x:c>
      <x:c r="E1300" s="16">
        <x:v>1077220</x:v>
      </x:c>
      <x:c r="F1300" s="16">
        <x:v>28901797</x:v>
      </x:c>
      <x:c r="G1300" s="16">
        <x:v>447007</x:v>
      </x:c>
    </x:row>
    <x:row r="1301" spans="1:17" x14ac:dyDescent="0.2">
      <x:c r="B1301" s="0" t="s">
        <x:v>2514</x:v>
      </x:c>
      <x:c r="C1301" s="16">
        <x:v>460499</x:v>
      </x:c>
      <x:c r="D1301" s="16">
        <x:v>1153823</x:v>
      </x:c>
      <x:c r="E1301" s="16">
        <x:v>616237</x:v>
      </x:c>
      <x:c r="F1301" s="16">
        <x:v>460520</x:v>
      </x:c>
      <x:c r="G1301" s="16">
        <x:v>29685761</x:v>
      </x:c>
    </x:row>
    <x:row r="1302" spans="1:17" x14ac:dyDescent="0.2">
      <x:c r="B1302" s="0" t="s">
        <x:v>2515</x:v>
      </x:c>
      <x:c r="C1302" s="16">
        <x:v>2722</x:v>
      </x:c>
      <x:c r="D1302" s="16">
        <x:v>444004</x:v>
      </x:c>
      <x:c r="E1302" s="16">
        <x:v>802797</x:v>
      </x:c>
      <x:c r="F1302" s="16">
        <x:v>57530</x:v>
      </x:c>
      <x:c r="G1302" s="16">
        <x:v>462877</x:v>
      </x:c>
    </x:row>
    <x:row r="1303" spans="1:17" x14ac:dyDescent="0.2">
      <x:c r="B1303" s="0" t="s">
        <x:v>2516</x:v>
      </x:c>
      <x:c r="C1303" s="16">
        <x:v>282360</x:v>
      </x:c>
      <x:c r="D1303" s="16">
        <x:v>160227</x:v>
      </x:c>
      <x:c r="E1303" s="16">
        <x:v>166377</x:v>
      </x:c>
      <x:c r="F1303" s="16">
        <x:v>256925</x:v>
      </x:c>
      <x:c r="G1303" s="16">
        <x:v>40651</x:v>
      </x:c>
    </x:row>
    <x:row r="1304" spans="1:17" x14ac:dyDescent="0.2">
      <x:c r="B1304" s="0" t="s">
        <x:v>2517</x:v>
      </x:c>
      <x:c r="C1304" s="16">
        <x:v>1504536</x:v>
      </x:c>
      <x:c r="D1304" s="16">
        <x:v>2117601</x:v>
      </x:c>
      <x:c r="E1304" s="16">
        <x:v>2662631</x:v>
      </x:c>
      <x:c r="F1304" s="16">
        <x:v>29676772</x:v>
      </x:c>
      <x:c r="G1304" s="16">
        <x:v>30636296</x:v>
      </x:c>
    </x:row>
    <x:row r="1305" spans="1:17" x14ac:dyDescent="0.2">
      <x:c r="B1305" s="0" t="s">
        <x:v>2518</x:v>
      </x:c>
      <x:c r="C1305" s="16">
        <x:v>14</x:v>
      </x:c>
      <x:c r="D1305" s="16">
        <x:v>19</x:v>
      </x:c>
      <x:c r="E1305" s="16">
        <x:v>23</x:v>
      </x:c>
      <x:c r="F1305" s="16">
        <x:v>15</x:v>
      </x:c>
      <x:c r="G1305" s="16">
        <x:v>19</x:v>
      </x:c>
    </x:row>
    <x:row r="1306" spans="1:17" x14ac:dyDescent="0.2">
      <x:c r="B1306" s="0" t="s">
        <x:v>2519</x:v>
      </x:c>
      <x:c r="C1306" s="16">
        <x:v>57916844</x:v>
      </x:c>
      <x:c r="D1306" s="16">
        <x:v>40236184</x:v>
      </x:c>
      <x:c r="E1306" s="16">
        <x:v>50892970</x:v>
      </x:c>
      <x:c r="F1306" s="16">
        <x:v>64979994</x:v>
      </x:c>
      <x:c r="G1306" s="16">
        <x:v>78409566</x:v>
      </x:c>
    </x:row>
    <x:row r="1307" spans="1:17" x14ac:dyDescent="0.2">
      <x:c r="B1307" s="0" t="s">
        <x:v>2520</x:v>
      </x:c>
      <x:c r="C1307" s="16">
        <x:v>0</x:v>
      </x:c>
      <x:c r="D1307" s="16">
        <x:v>0</x:v>
      </x:c>
      <x:c r="E1307" s="16">
        <x:v>0</x:v>
      </x:c>
      <x:c r="F1307" s="16">
        <x:v>0</x:v>
      </x:c>
      <x:c r="G1307" s="16">
        <x:v>0</x:v>
      </x:c>
    </x:row>
    <x:row r="1308" spans="1:17" x14ac:dyDescent="0.2">
      <x:c r="B1308" s="0" t="s">
        <x:v>2521</x:v>
      </x:c>
      <x:c r="C1308" s="16">
        <x:v>34592263</x:v>
      </x:c>
      <x:c r="D1308" s="16">
        <x:v>30272143</x:v>
      </x:c>
      <x:c r="E1308" s="16">
        <x:v>15941426</x:v>
      </x:c>
      <x:c r="F1308" s="16">
        <x:v>19270951</x:v>
      </x:c>
      <x:c r="G1308" s="16">
        <x:v>19256580</x:v>
      </x:c>
    </x:row>
    <x:row r="1309" spans="1:17" x14ac:dyDescent="0.2">
      <x:c r="B1309" s="0" t="s">
        <x:v>2522</x:v>
      </x:c>
      <x:c r="C1309" s="16">
        <x:v>11922639</x:v>
      </x:c>
      <x:c r="D1309" s="16">
        <x:v>16055447</x:v>
      </x:c>
      <x:c r="E1309" s="16">
        <x:v>23302513</x:v>
      </x:c>
      <x:c r="F1309" s="16">
        <x:v>17171519</x:v>
      </x:c>
      <x:c r="G1309" s="16">
        <x:v>21653472</x:v>
      </x:c>
    </x:row>
    <x:row r="1310" spans="1:17" x14ac:dyDescent="0.2">
      <x:c r="B1310" s="0" t="s">
        <x:v>2523</x:v>
      </x:c>
      <x:c r="C1310" s="16">
        <x:v>34789972</x:v>
      </x:c>
      <x:c r="D1310" s="16">
        <x:v>27185497</x:v>
      </x:c>
      <x:c r="E1310" s="16">
        <x:v>26529366</x:v>
      </x:c>
      <x:c r="F1310" s="16">
        <x:v>20884090</x:v>
      </x:c>
      <x:c r="G1310" s="16">
        <x:v>24747287</x:v>
      </x:c>
    </x:row>
    <x:row r="1311" spans="1:17" x14ac:dyDescent="0.2">
      <x:c r="B1311" s="0" t="s">
        <x:v>2524</x:v>
      </x:c>
      <x:c r="C1311" s="16">
        <x:v>96803560</x:v>
      </x:c>
      <x:c r="D1311" s="16">
        <x:v>92091003</x:v>
      </x:c>
      <x:c r="E1311" s="16">
        <x:v>76936592</x:v>
      </x:c>
      <x:c r="F1311" s="16">
        <x:v>72463354</x:v>
      </x:c>
      <x:c r="G1311" s="16">
        <x:v>85736499</x:v>
      </x:c>
    </x:row>
    <x:row r="1312" spans="1:17" x14ac:dyDescent="0.2">
      <x:c r="B1312" s="0" t="s">
        <x:v>2525</x:v>
      </x:c>
      <x:c r="C1312" s="16">
        <x:v>686</x:v>
      </x:c>
      <x:c r="D1312" s="16">
        <x:v>631</x:v>
      </x:c>
      <x:c r="E1312" s="16">
        <x:v>651</x:v>
      </x:c>
      <x:c r="F1312" s="16">
        <x:v>626</x:v>
      </x:c>
      <x:c r="G1312" s="16">
        <x:v>675</x:v>
      </x:c>
    </x:row>
    <x:row r="1313" spans="1:17" x14ac:dyDescent="0.2">
      <x:c r="B1313" s="0" t="s">
        <x:v>2526</x:v>
      </x:c>
      <x:c r="C1313" s="16">
        <x:v>5674367</x:v>
      </x:c>
      <x:c r="D1313" s="16">
        <x:v>4323466</x:v>
      </x:c>
      <x:c r="E1313" s="16">
        <x:v>3195192</x:v>
      </x:c>
      <x:c r="F1313" s="16">
        <x:v>6638184</x:v>
      </x:c>
      <x:c r="G1313" s="16">
        <x:v>11420360</x:v>
      </x:c>
    </x:row>
    <x:row r="1314" spans="1:17" x14ac:dyDescent="0.2">
      <x:c r="B1314" s="0" t="s">
        <x:v>2527</x:v>
      </x:c>
      <x:c r="C1314" s="16">
        <x:v>1731364</x:v>
      </x:c>
      <x:c r="D1314" s="16">
        <x:v>1487980</x:v>
      </x:c>
      <x:c r="E1314" s="16">
        <x:v>2210143</x:v>
      </x:c>
      <x:c r="F1314" s="16">
        <x:v>1964075</x:v>
      </x:c>
      <x:c r="G1314" s="16">
        <x:v>3330991</x:v>
      </x:c>
    </x:row>
    <x:row r="1315" spans="1:17" x14ac:dyDescent="0.2">
      <x:c r="B1315" s="0" t="s">
        <x:v>2528</x:v>
      </x:c>
      <x:c r="C1315" s="16">
        <x:v>2749771</x:v>
      </x:c>
      <x:c r="D1315" s="16">
        <x:v>2221449</x:v>
      </x:c>
      <x:c r="E1315" s="16">
        <x:v>3003666</x:v>
      </x:c>
      <x:c r="F1315" s="16">
        <x:v>3158747</x:v>
      </x:c>
      <x:c r="G1315" s="16">
        <x:v>2713350</x:v>
      </x:c>
    </x:row>
    <x:row r="1316" spans="1:17" x14ac:dyDescent="0.2">
      <x:c r="B1316" s="0" t="s">
        <x:v>2529</x:v>
      </x:c>
      <x:c r="C1316" s="16">
        <x:v>354735</x:v>
      </x:c>
      <x:c r="D1316" s="16">
        <x:v>418645</x:v>
      </x:c>
      <x:c r="E1316" s="16">
        <x:v>845547</x:v>
      </x:c>
      <x:c r="F1316" s="16">
        <x:v>1770812</x:v>
      </x:c>
      <x:c r="G1316" s="16">
        <x:v>878022</x:v>
      </x:c>
    </x:row>
    <x:row r="1317" spans="1:17" x14ac:dyDescent="0.2">
      <x:c r="B1317" s="0" t="s">
        <x:v>2530</x:v>
      </x:c>
      <x:c r="C1317" s="16">
        <x:v>1600173</x:v>
      </x:c>
      <x:c r="D1317" s="16">
        <x:v>1419777</x:v>
      </x:c>
      <x:c r="E1317" s="16">
        <x:v>1158094</x:v>
      </x:c>
      <x:c r="F1317" s="16">
        <x:v>312356</x:v>
      </x:c>
      <x:c r="G1317" s="16">
        <x:v>59171</x:v>
      </x:c>
    </x:row>
    <x:row r="1318" spans="1:17" x14ac:dyDescent="0.2">
      <x:c r="B1318" s="0" t="s">
        <x:v>2531</x:v>
      </x:c>
      <x:c r="C1318" s="16">
        <x:v>6436043</x:v>
      </x:c>
      <x:c r="D1318" s="16">
        <x:v>5547851</x:v>
      </x:c>
      <x:c r="E1318" s="16">
        <x:v>7217450</x:v>
      </x:c>
      <x:c r="F1318" s="16">
        <x:v>7205990</x:v>
      </x:c>
      <x:c r="G1318" s="16">
        <x:v>6981534</x:v>
      </x:c>
    </x:row>
    <x:row r="1319" spans="1:17" x14ac:dyDescent="0.2">
      <x:c r="B1319" s="0" t="s">
        <x:v>2532</x:v>
      </x:c>
      <x:c r="C1319" s="16">
        <x:v>100</x:v>
      </x:c>
      <x:c r="D1319" s="16">
        <x:v>93</x:v>
      </x:c>
      <x:c r="E1319" s="16">
        <x:v>92</x:v>
      </x:c>
      <x:c r="F1319" s="16">
        <x:v>100</x:v>
      </x:c>
      <x:c r="G1319" s="16">
        <x:v>125</x:v>
      </x:c>
    </x:row>
    <x:row r="1320" spans="1:17" x14ac:dyDescent="0.2">
      <x:c r="B1320" s="0" t="s">
        <x:v>2533</x:v>
      </x:c>
      <x:c r="C1320" s="16">
        <x:v>2368873</x:v>
      </x:c>
      <x:c r="D1320" s="16">
        <x:v>2667597</x:v>
      </x:c>
      <x:c r="E1320" s="16">
        <x:v>2388750</x:v>
      </x:c>
      <x:c r="F1320" s="16">
        <x:v>2738805</x:v>
      </x:c>
      <x:c r="G1320" s="16">
        <x:v>4219061</x:v>
      </x:c>
    </x:row>
    <x:row r="1321" spans="1:17" x14ac:dyDescent="0.2">
      <x:c r="B1321" s="0" t="s">
        <x:v>2534</x:v>
      </x:c>
      <x:c r="C1321" s="16">
        <x:v>1821321</x:v>
      </x:c>
      <x:c r="D1321" s="16">
        <x:v>924812</x:v>
      </x:c>
      <x:c r="E1321" s="16">
        <x:v>2927376</x:v>
      </x:c>
      <x:c r="F1321" s="16">
        <x:v>1725390</x:v>
      </x:c>
      <x:c r="G1321" s="16">
        <x:v>922572</x:v>
      </x:c>
    </x:row>
    <x:row r="1322" spans="1:17" x14ac:dyDescent="0.2">
      <x:c r="B1322" s="0" t="s">
        <x:v>2535</x:v>
      </x:c>
      <x:c r="C1322" s="16">
        <x:v>2391175</x:v>
      </x:c>
      <x:c r="D1322" s="16">
        <x:v>1557609</x:v>
      </x:c>
      <x:c r="E1322" s="16">
        <x:v>1735347</x:v>
      </x:c>
      <x:c r="F1322" s="16">
        <x:v>3215625</x:v>
      </x:c>
      <x:c r="G1322" s="16">
        <x:v>2081355</x:v>
      </x:c>
    </x:row>
    <x:row r="1323" spans="1:17" x14ac:dyDescent="0.2">
      <x:c r="B1323" s="0" t="s">
        <x:v>2536</x:v>
      </x:c>
      <x:c r="C1323" s="16">
        <x:v>556907</x:v>
      </x:c>
      <x:c r="D1323" s="16">
        <x:v>1499292</x:v>
      </x:c>
      <x:c r="E1323" s="16">
        <x:v>1421685</x:v>
      </x:c>
      <x:c r="F1323" s="16">
        <x:v>641174</x:v>
      </x:c>
      <x:c r="G1323" s="16">
        <x:v>2577678</x:v>
      </x:c>
    </x:row>
    <x:row r="1324" spans="1:17" x14ac:dyDescent="0.2">
      <x:c r="B1324" s="0" t="s">
        <x:v>2537</x:v>
      </x:c>
      <x:c r="C1324" s="16">
        <x:v>1547228</x:v>
      </x:c>
      <x:c r="D1324" s="16">
        <x:v>635247</x:v>
      </x:c>
      <x:c r="E1324" s="16">
        <x:v>378111</x:v>
      </x:c>
      <x:c r="F1324" s="16">
        <x:v>825097</x:v>
      </x:c>
      <x:c r="G1324" s="16">
        <x:v>919619</x:v>
      </x:c>
    </x:row>
    <x:row r="1325" spans="1:17" x14ac:dyDescent="0.2">
      <x:c r="B1325" s="0" t="s">
        <x:v>2538</x:v>
      </x:c>
      <x:c r="C1325" s="16">
        <x:v>6316631</x:v>
      </x:c>
      <x:c r="D1325" s="16">
        <x:v>4616960</x:v>
      </x:c>
      <x:c r="E1325" s="16">
        <x:v>6462519</x:v>
      </x:c>
      <x:c r="F1325" s="16">
        <x:v>6407286</x:v>
      </x:c>
      <x:c r="G1325" s="16">
        <x:v>6501224</x:v>
      </x:c>
    </x:row>
    <x:row r="1326" spans="1:17" x14ac:dyDescent="0.2">
      <x:c r="B1326" s="0" t="s">
        <x:v>2539</x:v>
      </x:c>
      <x:c r="C1326" s="16">
        <x:v>200</x:v>
      </x:c>
      <x:c r="D1326" s="16">
        <x:v>181</x:v>
      </x:c>
      <x:c r="E1326" s="16">
        <x:v>146</x:v>
      </x:c>
      <x:c r="F1326" s="16">
        <x:v>135</x:v>
      </x:c>
      <x:c r="G1326" s="16">
        <x:v>161</x:v>
      </x:c>
    </x:row>
    <x:row r="1327" spans="1:17" x14ac:dyDescent="0.2">
      <x:c r="B1327" s="0" t="s">
        <x:v>2540</x:v>
      </x:c>
      <x:c r="C1327" s="16">
        <x:v>2097256811</x:v>
      </x:c>
      <x:c r="D1327" s="16">
        <x:v>3077762069</x:v>
      </x:c>
      <x:c r="E1327" s="16">
        <x:v>3195731750</x:v>
      </x:c>
      <x:c r="F1327" s="16">
        <x:v>3706470907</x:v>
      </x:c>
      <x:c r="G1327" s="16">
        <x:v>2446052948</x:v>
      </x:c>
    </x:row>
    <x:row r="1328" spans="1:17" x14ac:dyDescent="0.2">
      <x:c r="B1328" s="0" t="s">
        <x:v>2541</x:v>
      </x:c>
      <x:c r="C1328" s="16">
        <x:v>289649984</x:v>
      </x:c>
      <x:c r="D1328" s="16">
        <x:v>291044305</x:v>
      </x:c>
      <x:c r="E1328" s="16">
        <x:v>335588970</x:v>
      </x:c>
      <x:c r="F1328" s="16">
        <x:v>341439944</x:v>
      </x:c>
      <x:c r="G1328" s="16">
        <x:v>302849073</x:v>
      </x:c>
    </x:row>
    <x:row r="1329" spans="1:17" x14ac:dyDescent="0.2">
      <x:c r="B1329" s="0" t="s">
        <x:v>2542</x:v>
      </x:c>
      <x:c r="C1329" s="16">
        <x:v>93582174</x:v>
      </x:c>
      <x:c r="D1329" s="16">
        <x:v>88784755</x:v>
      </x:c>
      <x:c r="E1329" s="16">
        <x:v>94375999</x:v>
      </x:c>
      <x:c r="F1329" s="16">
        <x:v>80741460</x:v>
      </x:c>
      <x:c r="G1329" s="16">
        <x:v>76346647</x:v>
      </x:c>
    </x:row>
    <x:row r="1330" spans="1:17" x14ac:dyDescent="0.2">
      <x:c r="B1330" s="0" t="s">
        <x:v>2543</x:v>
      </x:c>
      <x:c r="C1330" s="16">
        <x:v>4864986348</x:v>
      </x:c>
      <x:c r="D1330" s="16">
        <x:v>5044922529</x:v>
      </x:c>
      <x:c r="E1330" s="16">
        <x:v>5401648554</x:v>
      </x:c>
      <x:c r="F1330" s="16">
        <x:v>6018351590</x:v>
      </x:c>
      <x:c r="G1330" s="16">
        <x:v>5483988013</x:v>
      </x:c>
    </x:row>
    <x:row r="1331" spans="1:17" x14ac:dyDescent="0.2">
      <x:c r="B1331" s="0" t="s">
        <x:v>2544</x:v>
      </x:c>
      <x:c r="C1331" s="16">
        <x:v>975976795</x:v>
      </x:c>
      <x:c r="D1331" s="16">
        <x:v>970504166</x:v>
      </x:c>
      <x:c r="E1331" s="16">
        <x:v>1023774753</x:v>
      </x:c>
      <x:c r="F1331" s="16">
        <x:v>1145941504</x:v>
      </x:c>
      <x:c r="G1331" s="16">
        <x:v>1234115773</x:v>
      </x:c>
    </x:row>
    <x:row r="1332" spans="1:17" x14ac:dyDescent="0.2">
      <x:c r="B1332" s="0" t="s">
        <x:v>2545</x:v>
      </x:c>
      <x:c r="C1332" s="16">
        <x:v>15498686</x:v>
      </x:c>
      <x:c r="D1332" s="16">
        <x:v>18577916</x:v>
      </x:c>
      <x:c r="E1332" s="16">
        <x:v>11163287</x:v>
      </x:c>
      <x:c r="F1332" s="16">
        <x:v>15136794</x:v>
      </x:c>
      <x:c r="G1332" s="16">
        <x:v>20079160</x:v>
      </x:c>
    </x:row>
    <x:row r="1333" spans="1:17" x14ac:dyDescent="0.2">
      <x:c r="B1333" s="0" t="s">
        <x:v>2546</x:v>
      </x:c>
      <x:c r="C1333" s="16">
        <x:v>41677</x:v>
      </x:c>
      <x:c r="D1333" s="16">
        <x:v>45600</x:v>
      </x:c>
      <x:c r="E1333" s="16">
        <x:v>47608</x:v>
      </x:c>
      <x:c r="F1333" s="16">
        <x:v>51896</x:v>
      </x:c>
      <x:c r="G1333" s="16">
        <x:v>46004</x:v>
      </x:c>
    </x:row>
    <x:row r="1334" spans="1:17" x14ac:dyDescent="0.2">
      <x:c r="B1334" s="0" t="s">
        <x:v>2547</x:v>
      </x:c>
      <x:c r="C1334" s="16">
        <x:v>1436000000</x:v>
      </x:c>
      <x:c r="D1334" s="16">
        <x:v>1603500000</x:v>
      </x:c>
      <x:c r="E1334" s="16">
        <x:v>1703500000</x:v>
      </x:c>
      <x:c r="F1334" s="16">
        <x:v>1803500000</x:v>
      </x:c>
      <x:c r="G1334" s="16">
        <x:v>2157500000</x:v>
      </x:c>
    </x:row>
    <x:row r="1335" spans="1:17" x14ac:dyDescent="0.2">
      <x:c r="B1335" s="0" t="s">
        <x:v>2548</x:v>
      </x:c>
      <x:c r="C1335" s="16">
        <x:v>14060067</x:v>
      </x:c>
      <x:c r="D1335" s="16">
        <x:v>14851814</x:v>
      </x:c>
      <x:c r="E1335" s="16">
        <x:v>11092108</x:v>
      </x:c>
      <x:c r="F1335" s="16">
        <x:v>8306869</x:v>
      </x:c>
      <x:c r="G1335" s="16">
        <x:v>12299725</x:v>
      </x:c>
    </x:row>
    <x:row r="1336" spans="1:17" x14ac:dyDescent="0.2">
      <x:c r="B1336" s="0" t="s">
        <x:v>2549</x:v>
      </x:c>
      <x:c r="C1336" s="16">
        <x:v>0</x:v>
      </x:c>
      <x:c r="D1336" s="16">
        <x:v>0</x:v>
      </x:c>
      <x:c r="E1336" s="16">
        <x:v>0</x:v>
      </x:c>
      <x:c r="F1336" s="16">
        <x:v>0</x:v>
      </x:c>
      <x:c r="G1336" s="16">
        <x:v>0</x:v>
      </x:c>
    </x:row>
    <x:row r="1337" spans="1:17" x14ac:dyDescent="0.2">
      <x:c r="B1337" s="0" t="s">
        <x:v>2550</x:v>
      </x:c>
      <x:c r="C1337" s="16">
        <x:v>0</x:v>
      </x:c>
      <x:c r="D1337" s="16">
        <x:v>0</x:v>
      </x:c>
      <x:c r="E1337" s="16">
        <x:v>0</x:v>
      </x:c>
      <x:c r="F1337" s="16">
        <x:v>0</x:v>
      </x:c>
      <x:c r="G1337" s="16">
        <x:v>0</x:v>
      </x:c>
    </x:row>
    <x:row r="1338" spans="1:17" x14ac:dyDescent="0.2">
      <x:c r="B1338" s="0" t="s">
        <x:v>2551</x:v>
      </x:c>
      <x:c r="C1338" s="16">
        <x:v>21168137117</x:v>
      </x:c>
      <x:c r="D1338" s="16">
        <x:v>19716981888</x:v>
      </x:c>
      <x:c r="E1338" s="16">
        <x:v>18859659298</x:v>
      </x:c>
      <x:c r="F1338" s="16">
        <x:v>18592203742</x:v>
      </x:c>
      <x:c r="G1338" s="16">
        <x:v>17148765542</x:v>
      </x:c>
    </x:row>
    <x:row r="1339" spans="1:17" x14ac:dyDescent="0.2">
      <x:c r="B1339" s="0" t="s">
        <x:v>2552</x:v>
      </x:c>
      <x:c r="C1339" s="16">
        <x:v>82569151</x:v>
      </x:c>
      <x:c r="D1339" s="16">
        <x:v>-18195805</x:v>
      </x:c>
      <x:c r="E1339" s="16">
        <x:v>-41456639</x:v>
      </x:c>
      <x:c r="F1339" s="16">
        <x:v>6887985</x:v>
      </x:c>
      <x:c r="G1339" s="16">
        <x:v>61689039</x:v>
      </x:c>
    </x:row>
    <x:row r="1340" spans="1:17" x14ac:dyDescent="0.2">
      <x:c r="B1340" s="0" t="s">
        <x:v>2553</x:v>
      </x:c>
      <x:c r="C1340" s="16">
        <x:v>33200000</x:v>
      </x:c>
      <x:c r="D1340" s="16">
        <x:v>38600000</x:v>
      </x:c>
      <x:c r="E1340" s="16">
        <x:v>30500000</x:v>
      </x:c>
      <x:c r="F1340" s="16">
        <x:v>29700000</x:v>
      </x:c>
      <x:c r="G1340" s="16">
        <x:v>45800000</x:v>
      </x:c>
    </x:row>
    <x:row r="1341" spans="1:17" x14ac:dyDescent="0.2">
      <x:c r="B1341" s="0" t="s">
        <x:v>2554</x:v>
      </x:c>
      <x:c r="C1341" s="16">
        <x:v>412196</x:v>
      </x:c>
      <x:c r="D1341" s="16">
        <x:v>636008</x:v>
      </x:c>
      <x:c r="E1341" s="16">
        <x:v>256110</x:v>
      </x:c>
      <x:c r="F1341" s="16">
        <x:v>-114610</x:v>
      </x:c>
      <x:c r="G1341" s="16">
        <x:v>-647488</x:v>
      </x:c>
    </x:row>
    <x:row r="1342" spans="1:17" x14ac:dyDescent="0.2">
      <x:c r="B1342" s="0" t="s">
        <x:v>2555</x:v>
      </x:c>
      <x:c r="C1342" s="16">
        <x:v>44244633</x:v>
      </x:c>
      <x:c r="D1342" s="16">
        <x:v>62386308</x:v>
      </x:c>
      <x:c r="E1342" s="16">
        <x:v>55227506</x:v>
      </x:c>
      <x:c r="F1342" s="16">
        <x:v>33489513</x:v>
      </x:c>
      <x:c r="G1342" s="16">
        <x:v>85025347</x:v>
      </x:c>
    </x:row>
    <x:row r="1343" spans="1:17" x14ac:dyDescent="0.2">
      <x:c r="B1343" s="0" t="s">
        <x:v>2556</x:v>
      </x:c>
      <x:c r="C1343" s="16">
        <x:v>749112</x:v>
      </x:c>
      <x:c r="D1343" s="16">
        <x:v>939578</x:v>
      </x:c>
      <x:c r="E1343" s="16">
        <x:v>875956</x:v>
      </x:c>
      <x:c r="F1343" s="16">
        <x:v>492512</x:v>
      </x:c>
      <x:c r="G1343" s="16">
        <x:v>1196500</x:v>
      </x:c>
    </x:row>
    <x:row r="1344" spans="1:17" x14ac:dyDescent="0.2">
      <x:c r="B1344" s="0" t="s">
        <x:v>2557</x:v>
      </x:c>
      <x:c r="C1344" s="16">
        <x:v>3859415143</x:v>
      </x:c>
      <x:c r="D1344" s="16">
        <x:v>3604694250</x:v>
      </x:c>
      <x:c r="E1344" s="16">
        <x:v>3521948245</x:v>
      </x:c>
      <x:c r="F1344" s="16">
        <x:v>3311336634</x:v>
      </x:c>
      <x:c r="G1344" s="16">
        <x:v>5431420770</x:v>
      </x:c>
    </x:row>
    <x:row r="1345" spans="1:17" x14ac:dyDescent="0.2">
      <x:c r="B1345" s="0" t="s">
        <x:v>2558</x:v>
      </x:c>
      <x:c r="C1345" s="16">
        <x:v>20032623</x:v>
      </x:c>
      <x:c r="D1345" s="16">
        <x:v>17300936</x:v>
      </x:c>
      <x:c r="E1345" s="16">
        <x:v>18675766</x:v>
      </x:c>
      <x:c r="F1345" s="16">
        <x:v>22126248</x:v>
      </x:c>
      <x:c r="G1345" s="16">
        <x:v>26931165</x:v>
      </x:c>
    </x:row>
    <x:row r="1346" spans="1:17" x14ac:dyDescent="0.2">
      <x:c r="B1346" s="0" t="s">
        <x:v>2559</x:v>
      </x:c>
      <x:c r="C1346" s="16">
        <x:v>0</x:v>
      </x:c>
      <x:c r="D1346" s="16">
        <x:v>0</x:v>
      </x:c>
      <x:c r="E1346" s="16">
        <x:v>0</x:v>
      </x:c>
      <x:c r="F1346" s="16">
        <x:v>0</x:v>
      </x:c>
      <x:c r="G1346" s="16">
        <x:v>0</x:v>
      </x:c>
    </x:row>
    <x:row r="1347" spans="1:17" x14ac:dyDescent="0.2">
      <x:c r="B1347" s="0" t="s">
        <x:v>2560</x:v>
      </x:c>
      <x:c r="C1347" s="16">
        <x:v>0</x:v>
      </x:c>
      <x:c r="D1347" s="16">
        <x:v>0</x:v>
      </x:c>
      <x:c r="E1347" s="16">
        <x:v>0</x:v>
      </x:c>
      <x:c r="F1347" s="16">
        <x:v>0</x:v>
      </x:c>
      <x:c r="G1347" s="16">
        <x:v>0</x:v>
      </x:c>
    </x:row>
    <x:row r="1348" spans="1:17" x14ac:dyDescent="0.2">
      <x:c r="B1348" s="0" t="s">
        <x:v>2561</x:v>
      </x:c>
      <x:c r="C1348" s="16">
        <x:v>70925691</x:v>
      </x:c>
      <x:c r="D1348" s="16">
        <x:v>64112298</x:v>
      </x:c>
      <x:c r="E1348" s="16">
        <x:v>95068642</x:v>
      </x:c>
      <x:c r="F1348" s="16">
        <x:v>61651197</x:v>
      </x:c>
      <x:c r="G1348" s="16">
        <x:v>99823964</x:v>
      </x:c>
    </x:row>
    <x:row r="1349" spans="1:17" x14ac:dyDescent="0.2">
      <x:c r="B1349" s="0" t="s">
        <x:v>2562</x:v>
      </x:c>
      <x:c r="C1349" s="16">
        <x:v>381971</x:v>
      </x:c>
      <x:c r="D1349" s="16">
        <x:v>80590</x:v>
      </x:c>
      <x:c r="E1349" s="16">
        <x:v>948304</x:v>
      </x:c>
      <x:c r="F1349" s="16">
        <x:v>1160210</x:v>
      </x:c>
      <x:c r="G1349" s="16">
        <x:v>2889839</x:v>
      </x:c>
    </x:row>
    <x:row r="1350" spans="1:17" x14ac:dyDescent="0.2">
      <x:c r="B1350" s="0" t="s">
        <x:v>2563</x:v>
      </x:c>
      <x:c r="C1350" s="16">
        <x:v>-12269967627</x:v>
      </x:c>
      <x:c r="D1350" s="16">
        <x:v>-11406369866</x:v>
      </x:c>
      <x:c r="E1350" s="16">
        <x:v>-9851590341</x:v>
      </x:c>
      <x:c r="F1350" s="16">
        <x:v>-9329963338</x:v>
      </x:c>
      <x:c r="G1350" s="16">
        <x:v>-10095879579</x:v>
      </x:c>
    </x:row>
    <x:row r="1351" spans="1:17" x14ac:dyDescent="0.2">
      <x:c r="B1351" s="0" t="s">
        <x:v>2564</x:v>
      </x:c>
      <x:c r="C1351" s="16">
        <x:v>5627212</x:v>
      </x:c>
      <x:c r="D1351" s="16">
        <x:v>5726319</x:v>
      </x:c>
      <x:c r="E1351" s="16">
        <x:v>5706930</x:v>
      </x:c>
      <x:c r="F1351" s="16">
        <x:v>5725781</x:v>
      </x:c>
      <x:c r="G1351" s="16">
        <x:v>5792118</x:v>
      </x:c>
    </x:row>
    <x:row r="1352" spans="1:17" x14ac:dyDescent="0.2">
      <x:c r="B1352" s="0" t="s">
        <x:v>2565</x:v>
      </x:c>
      <x:c r="C1352" s="16">
        <x:v>115495079816</x:v>
      </x:c>
      <x:c r="D1352" s="16">
        <x:v>116100779477</x:v>
      </x:c>
      <x:c r="E1352" s="16">
        <x:v>116012821681</x:v>
      </x:c>
      <x:c r="F1352" s="16">
        <x:v>115614994846</x:v>
      </x:c>
      <x:c r="G1352" s="16">
        <x:v>116434545151</x:v>
      </x:c>
    </x:row>
    <x:row r="1353" spans="1:17" x14ac:dyDescent="0.2">
      <x:c r="B1353" s="0" t="s">
        <x:v>2566</x:v>
      </x:c>
      <x:c r="C1353" s="16">
        <x:v>75328</x:v>
      </x:c>
      <x:c r="D1353" s="16">
        <x:v>76108</x:v>
      </x:c>
      <x:c r="E1353" s="16">
        <x:v>76985</x:v>
      </x:c>
      <x:c r="F1353" s="16">
        <x:v>76729</x:v>
      </x:c>
      <x:c r="G1353" s="16">
        <x:v>74637</x:v>
      </x:c>
    </x:row>
    <x:row r="1354" spans="1:17" x14ac:dyDescent="0.2">
      <x:c r="B1354" s="0" t="s">
        <x:v>2567</x:v>
      </x:c>
      <x:c r="C1354" s="16">
        <x:v>21947527733</x:v>
      </x:c>
      <x:c r="D1354" s="16">
        <x:v>21850411850</x:v>
      </x:c>
      <x:c r="E1354" s="16">
        <x:v>21871006012</x:v>
      </x:c>
      <x:c r="F1354" s="16">
        <x:v>21647692136</x:v>
      </x:c>
      <x:c r="G1354" s="16">
        <x:v>21144199721</x:v>
      </x:c>
    </x:row>
    <x:row r="1355" spans="1:17" x14ac:dyDescent="0.2">
      <x:c r="B1355" s="0" t="s">
        <x:v>2568</x:v>
      </x:c>
      <x:c r="C1355" s="16">
        <x:v>2225</x:v>
      </x:c>
      <x:c r="D1355" s="16">
        <x:v>2130</x:v>
      </x:c>
      <x:c r="E1355" s="16">
        <x:v>2082</x:v>
      </x:c>
      <x:c r="F1355" s="16">
        <x:v>2090</x:v>
      </x:c>
      <x:c r="G1355" s="16">
        <x:v>2184</x:v>
      </x:c>
    </x:row>
    <x:row r="1356" spans="1:17" x14ac:dyDescent="0.2">
      <x:c r="B1356" s="0" t="s">
        <x:v>2569</x:v>
      </x:c>
      <x:c r="C1356" s="16">
        <x:v>630051229</x:v>
      </x:c>
      <x:c r="D1356" s="16">
        <x:v>617758200</x:v>
      </x:c>
      <x:c r="E1356" s="16">
        <x:v>591778003</x:v>
      </x:c>
      <x:c r="F1356" s="16">
        <x:v>671731098</x:v>
      </x:c>
      <x:c r="G1356" s="16">
        <x:v>673381193</x:v>
      </x:c>
    </x:row>
    <x:row r="1357" spans="1:17" x14ac:dyDescent="0.2">
      <x:c r="B1357" s="0" t="s">
        <x:v>2570</x:v>
      </x:c>
      <x:c r="C1357" s="16">
        <x:v>891323</x:v>
      </x:c>
      <x:c r="D1357" s="16">
        <x:v>898329</x:v>
      </x:c>
      <x:c r="E1357" s="16">
        <x:v>940599</x:v>
      </x:c>
      <x:c r="F1357" s="16">
        <x:v>899766</x:v>
      </x:c>
      <x:c r="G1357" s="16">
        <x:v>903760</x:v>
      </x:c>
    </x:row>
    <x:row r="1358" spans="1:17" x14ac:dyDescent="0.2">
      <x:c r="B1358" s="0" t="s">
        <x:v>2571</x:v>
      </x:c>
      <x:c r="C1358" s="16">
        <x:v>17805746402</x:v>
      </x:c>
      <x:c r="D1358" s="16">
        <x:v>17867156137</x:v>
      </x:c>
      <x:c r="E1358" s="16">
        <x:v>18103301396</x:v>
      </x:c>
      <x:c r="F1358" s="16">
        <x:v>17987972965</x:v>
      </x:c>
      <x:c r="G1358" s="16">
        <x:v>17781152698</x:v>
      </x:c>
    </x:row>
    <x:row r="1359" spans="1:17" x14ac:dyDescent="0.2">
      <x:c r="B1359" s="0" t="s">
        <x:v>2572</x:v>
      </x:c>
      <x:c r="C1359" s="16">
        <x:v>0</x:v>
      </x:c>
      <x:c r="D1359" s="16">
        <x:v>0</x:v>
      </x:c>
      <x:c r="E1359" s="16">
        <x:v>0</x:v>
      </x:c>
      <x:c r="F1359" s="16">
        <x:v>0</x:v>
      </x:c>
      <x:c r="G1359" s="16">
        <x:v>0</x:v>
      </x:c>
    </x:row>
    <x:row r="1360" spans="1:17" x14ac:dyDescent="0.2">
      <x:c r="B1360" s="0" t="s">
        <x:v>2573</x:v>
      </x:c>
      <x:c r="C1360" s="16">
        <x:v>3716468</x:v>
      </x:c>
      <x:c r="D1360" s="16">
        <x:v>11148149</x:v>
      </x:c>
      <x:c r="E1360" s="16">
        <x:v>11790044</x:v>
      </x:c>
      <x:c r="F1360" s="16">
        <x:v>11565557</x:v>
      </x:c>
      <x:c r="G1360" s="16">
        <x:v>1760198</x:v>
      </x:c>
    </x:row>
    <x:row r="1361" spans="1:17" x14ac:dyDescent="0.2">
      <x:c r="B1361" s="0" t="s">
        <x:v>2574</x:v>
      </x:c>
      <x:c r="C1361" s="16">
        <x:v>2012772117</x:v>
      </x:c>
      <x:c r="D1361" s="16">
        <x:v>4218181927</x:v>
      </x:c>
      <x:c r="E1361" s="16">
        <x:v>6408842581</x:v>
      </x:c>
      <x:c r="F1361" s="16">
        <x:v>8869776881</x:v>
      </x:c>
      <x:c r="G1361" s="16">
        <x:v>1815137667</x:v>
      </x:c>
    </x:row>
    <x:row r="1362" spans="1:17" x14ac:dyDescent="0.2">
      <x:c r="B1362" s="0" t="s">
        <x:v>2575</x:v>
      </x:c>
      <x:c r="C1362" s="16">
        <x:v>2017068156</x:v>
      </x:c>
      <x:c r="D1362" s="16">
        <x:v>4225289621</x:v>
      </x:c>
      <x:c r="E1362" s="16">
        <x:v>6415107045</x:v>
      </x:c>
      <x:c r="F1362" s="16">
        <x:v>8881095457</x:v>
      </x:c>
      <x:c r="G1362" s="16">
        <x:v>1822690896</x:v>
      </x:c>
    </x:row>
    <x:row r="1363" spans="1:17" x14ac:dyDescent="0.2">
      <x:c r="B1363" s="0" t="s">
        <x:v>2576</x:v>
      </x:c>
      <x:c r="C1363" s="16">
        <x:v>1801702979</x:v>
      </x:c>
      <x:c r="D1363" s="16">
        <x:v>3696764560</x:v>
      </x:c>
      <x:c r="E1363" s="16">
        <x:v>5598589436</x:v>
      </x:c>
      <x:c r="F1363" s="16">
        <x:v>7616729682</x:v>
      </x:c>
      <x:c r="G1363" s="16">
        <x:v>1887619171</x:v>
      </x:c>
    </x:row>
    <x:row r="1364" spans="1:17" x14ac:dyDescent="0.2">
      <x:c r="B1364" s="0" t="s">
        <x:v>2577</x:v>
      </x:c>
      <x:c r="C1364" s="16">
        <x:v>0</x:v>
      </x:c>
      <x:c r="D1364" s="16">
        <x:v>0</x:v>
      </x:c>
      <x:c r="E1364" s="16">
        <x:v>0</x:v>
      </x:c>
      <x:c r="F1364" s="16">
        <x:v>0</x:v>
      </x:c>
      <x:c r="G1364" s="16">
        <x:v>0</x:v>
      </x:c>
    </x:row>
    <x:row r="1365" spans="1:17" x14ac:dyDescent="0.2">
      <x:c r="B1365" s="0" t="s">
        <x:v>2578</x:v>
      </x:c>
      <x:c r="C1365" s="16">
        <x:v>0</x:v>
      </x:c>
      <x:c r="D1365" s="16">
        <x:v>0</x:v>
      </x:c>
      <x:c r="E1365" s="16">
        <x:v>0</x:v>
      </x:c>
      <x:c r="F1365" s="16">
        <x:v>0</x:v>
      </x:c>
      <x:c r="G1365" s="16">
        <x:v>0</x:v>
      </x:c>
    </x:row>
    <x:row r="1366" spans="1:17" x14ac:dyDescent="0.2">
      <x:c r="B1366" s="0" t="s">
        <x:v>2579</x:v>
      </x:c>
      <x:c r="C1366" s="16">
        <x:v>0</x:v>
      </x:c>
      <x:c r="D1366" s="16">
        <x:v>0</x:v>
      </x:c>
      <x:c r="E1366" s="16">
        <x:v>0</x:v>
      </x:c>
      <x:c r="F1366" s="16">
        <x:v>0</x:v>
      </x:c>
      <x:c r="G1366" s="16">
        <x:v>0</x:v>
      </x:c>
    </x:row>
    <x:row r="1367" spans="1:17" x14ac:dyDescent="0.2">
      <x:c r="B1367" s="0" t="s">
        <x:v>2580</x:v>
      </x:c>
      <x:c r="C1367" s="16">
        <x:v>40213111</x:v>
      </x:c>
      <x:c r="D1367" s="16">
        <x:v>113759349</x:v>
      </x:c>
      <x:c r="E1367" s="16">
        <x:v>216423125</x:v>
      </x:c>
      <x:c r="F1367" s="16">
        <x:v>301893047</x:v>
      </x:c>
      <x:c r="G1367" s="16">
        <x:v>99497503</x:v>
      </x:c>
    </x:row>
    <x:row r="1368" spans="1:17" x14ac:dyDescent="0.2">
      <x:c r="B1368" s="0" t="s">
        <x:v>2581</x:v>
      </x:c>
      <x:c r="C1368" s="16">
        <x:v>134976</x:v>
      </x:c>
      <x:c r="D1368" s="16">
        <x:v>2906258</x:v>
      </x:c>
      <x:c r="E1368" s="16">
        <x:v>6812800</x:v>
      </x:c>
      <x:c r="F1368" s="16">
        <x:v>4071235</x:v>
      </x:c>
      <x:c r="G1368" s="16">
        <x:v>-46332</x:v>
      </x:c>
    </x:row>
    <x:row r="1369" spans="1:17" x14ac:dyDescent="0.2">
      <x:c r="B1369" s="0" t="s">
        <x:v>2582</x:v>
      </x:c>
      <x:c r="C1369" s="16">
        <x:v>-25644874</x:v>
      </x:c>
      <x:c r="D1369" s="16">
        <x:v>167526942</x:v>
      </x:c>
      <x:c r="E1369" s="16">
        <x:v>332499115</x:v>
      </x:c>
      <x:c r="F1369" s="16">
        <x:v>410402407</x:v>
      </x:c>
      <x:c r="G1369" s="16">
        <x:v>-67461980</x:v>
      </x:c>
    </x:row>
    <x:row r="1370" spans="1:17" x14ac:dyDescent="0.2">
      <x:c r="B1370" s="0" t="s">
        <x:v>2583</x:v>
      </x:c>
      <x:c r="C1370" s="16">
        <x:v>-2721025</x:v>
      </x:c>
      <x:c r="D1370" s="16">
        <x:v>-12755467</x:v>
      </x:c>
      <x:c r="E1370" s="16">
        <x:v>-6254223</x:v>
      </x:c>
      <x:c r="F1370" s="16">
        <x:v>-33655312</x:v>
      </x:c>
      <x:c r="G1370" s="16">
        <x:v>6840510</x:v>
      </x:c>
    </x:row>
    <x:row r="1371" spans="1:17" x14ac:dyDescent="0.2">
      <x:c r="B1371" s="0" t="s">
        <x:v>2584</x:v>
      </x:c>
      <x:c r="C1371" s="16">
        <x:v>0</x:v>
      </x:c>
      <x:c r="D1371" s="16">
        <x:v>0</x:v>
      </x:c>
      <x:c r="E1371" s="16">
        <x:v>0</x:v>
      </x:c>
      <x:c r="F1371" s="16">
        <x:v>0</x:v>
      </x:c>
      <x:c r="G1371" s="16">
        <x:v>0</x:v>
      </x:c>
    </x:row>
    <x:row r="1372" spans="1:17" x14ac:dyDescent="0.2">
      <x:c r="B1372" s="0" t="s">
        <x:v>2585</x:v>
      </x:c>
      <x:c r="C1372" s="16">
        <x:v>0</x:v>
      </x:c>
      <x:c r="D1372" s="16">
        <x:v>0</x:v>
      </x:c>
      <x:c r="E1372" s="16">
        <x:v>0</x:v>
      </x:c>
      <x:c r="F1372" s="16">
        <x:v>0</x:v>
      </x:c>
      <x:c r="G1372" s="16">
        <x:v>0</x:v>
      </x:c>
    </x:row>
    <x:row r="1373" spans="1:17" x14ac:dyDescent="0.2">
      <x:c r="B1373" s="0" t="s">
        <x:v>2586</x:v>
      </x:c>
      <x:c r="C1373" s="16">
        <x:v>0</x:v>
      </x:c>
      <x:c r="D1373" s="16">
        <x:v>0</x:v>
      </x:c>
      <x:c r="E1373" s="16">
        <x:v>0</x:v>
      </x:c>
      <x:c r="F1373" s="16">
        <x:v>0</x:v>
      </x:c>
      <x:c r="G1373" s="16">
        <x:v>0</x:v>
      </x:c>
    </x:row>
    <x:row r="1374" spans="1:17" x14ac:dyDescent="0.2">
      <x:c r="B1374" s="0" t="s">
        <x:v>2587</x:v>
      </x:c>
      <x:c r="C1374" s="16">
        <x:v>0</x:v>
      </x:c>
      <x:c r="D1374" s="16">
        <x:v>0</x:v>
      </x:c>
      <x:c r="E1374" s="16">
        <x:v>0</x:v>
      </x:c>
      <x:c r="F1374" s="16">
        <x:v>0</x:v>
      </x:c>
      <x:c r="G1374" s="16">
        <x:v>0</x:v>
      </x:c>
    </x:row>
    <x:row r="1375" spans="1:17" x14ac:dyDescent="0.2">
      <x:c r="B1375" s="0" t="s">
        <x:v>2588</x:v>
      </x:c>
      <x:c r="C1375" s="16">
        <x:v>0</x:v>
      </x:c>
      <x:c r="D1375" s="16">
        <x:v>0</x:v>
      </x:c>
      <x:c r="E1375" s="16">
        <x:v>0</x:v>
      </x:c>
      <x:c r="F1375" s="16">
        <x:v>0</x:v>
      </x:c>
      <x:c r="G1375" s="16">
        <x:v>0</x:v>
      </x:c>
    </x:row>
    <x:row r="1376" spans="1:17" x14ac:dyDescent="0.2">
      <x:c r="B1376" s="0" t="s">
        <x:v>2589</x:v>
      </x:c>
      <x:c r="C1376" s="16">
        <x:v>70899988</x:v>
      </x:c>
      <x:c r="D1376" s="16">
        <x:v>73499367</x:v>
      </x:c>
      <x:c r="E1376" s="16">
        <x:v>76606768</x:v>
      </x:c>
      <x:c r="F1376" s="16">
        <x:v>80684802</x:v>
      </x:c>
      <x:c r="G1376" s="16">
        <x:v>90530992</x:v>
      </x:c>
    </x:row>
    <x:row r="1377" spans="1:17" x14ac:dyDescent="0.2">
      <x:c r="B1377" s="0" t="s">
        <x:v>2590</x:v>
      </x:c>
      <x:c r="C1377" s="16">
        <x:v>1095143311271</x:v>
      </x:c>
      <x:c r="D1377" s="16">
        <x:v>1098796851794</x:v>
      </x:c>
      <x:c r="E1377" s="16">
        <x:v>1104264341046</x:v>
      </x:c>
      <x:c r="F1377" s="16">
        <x:v>1131826273034</x:v>
      </x:c>
      <x:c r="G1377" s="16">
        <x:v>1164775561094</x:v>
      </x:c>
    </x:row>
    <x:row r="1378" spans="1:17" x14ac:dyDescent="0.2">
      <x:c r="B1378" s="0" t="s">
        <x:v>2591</x:v>
      </x:c>
      <x:c r="C1378" s="16">
        <x:v>1613</x:v>
      </x:c>
      <x:c r="D1378" s="16">
        <x:v>1478</x:v>
      </x:c>
      <x:c r="E1378" s="16">
        <x:v>1429</x:v>
      </x:c>
      <x:c r="F1378" s="16">
        <x:v>1405</x:v>
      </x:c>
      <x:c r="G1378" s="16">
        <x:v>1336</x:v>
      </x:c>
    </x:row>
    <x:row r="1379" spans="1:17" x14ac:dyDescent="0.2">
      <x:c r="B1379" s="0" t="s">
        <x:v>2592</x:v>
      </x:c>
      <x:c r="C1379" s="16">
        <x:v>113932085</x:v>
      </x:c>
      <x:c r="D1379" s="16">
        <x:v>114742513</x:v>
      </x:c>
      <x:c r="E1379" s="16">
        <x:v>117110859</x:v>
      </x:c>
      <x:c r="F1379" s="16">
        <x:v>122599251</x:v>
      </x:c>
      <x:c r="G1379" s="16">
        <x:v>126063291</x:v>
      </x:c>
    </x:row>
    <x:row r="1380" spans="1:17" x14ac:dyDescent="0.2">
      <x:c r="B1380" s="0" t="s">
        <x:v>2593</x:v>
      </x:c>
      <x:c r="C1380" s="16">
        <x:v>83512741</x:v>
      </x:c>
      <x:c r="D1380" s="16">
        <x:v>83896770</x:v>
      </x:c>
      <x:c r="E1380" s="16">
        <x:v>85941801</x:v>
      </x:c>
      <x:c r="F1380" s="16">
        <x:v>89368352</x:v>
      </x:c>
      <x:c r="G1380" s="16">
        <x:v>92239003</x:v>
      </x:c>
    </x:row>
    <x:row r="1381" spans="1:17" x14ac:dyDescent="0.2">
      <x:c r="B1381" s="0" t="s">
        <x:v>2594</x:v>
      </x:c>
      <x:c r="C1381" s="16">
        <x:v>71325</x:v>
      </x:c>
      <x:c r="D1381" s="16">
        <x:v>70940</x:v>
      </x:c>
      <x:c r="E1381" s="16">
        <x:v>70642</x:v>
      </x:c>
      <x:c r="F1381" s="16">
        <x:v>70814</x:v>
      </x:c>
      <x:c r="G1381" s="16">
        <x:v>71509</x:v>
      </x:c>
    </x:row>
    <x:row r="1382" spans="1:17" x14ac:dyDescent="0.2">
      <x:c r="B1382" s="0" t="s">
        <x:v>2595</x:v>
      </x:c>
      <x:c r="C1382" s="16">
        <x:v>14889471848</x:v>
      </x:c>
      <x:c r="D1382" s="16">
        <x:v>15429529848</x:v>
      </x:c>
      <x:c r="E1382" s="16">
        <x:v>16038113572</x:v>
      </x:c>
      <x:c r="F1382" s="16">
        <x:v>16786056820</x:v>
      </x:c>
      <x:c r="G1382" s="16">
        <x:v>17533930035</x:v>
      </x:c>
    </x:row>
    <x:row r="1383" spans="1:17" x14ac:dyDescent="0.2">
      <x:c r="B1383" s="0" t="s">
        <x:v>2596</x:v>
      </x:c>
      <x:c r="C1383" s="16">
        <x:v>4264811819</x:v>
      </x:c>
      <x:c r="D1383" s="16">
        <x:v>4383805005</x:v>
      </x:c>
      <x:c r="E1383" s="16">
        <x:v>4539371293</x:v>
      </x:c>
      <x:c r="F1383" s="16">
        <x:v>4706822313</x:v>
      </x:c>
      <x:c r="G1383" s="16">
        <x:v>4895665744</x:v>
      </x:c>
    </x:row>
    <x:row r="1384" spans="1:17" x14ac:dyDescent="0.2">
      <x:c r="B1384" s="0" t="s">
        <x:v>2597</x:v>
      </x:c>
      <x:c r="C1384" s="16">
        <x:v>7386530</x:v>
      </x:c>
      <x:c r="D1384" s="16">
        <x:v>5500754</x:v>
      </x:c>
      <x:c r="E1384" s="16">
        <x:v>6265182</x:v>
      </x:c>
      <x:c r="F1384" s="16">
        <x:v>5515590</x:v>
      </x:c>
      <x:c r="G1384" s="16">
        <x:v>4816378</x:v>
      </x:c>
    </x:row>
    <x:row r="1385" spans="1:17" x14ac:dyDescent="0.2">
      <x:c r="B1385" s="0" t="s">
        <x:v>2598</x:v>
      </x:c>
      <x:c r="C1385" s="16">
        <x:v>131223280949</x:v>
      </x:c>
      <x:c r="D1385" s="16">
        <x:v>133433036595</x:v>
      </x:c>
      <x:c r="E1385" s="16">
        <x:v>135266954472</x:v>
      </x:c>
      <x:c r="F1385" s="16">
        <x:v>136523506008</x:v>
      </x:c>
      <x:c r="G1385" s="16">
        <x:v>141907287535</x:v>
      </x:c>
    </x:row>
    <x:row r="1386" spans="1:17" x14ac:dyDescent="0.2">
      <x:c r="B1386" s="0" t="s">
        <x:v>2599</x:v>
      </x:c>
      <x:c r="C1386" s="16">
        <x:v>76625473596</x:v>
      </x:c>
      <x:c r="D1386" s="16">
        <x:v>77645427432</x:v>
      </x:c>
      <x:c r="E1386" s="16">
        <x:v>79253172357</x:v>
      </x:c>
      <x:c r="F1386" s="16">
        <x:v>82259010233</x:v>
      </x:c>
      <x:c r="G1386" s="16">
        <x:v>84786239144</x:v>
      </x:c>
    </x:row>
    <x:row r="1387" spans="1:17" x14ac:dyDescent="0.2">
      <x:c r="B1387" s="0" t="s">
        <x:v>2600</x:v>
      </x:c>
      <x:c r="C1387" s="16">
        <x:v>72101488</x:v>
      </x:c>
      <x:c r="D1387" s="16">
        <x:v>69521264</x:v>
      </x:c>
      <x:c r="E1387" s="16">
        <x:v>68065912</x:v>
      </x:c>
      <x:c r="F1387" s="16">
        <x:v>70110794</x:v>
      </x:c>
      <x:c r="G1387" s="16">
        <x:v>62054349</x:v>
      </x:c>
    </x:row>
    <x:row r="1388" spans="1:17" x14ac:dyDescent="0.2">
      <x:c r="B1388" s="0" t="s">
        <x:v>2601</x:v>
      </x:c>
      <x:c r="C1388" s="16">
        <x:v>2215136766</x:v>
      </x:c>
      <x:c r="D1388" s="16">
        <x:v>2175921536</x:v>
      </x:c>
      <x:c r="E1388" s="16">
        <x:v>2204195416</x:v>
      </x:c>
      <x:c r="F1388" s="16">
        <x:v>2754394693</x:v>
      </x:c>
      <x:c r="G1388" s="16">
        <x:v>2749497048</x:v>
      </x:c>
    </x:row>
    <x:row r="1389" spans="1:17" x14ac:dyDescent="0.2">
      <x:c r="B1389" s="0" t="s">
        <x:v>2602</x:v>
      </x:c>
      <x:c r="C1389" s="16">
        <x:v>1045117409</x:v>
      </x:c>
      <x:c r="D1389" s="16">
        <x:v>717015808</x:v>
      </x:c>
      <x:c r="E1389" s="16">
        <x:v>764563999</x:v>
      </x:c>
      <x:c r="F1389" s="16">
        <x:v>712301058</x:v>
      </x:c>
      <x:c r="G1389" s="16">
        <x:v>694579796</x:v>
      </x:c>
    </x:row>
    <x:row r="1390" spans="1:17" x14ac:dyDescent="0.2">
      <x:c r="B1390" s="0" t="s">
        <x:v>2603</x:v>
      </x:c>
      <x:c r="C1390" s="16">
        <x:v>329000000</x:v>
      </x:c>
      <x:c r="D1390" s="16">
        <x:v>286000000</x:v>
      </x:c>
      <x:c r="E1390" s="16">
        <x:v>306000000</x:v>
      </x:c>
      <x:c r="F1390" s="16">
        <x:v>224999997</x:v>
      </x:c>
      <x:c r="G1390" s="16">
        <x:v>224999997</x:v>
      </x:c>
    </x:row>
    <x:row r="1391" spans="1:17" x14ac:dyDescent="0.2">
      <x:c r="B1391" s="0" t="s">
        <x:v>2604</x:v>
      </x:c>
      <x:c r="C1391" s="16">
        <x:v>2494279</x:v>
      </x:c>
      <x:c r="D1391" s="16">
        <x:v>2457515</x:v>
      </x:c>
      <x:c r="E1391" s="16">
        <x:v>2377974</x:v>
      </x:c>
      <x:c r="F1391" s="16">
        <x:v>2593508</x:v>
      </x:c>
      <x:c r="G1391" s="16">
        <x:v>2582672</x:v>
      </x:c>
    </x:row>
    <x:row r="1392" spans="1:17" x14ac:dyDescent="0.2">
      <x:c r="B1392" s="0" t="s">
        <x:v>2605</x:v>
      </x:c>
      <x:c r="C1392" s="16">
        <x:v>5946338</x:v>
      </x:c>
      <x:c r="D1392" s="16">
        <x:v>5557504</x:v>
      </x:c>
      <x:c r="E1392" s="16">
        <x:v>5262068</x:v>
      </x:c>
      <x:c r="F1392" s="16">
        <x:v>4972328</x:v>
      </x:c>
      <x:c r="G1392" s="16">
        <x:v>4740219</x:v>
      </x:c>
    </x:row>
    <x:row r="1393" spans="1:17" x14ac:dyDescent="0.2">
      <x:c r="B1393" s="0" t="s">
        <x:v>2606</x:v>
      </x:c>
      <x:c r="C1393" s="16">
        <x:v>12944741</x:v>
      </x:c>
      <x:c r="D1393" s="16">
        <x:v>179316</x:v>
      </x:c>
      <x:c r="E1393" s="16">
        <x:v>590185</x:v>
      </x:c>
      <x:c r="F1393" s="16">
        <x:v>632046</x:v>
      </x:c>
      <x:c r="G1393" s="16">
        <x:v>609566</x:v>
      </x:c>
    </x:row>
    <x:row r="1394" spans="1:17" x14ac:dyDescent="0.2">
      <x:c r="B1394" s="0" t="s">
        <x:v>2607</x:v>
      </x:c>
      <x:c r="C1394" s="16">
        <x:v>0</x:v>
      </x:c>
      <x:c r="D1394" s="16">
        <x:v>0</x:v>
      </x:c>
      <x:c r="E1394" s="16">
        <x:v>0</x:v>
      </x:c>
      <x:c r="F1394" s="16">
        <x:v>0</x:v>
      </x:c>
      <x:c r="G1394" s="16">
        <x:v>0</x:v>
      </x:c>
    </x:row>
    <x:row r="1395" spans="1:17" x14ac:dyDescent="0.2">
      <x:c r="B1395" s="0" t="s">
        <x:v>2608</x:v>
      </x:c>
      <x:c r="C1395" s="16">
        <x:v>127441997</x:v>
      </x:c>
      <x:c r="D1395" s="16">
        <x:v>131365381</x:v>
      </x:c>
      <x:c r="E1395" s="16">
        <x:v>212472064</x:v>
      </x:c>
      <x:c r="F1395" s="16">
        <x:v>189760380</x:v>
      </x:c>
      <x:c r="G1395" s="16">
        <x:v>175726282</x:v>
      </x:c>
    </x:row>
    <x:row r="1396" spans="1:17" x14ac:dyDescent="0.2">
      <x:c r="B1396" s="0" t="s">
        <x:v>2609</x:v>
      </x:c>
      <x:c r="C1396" s="16">
        <x:v>0</x:v>
      </x:c>
      <x:c r="D1396" s="16">
        <x:v>0</x:v>
      </x:c>
      <x:c r="E1396" s="16">
        <x:v>0</x:v>
      </x:c>
      <x:c r="F1396" s="16">
        <x:v>0</x:v>
      </x:c>
      <x:c r="G1396" s="16">
        <x:v>0</x:v>
      </x:c>
    </x:row>
    <x:row r="1397" spans="1:17" x14ac:dyDescent="0.2">
      <x:c r="B1397" s="0" t="s">
        <x:v>2610</x:v>
      </x:c>
      <x:c r="C1397" s="16">
        <x:v>41474026397</x:v>
      </x:c>
      <x:c r="D1397" s="16">
        <x:v>43363353549</x:v>
      </x:c>
      <x:c r="E1397" s="16">
        <x:v>43136996789</x:v>
      </x:c>
      <x:c r="F1397" s="16">
        <x:v>42157700866</x:v>
      </x:c>
      <x:c r="G1397" s="16">
        <x:v>43165592692</x:v>
      </x:c>
    </x:row>
    <x:row r="1398" spans="1:17" x14ac:dyDescent="0.2">
      <x:c r="B1398" s="0" t="s">
        <x:v>2611</x:v>
      </x:c>
      <x:c r="C1398" s="16">
        <x:v>0</x:v>
      </x:c>
      <x:c r="D1398" s="16">
        <x:v>0</x:v>
      </x:c>
      <x:c r="E1398" s="16">
        <x:v>0</x:v>
      </x:c>
      <x:c r="F1398" s="16">
        <x:v>0</x:v>
      </x:c>
      <x:c r="G1398" s="16">
        <x:v>0</x:v>
      </x:c>
    </x:row>
    <x:row r="1399" spans="1:17" x14ac:dyDescent="0.2">
      <x:c r="B1399" s="0" t="s">
        <x:v>2612</x:v>
      </x:c>
      <x:c r="C1399" s="16">
        <x:v>41992436</x:v>
      </x:c>
      <x:c r="D1399" s="16">
        <x:v>17540191</x:v>
      </x:c>
      <x:c r="E1399" s="16">
        <x:v>17215867</x:v>
      </x:c>
      <x:c r="F1399" s="16">
        <x:v>17295202</x:v>
      </x:c>
      <x:c r="G1399" s="16">
        <x:v>17256152</x:v>
      </x:c>
    </x:row>
    <x:row r="1400" spans="1:17" x14ac:dyDescent="0.2">
      <x:c r="B1400" s="0" t="s">
        <x:v>2613</x:v>
      </x:c>
      <x:c r="C1400" s="16">
        <x:v>197221763229</x:v>
      </x:c>
      <x:c r="D1400" s="16">
        <x:v>202764362173</x:v>
      </x:c>
      <x:c r="E1400" s="16">
        <x:v>205268384055</x:v>
      </x:c>
      <x:c r="F1400" s="16">
        <x:v>216804018071</x:v>
      </x:c>
      <x:c r="G1400" s="16">
        <x:v>223703485143</x:v>
      </x:c>
    </x:row>
    <x:row r="1401" spans="1:17" x14ac:dyDescent="0.2">
      <x:c r="B1401" s="0" t="s">
        <x:v>2614</x:v>
      </x:c>
      <x:c r="C1401" s="16">
        <x:v>0</x:v>
      </x:c>
      <x:c r="D1401" s="16">
        <x:v>0</x:v>
      </x:c>
      <x:c r="E1401" s="16">
        <x:v>0</x:v>
      </x:c>
      <x:c r="F1401" s="16">
        <x:v>0</x:v>
      </x:c>
      <x:c r="G1401" s="16">
        <x:v>0</x:v>
      </x:c>
    </x:row>
    <x:row r="1402" spans="1:17" x14ac:dyDescent="0.2">
      <x:c r="B1402" s="0" t="s">
        <x:v>2615</x:v>
      </x:c>
      <x:c r="C1402" s="16">
        <x:v>257565162441</x:v>
      </x:c>
      <x:c r="D1402" s="16">
        <x:v>262915431674</x:v>
      </x:c>
      <x:c r="E1402" s="16">
        <x:v>262927062175</x:v>
      </x:c>
      <x:c r="F1402" s="16">
        <x:v>277073276840</x:v>
      </x:c>
      <x:c r="G1402" s="16">
        <x:v>283013844043</x:v>
      </x:c>
    </x:row>
    <x:row r="1403" spans="1:17" x14ac:dyDescent="0.2">
      <x:c r="B1403" s="0" t="s">
        <x:v>2616</x:v>
      </x:c>
      <x:c r="C1403" s="16">
        <x:v>0</x:v>
      </x:c>
      <x:c r="D1403" s="16">
        <x:v>0</x:v>
      </x:c>
      <x:c r="E1403" s="16">
        <x:v>19000000</x:v>
      </x:c>
      <x:c r="F1403" s="16">
        <x:v>0</x:v>
      </x:c>
      <x:c r="G1403" s="16">
        <x:v>0</x:v>
      </x:c>
    </x:row>
    <x:row r="1404" spans="1:17" x14ac:dyDescent="0.2">
      <x:c r="B1404" s="0" t="s">
        <x:v>2617</x:v>
      </x:c>
      <x:c r="C1404" s="16">
        <x:v>2414827046</x:v>
      </x:c>
      <x:c r="D1404" s="16">
        <x:v>2138651782</x:v>
      </x:c>
      <x:c r="E1404" s="16">
        <x:v>2120199343</x:v>
      </x:c>
      <x:c r="F1404" s="16">
        <x:v>2042023537</x:v>
      </x:c>
      <x:c r="G1404" s="16">
        <x:v>2027134260</x:v>
      </x:c>
    </x:row>
    <x:row r="1405" spans="1:17" x14ac:dyDescent="0.2">
      <x:c r="B1405" s="0" t="s">
        <x:v>2618</x:v>
      </x:c>
      <x:c r="C1405" s="16">
        <x:v>157400000</x:v>
      </x:c>
      <x:c r="D1405" s="16">
        <x:v>156160000</x:v>
      </x:c>
      <x:c r="E1405" s="16">
        <x:v>1659951000</x:v>
      </x:c>
      <x:c r="F1405" s="16">
        <x:v>2435600000</x:v>
      </x:c>
      <x:c r="G1405" s="16">
        <x:v>48150000</x:v>
      </x:c>
    </x:row>
    <x:row r="1406" spans="1:17" x14ac:dyDescent="0.2">
      <x:c r="B1406" s="0" t="s">
        <x:v>2619</x:v>
      </x:c>
      <x:c r="C1406" s="16">
        <x:v>122892939830</x:v>
      </x:c>
      <x:c r="D1406" s="16">
        <x:v>122142605595</x:v>
      </x:c>
      <x:c r="E1406" s="16">
        <x:v>121353394485</x:v>
      </x:c>
      <x:c r="F1406" s="16">
        <x:v>122177393853</x:v>
      </x:c>
      <x:c r="G1406" s="16">
        <x:v>124213497898</x:v>
      </x:c>
    </x:row>
    <x:row r="1407" spans="1:17" x14ac:dyDescent="0.2">
      <x:c r="B1407" s="0" t="s">
        <x:v>2620</x:v>
      </x:c>
      <x:c r="C1407" s="16">
        <x:v>0</x:v>
      </x:c>
      <x:c r="D1407" s="16">
        <x:v>0</x:v>
      </x:c>
      <x:c r="E1407" s="16">
        <x:v>0</x:v>
      </x:c>
      <x:c r="F1407" s="16">
        <x:v>0</x:v>
      </x:c>
      <x:c r="G1407" s="16">
        <x:v>0</x:v>
      </x:c>
    </x:row>
    <x:row r="1408" spans="1:17" x14ac:dyDescent="0.2">
      <x:c r="B1408" s="0" t="s">
        <x:v>2621</x:v>
      </x:c>
      <x:c r="C1408" s="16">
        <x:v>1516408688</x:v>
      </x:c>
      <x:c r="D1408" s="16">
        <x:v>1779119258</x:v>
      </x:c>
      <x:c r="E1408" s="16">
        <x:v>1791262893</x:v>
      </x:c>
      <x:c r="F1408" s="16">
        <x:v>1720544572</x:v>
      </x:c>
      <x:c r="G1408" s="16">
        <x:v>1636772421</x:v>
      </x:c>
    </x:row>
    <x:row r="1409" spans="1:17" x14ac:dyDescent="0.2">
      <x:c r="B1409" s="0" t="s">
        <x:v>2622</x:v>
      </x:c>
      <x:c r="C1409" s="16">
        <x:v>0</x:v>
      </x:c>
      <x:c r="D1409" s="16">
        <x:v>0</x:v>
      </x:c>
      <x:c r="E1409" s="16">
        <x:v>0</x:v>
      </x:c>
      <x:c r="F1409" s="16">
        <x:v>0</x:v>
      </x:c>
      <x:c r="G1409" s="16">
        <x:v>0</x:v>
      </x:c>
    </x:row>
    <x:row r="1410" spans="1:17" x14ac:dyDescent="0.2">
      <x:c r="B1410" s="0" t="s">
        <x:v>2623</x:v>
      </x:c>
      <x:c r="C1410" s="16">
        <x:v>0</x:v>
      </x:c>
      <x:c r="D1410" s="16">
        <x:v>0</x:v>
      </x:c>
      <x:c r="E1410" s="16">
        <x:v>0</x:v>
      </x:c>
      <x:c r="F1410" s="16">
        <x:v>0</x:v>
      </x:c>
      <x:c r="G1410" s="16">
        <x:v>0</x:v>
      </x:c>
    </x:row>
    <x:row r="1411" spans="1:17" x14ac:dyDescent="0.2">
      <x:c r="B1411" s="0" t="s">
        <x:v>2624</x:v>
      </x:c>
      <x:c r="C1411" s="16">
        <x:v>4753245321</x:v>
      </x:c>
      <x:c r="D1411" s="16">
        <x:v>4369288892</x:v>
      </x:c>
      <x:c r="E1411" s="16">
        <x:v>4496874185</x:v>
      </x:c>
      <x:c r="F1411" s="16">
        <x:v>4339630438</x:v>
      </x:c>
      <x:c r="G1411" s="16">
        <x:v>4039626486</x:v>
      </x:c>
    </x:row>
    <x:row r="1412" spans="1:17" x14ac:dyDescent="0.2">
      <x:c r="B1412" s="0" t="s">
        <x:v>2625</x:v>
      </x:c>
      <x:c r="C1412" s="16">
        <x:v>105414805465</x:v>
      </x:c>
      <x:c r="D1412" s="16">
        <x:v>105779520417</x:v>
      </x:c>
      <x:c r="E1412" s="16">
        <x:v>105568113570</x:v>
      </x:c>
      <x:c r="F1412" s="16">
        <x:v>107591922506</x:v>
      </x:c>
      <x:c r="G1412" s="16">
        <x:v>109667001574</x:v>
      </x:c>
    </x:row>
    <x:row r="1413" spans="1:17" x14ac:dyDescent="0.2">
      <x:c r="B1413" s="0" t="s">
        <x:v>2626</x:v>
      </x:c>
      <x:c r="C1413" s="16">
        <x:v>0</x:v>
      </x:c>
      <x:c r="D1413" s="16">
        <x:v>0</x:v>
      </x:c>
      <x:c r="E1413" s="16">
        <x:v>0</x:v>
      </x:c>
      <x:c r="F1413" s="16">
        <x:v>0</x:v>
      </x:c>
      <x:c r="G1413" s="16">
        <x:v>0</x:v>
      </x:c>
    </x:row>
    <x:row r="1414" spans="1:17" x14ac:dyDescent="0.2">
      <x:c r="B1414" s="0" t="s">
        <x:v>2627</x:v>
      </x:c>
      <x:c r="C1414" s="16">
        <x:v>46824063753</x:v>
      </x:c>
      <x:c r="D1414" s="16">
        <x:v>48069589060</x:v>
      </x:c>
      <x:c r="E1414" s="16">
        <x:v>46542229456</x:v>
      </x:c>
      <x:c r="F1414" s="16">
        <x:v>44253341827</x:v>
      </x:c>
      <x:c r="G1414" s="16">
        <x:v>40411575368</x:v>
      </x:c>
    </x:row>
    <x:row r="1415" spans="1:17" x14ac:dyDescent="0.2">
      <x:c r="B1415" s="0" t="s">
        <x:v>2628</x:v>
      </x:c>
      <x:c r="C1415" s="16">
        <x:v>4797378757</x:v>
      </x:c>
      <x:c r="D1415" s="16">
        <x:v>5269160762</x:v>
      </x:c>
      <x:c r="E1415" s="16">
        <x:v>5597195370</x:v>
      </x:c>
      <x:c r="F1415" s="16">
        <x:v>5830094704</x:v>
      </x:c>
      <x:c r="G1415" s="16">
        <x:v>5914021843</x:v>
      </x:c>
    </x:row>
    <x:row r="1416" spans="1:17" x14ac:dyDescent="0.2">
      <x:c r="B1416" s="0" t="s">
        <x:v>2629</x:v>
      </x:c>
      <x:c r="C1416" s="16">
        <x:v>4753808561</x:v>
      </x:c>
      <x:c r="D1416" s="16">
        <x:v>5249991644</x:v>
      </x:c>
      <x:c r="E1416" s="16">
        <x:v>5597191127</x:v>
      </x:c>
      <x:c r="F1416" s="16">
        <x:v>5844178020</x:v>
      </x:c>
      <x:c r="G1416" s="16">
        <x:v>5895911750</x:v>
      </x:c>
    </x:row>
    <x:row r="1417" spans="1:17" x14ac:dyDescent="0.2">
      <x:c r="B1417" s="0" t="s">
        <x:v>2630</x:v>
      </x:c>
      <x:c r="C1417" s="16">
        <x:v>18850448187</x:v>
      </x:c>
      <x:c r="D1417" s="16">
        <x:v>19453735844</x:v>
      </x:c>
      <x:c r="E1417" s="16">
        <x:v>20779235820</x:v>
      </x:c>
      <x:c r="F1417" s="16">
        <x:v>21507484879</x:v>
      </x:c>
      <x:c r="G1417" s="16">
        <x:v>24201443060</x:v>
      </x:c>
    </x:row>
    <x:row r="1418" spans="1:17" x14ac:dyDescent="0.2">
      <x:c r="B1418" s="0" t="s">
        <x:v>2631</x:v>
      </x:c>
      <x:c r="C1418" s="16">
        <x:v>18196691858</x:v>
      </x:c>
      <x:c r="D1418" s="16">
        <x:v>18876149683</x:v>
      </x:c>
      <x:c r="E1418" s="16">
        <x:v>20316769502</x:v>
      </x:c>
      <x:c r="F1418" s="16">
        <x:v>21103923868</x:v>
      </x:c>
      <x:c r="G1418" s="16">
        <x:v>23718107121</x:v>
      </x:c>
    </x:row>
    <x:row r="1419" spans="1:17" x14ac:dyDescent="0.2">
      <x:c r="B1419" s="0" t="s">
        <x:v>2632</x:v>
      </x:c>
      <x:c r="C1419" s="16">
        <x:v>9599559167</x:v>
      </x:c>
      <x:c r="D1419" s="16">
        <x:v>9551408646</x:v>
      </x:c>
      <x:c r="E1419" s="16">
        <x:v>8877179375</x:v>
      </x:c>
      <x:c r="F1419" s="16">
        <x:v>8212861188</x:v>
      </x:c>
      <x:c r="G1419" s="16">
        <x:v>8117733322</x:v>
      </x:c>
    </x:row>
    <x:row r="1420" spans="1:17" x14ac:dyDescent="0.2">
      <x:c r="B1420" s="0" t="s">
        <x:v>2633</x:v>
      </x:c>
      <x:c r="C1420" s="16">
        <x:v>9180034365</x:v>
      </x:c>
      <x:c r="D1420" s="16">
        <x:v>9189979238</x:v>
      </x:c>
      <x:c r="E1420" s="16">
        <x:v>8595868494</x:v>
      </x:c>
      <x:c r="F1420" s="16">
        <x:v>7966062588</x:v>
      </x:c>
      <x:c r="G1420" s="16">
        <x:v>7865234519</x:v>
      </x:c>
    </x:row>
    <x:row r="1421" spans="1:17" x14ac:dyDescent="0.2">
      <x:c r="B1421" s="0" t="s">
        <x:v>2634</x:v>
      </x:c>
      <x:c r="C1421" s="16">
        <x:v>27420864807</x:v>
      </x:c>
      <x:c r="D1421" s="16">
        <x:v>26937298108</x:v>
      </x:c>
      <x:c r="E1421" s="16">
        <x:v>25945493232</x:v>
      </x:c>
      <x:c r="F1421" s="16">
        <x:v>26330553331</x:v>
      </x:c>
      <x:c r="G1421" s="16">
        <x:v>26918978520</x:v>
      </x:c>
    </x:row>
    <x:row r="1422" spans="1:17" x14ac:dyDescent="0.2">
      <x:c r="B1422" s="0" t="s">
        <x:v>2635</x:v>
      </x:c>
      <x:c r="C1422" s="16">
        <x:v>25518049982</x:v>
      </x:c>
      <x:c r="D1422" s="16">
        <x:v>25193009840</x:v>
      </x:c>
      <x:c r="E1422" s="16">
        <x:v>24440146415</x:v>
      </x:c>
      <x:c r="F1422" s="16">
        <x:v>24881715373</x:v>
      </x:c>
      <x:c r="G1422" s="16">
        <x:v>25250258229</x:v>
      </x:c>
    </x:row>
    <x:row r="1423" spans="1:17" x14ac:dyDescent="0.2">
      <x:c r="B1423" s="0" t="s">
        <x:v>2636</x:v>
      </x:c>
      <x:c r="C1423" s="16">
        <x:v>9229161627</x:v>
      </x:c>
      <x:c r="D1423" s="16">
        <x:v>9069305762</x:v>
      </x:c>
      <x:c r="E1423" s="16">
        <x:v>9107025727</x:v>
      </x:c>
      <x:c r="F1423" s="16">
        <x:v>9612137766</x:v>
      </x:c>
      <x:c r="G1423" s="16">
        <x:v>9262868731</x:v>
      </x:c>
    </x:row>
    <x:row r="1424" spans="1:17" x14ac:dyDescent="0.2">
      <x:c r="B1424" s="0" t="s">
        <x:v>2637</x:v>
      </x:c>
      <x:c r="C1424" s="16">
        <x:v>8501231041</x:v>
      </x:c>
      <x:c r="D1424" s="16">
        <x:v>8423389256</x:v>
      </x:c>
      <x:c r="E1424" s="16">
        <x:v>8544221901</x:v>
      </x:c>
      <x:c r="F1424" s="16">
        <x:v>9101600820</x:v>
      </x:c>
      <x:c r="G1424" s="16">
        <x:v>8720013215</x:v>
      </x:c>
    </x:row>
    <x:row r="1425" spans="1:17" x14ac:dyDescent="0.2">
      <x:c r="B1425" s="0" t="s">
        <x:v>2638</x:v>
      </x:c>
      <x:c r="C1425" s="16">
        <x:v>91026970459</x:v>
      </x:c>
      <x:c r="D1425" s="16">
        <x:v>92517591288</x:v>
      </x:c>
      <x:c r="E1425" s="16">
        <x:v>95205785412</x:v>
      </x:c>
      <x:c r="F1425" s="16">
        <x:v>98137689350</x:v>
      </x:c>
      <x:c r="G1425" s="16">
        <x:v>104740182956</x:v>
      </x:c>
    </x:row>
    <x:row r="1426" spans="1:17" x14ac:dyDescent="0.2">
      <x:c r="B1426" s="0" t="s">
        <x:v>2639</x:v>
      </x:c>
      <x:c r="C1426" s="16">
        <x:v>82788365348</x:v>
      </x:c>
      <x:c r="D1426" s="16">
        <x:v>84770856782</x:v>
      </x:c>
      <x:c r="E1426" s="16">
        <x:v>88443477963</x:v>
      </x:c>
      <x:c r="F1426" s="16">
        <x:v>91727413208</x:v>
      </x:c>
      <x:c r="G1426" s="16">
        <x:v>97892807814</x:v>
      </x:c>
    </x:row>
    <x:row r="1427" spans="1:17" x14ac:dyDescent="0.2">
      <x:c r="B1427" s="0" t="s">
        <x:v>2640</x:v>
      </x:c>
      <x:c r="C1427" s="16">
        <x:v>2089659668</x:v>
      </x:c>
      <x:c r="D1427" s="16">
        <x:v>1943218253</x:v>
      </x:c>
      <x:c r="E1427" s="16">
        <x:v>1805969629</x:v>
      </x:c>
      <x:c r="F1427" s="16">
        <x:v>1675321394</x:v>
      </x:c>
      <x:c r="G1427" s="16">
        <x:v>1607239504</x:v>
      </x:c>
    </x:row>
    <x:row r="1428" spans="1:17" x14ac:dyDescent="0.2">
      <x:c r="B1428" s="0" t="s">
        <x:v>2641</x:v>
      </x:c>
      <x:c r="C1428" s="16">
        <x:v>2005458165</x:v>
      </x:c>
      <x:c r="D1428" s="16">
        <x:v>1873755872</x:v>
      </x:c>
      <x:c r="E1428" s="16">
        <x:v>1753405552</x:v>
      </x:c>
      <x:c r="F1428" s="16">
        <x:v>1634006875</x:v>
      </x:c>
      <x:c r="G1428" s="16">
        <x:v>1564718935</x:v>
      </x:c>
    </x:row>
    <x:row r="1429" spans="1:17" x14ac:dyDescent="0.2">
      <x:c r="B1429" s="0" t="s">
        <x:v>2642</x:v>
      </x:c>
      <x:c r="C1429" s="16">
        <x:v>512532537</x:v>
      </x:c>
      <x:c r="D1429" s="16">
        <x:v>511736995</x:v>
      </x:c>
      <x:c r="E1429" s="16">
        <x:v>460012753</x:v>
      </x:c>
      <x:c r="F1429" s="16">
        <x:v>432109028</x:v>
      </x:c>
      <x:c r="G1429" s="16">
        <x:v>544758370</x:v>
      </x:c>
    </x:row>
    <x:row r="1430" spans="1:17" x14ac:dyDescent="0.2">
      <x:c r="B1430" s="0" t="s">
        <x:v>2643</x:v>
      </x:c>
      <x:c r="C1430" s="16">
        <x:v>490853056</x:v>
      </x:c>
      <x:c r="D1430" s="16">
        <x:v>492631507</x:v>
      </x:c>
      <x:c r="E1430" s="16">
        <x:v>446581707</x:v>
      </x:c>
      <x:c r="F1430" s="16">
        <x:v>420578946</x:v>
      </x:c>
      <x:c r="G1430" s="16">
        <x:v>527543299</x:v>
      </x:c>
    </x:row>
    <x:row r="1431" spans="1:17" x14ac:dyDescent="0.2">
      <x:c r="B1431" s="0" t="s">
        <x:v>2644</x:v>
      </x:c>
      <x:c r="C1431" s="16">
        <x:v>9939955</x:v>
      </x:c>
      <x:c r="D1431" s="16">
        <x:v>8544476</x:v>
      </x:c>
      <x:c r="E1431" s="16">
        <x:v>8285182</x:v>
      </x:c>
      <x:c r="F1431" s="16">
        <x:v>8048274</x:v>
      </x:c>
      <x:c r="G1431" s="16">
        <x:v>17765285</x:v>
      </x:c>
    </x:row>
    <x:row r="1432" spans="1:17" x14ac:dyDescent="0.2">
      <x:c r="B1432" s="0" t="s">
        <x:v>2645</x:v>
      </x:c>
      <x:c r="C1432" s="16">
        <x:v>9090610</x:v>
      </x:c>
      <x:c r="D1432" s="16">
        <x:v>7759099</x:v>
      </x:c>
      <x:c r="E1432" s="16">
        <x:v>7635189</x:v>
      </x:c>
      <x:c r="F1432" s="16">
        <x:v>7468717</x:v>
      </x:c>
      <x:c r="G1432" s="16">
        <x:v>16982514</x:v>
      </x:c>
    </x:row>
    <x:row r="1433" spans="1:17" x14ac:dyDescent="0.2">
      <x:c r="B1433" s="0" t="s">
        <x:v>2646</x:v>
      </x:c>
      <x:c r="C1433" s="16">
        <x:v>6707261321</x:v>
      </x:c>
      <x:c r="D1433" s="16">
        <x:v>6963871762</x:v>
      </x:c>
      <x:c r="E1433" s="16">
        <x:v>6706982446</x:v>
      </x:c>
      <x:c r="F1433" s="16">
        <x:v>6759256279</x:v>
      </x:c>
      <x:c r="G1433" s="16">
        <x:v>6394757533</x:v>
      </x:c>
    </x:row>
    <x:row r="1434" spans="1:17" x14ac:dyDescent="0.2">
      <x:c r="B1434" s="0" t="s">
        <x:v>2647</x:v>
      </x:c>
      <x:c r="C1434" s="16">
        <x:v>6375249025</x:v>
      </x:c>
      <x:c r="D1434" s="16">
        <x:v>6665652601</x:v>
      </x:c>
      <x:c r="E1434" s="16">
        <x:v>6463857911</x:v>
      </x:c>
      <x:c r="F1434" s="16">
        <x:v>6530333024</x:v>
      </x:c>
      <x:c r="G1434" s="16">
        <x:v>6223614865</x:v>
      </x:c>
    </x:row>
    <x:row r="1435" spans="1:17" x14ac:dyDescent="0.2">
      <x:c r="B1435" s="0" t="s">
        <x:v>2648</x:v>
      </x:c>
      <x:c r="C1435" s="16">
        <x:v>14592430</x:v>
      </x:c>
      <x:c r="D1435" s="16">
        <x:v>14486783</x:v>
      </x:c>
      <x:c r="E1435" s="16">
        <x:v>16490083</x:v>
      </x:c>
      <x:c r="F1435" s="16">
        <x:v>15689918</x:v>
      </x:c>
      <x:c r="G1435" s="16">
        <x:v>12260185</x:v>
      </x:c>
    </x:row>
    <x:row r="1436" spans="1:17" x14ac:dyDescent="0.2">
      <x:c r="B1436" s="0" t="s">
        <x:v>2649</x:v>
      </x:c>
      <x:c r="C1436" s="16">
        <x:v>14053242</x:v>
      </x:c>
      <x:c r="D1436" s="16">
        <x:v>14087680</x:v>
      </x:c>
      <x:c r="E1436" s="16">
        <x:v>15981481</x:v>
      </x:c>
      <x:c r="F1436" s="16">
        <x:v>15391382</x:v>
      </x:c>
      <x:c r="G1436" s="16">
        <x:v>12060138</x:v>
      </x:c>
    </x:row>
    <x:row r="1437" spans="1:17" x14ac:dyDescent="0.2">
      <x:c r="B1437" s="0" t="s">
        <x:v>2650</x:v>
      </x:c>
      <x:c r="C1437" s="16">
        <x:v>580817181</x:v>
      </x:c>
      <x:c r="D1437" s="16">
        <x:v>578810963</x:v>
      </x:c>
      <x:c r="E1437" s="16">
        <x:v>889305001</x:v>
      </x:c>
      <x:c r="F1437" s="16">
        <x:v>879442410</x:v>
      </x:c>
      <x:c r="G1437" s="16">
        <x:v>984034655</x:v>
      </x:c>
    </x:row>
    <x:row r="1438" spans="1:17" x14ac:dyDescent="0.2">
      <x:c r="B1438" s="0" t="s">
        <x:v>2651</x:v>
      </x:c>
      <x:c r="C1438" s="16">
        <x:v>569115932</x:v>
      </x:c>
      <x:c r="D1438" s="16">
        <x:v>575247255</x:v>
      </x:c>
      <x:c r="E1438" s="16">
        <x:v>887701520</x:v>
      </x:c>
      <x:c r="F1438" s="16">
        <x:v>881460949</x:v>
      </x:c>
      <x:c r="G1438" s="16">
        <x:v>979765894</x:v>
      </x:c>
    </x:row>
    <x:row r="1439" spans="1:17" x14ac:dyDescent="0.2">
      <x:c r="B1439" s="0" t="s">
        <x:v>2652</x:v>
      </x:c>
      <x:c r="C1439" s="16">
        <x:v>925619891</x:v>
      </x:c>
      <x:c r="D1439" s="16">
        <x:v>933327251</x:v>
      </x:c>
      <x:c r="E1439" s="16">
        <x:v>959995349</x:v>
      </x:c>
      <x:c r="F1439" s="16">
        <x:v>906823283</x:v>
      </x:c>
      <x:c r="G1439" s="16">
        <x:v>941582070</x:v>
      </x:c>
    </x:row>
    <x:row r="1440" spans="1:17" x14ac:dyDescent="0.2">
      <x:c r="B1440" s="0" t="s">
        <x:v>2653</x:v>
      </x:c>
      <x:c r="C1440" s="16">
        <x:v>880134799</x:v>
      </x:c>
      <x:c r="D1440" s="16">
        <x:v>889234558</x:v>
      </x:c>
      <x:c r="E1440" s="16">
        <x:v>926001025</x:v>
      </x:c>
      <x:c r="F1440" s="16">
        <x:v>876942027</x:v>
      </x:c>
      <x:c r="G1440" s="16">
        <x:v>909407905</x:v>
      </x:c>
    </x:row>
    <x:row r="1441" spans="1:17" x14ac:dyDescent="0.2">
      <x:c r="B1441" s="0" t="s">
        <x:v>2654</x:v>
      </x:c>
      <x:c r="C1441" s="16">
        <x:v>5482979371</x:v>
      </x:c>
      <x:c r="D1441" s="16">
        <x:v>5415622748</x:v>
      </x:c>
      <x:c r="E1441" s="16">
        <x:v>5332912099</x:v>
      </x:c>
      <x:c r="F1441" s="16">
        <x:v>5187208323</x:v>
      </x:c>
      <x:c r="G1441" s="16">
        <x:v>4756531334</x:v>
      </x:c>
    </x:row>
    <x:row r="1442" spans="1:17" x14ac:dyDescent="0.2">
      <x:c r="B1442" s="0" t="s">
        <x:v>2655</x:v>
      </x:c>
      <x:c r="C1442" s="16">
        <x:v>4884955976</x:v>
      </x:c>
      <x:c r="D1442" s="16">
        <x:v>4848234881</x:v>
      </x:c>
      <x:c r="E1442" s="16">
        <x:v>4837648800</x:v>
      </x:c>
      <x:c r="F1442" s="16">
        <x:v>4721614258</x:v>
      </x:c>
      <x:c r="G1442" s="16">
        <x:v>4341741595</x:v>
      </x:c>
    </x:row>
    <x:row r="1443" spans="1:17" x14ac:dyDescent="0.2">
      <x:c r="B1443" s="0" t="s">
        <x:v>2656</x:v>
      </x:c>
      <x:c r="C1443" s="16">
        <x:v>3637641083</x:v>
      </x:c>
      <x:c r="D1443" s="16">
        <x:v>3613052590</x:v>
      </x:c>
      <x:c r="E1443" s="16">
        <x:v>3616596781</x:v>
      </x:c>
      <x:c r="F1443" s="16">
        <x:v>3768738042</x:v>
      </x:c>
      <x:c r="G1443" s="16">
        <x:v>3995119314</x:v>
      </x:c>
    </x:row>
    <x:row r="1444" spans="1:17" x14ac:dyDescent="0.2">
      <x:c r="B1444" s="0" t="s">
        <x:v>2657</x:v>
      </x:c>
      <x:c r="C1444" s="16">
        <x:v>3612146605</x:v>
      </x:c>
      <x:c r="D1444" s="16">
        <x:v>3590068997</x:v>
      </x:c>
      <x:c r="E1444" s="16">
        <x:v>3613409577</x:v>
      </x:c>
      <x:c r="F1444" s="16">
        <x:v>3769965479</x:v>
      </x:c>
      <x:c r="G1444" s="16">
        <x:v>3988221332</x:v>
      </x:c>
    </x:row>
    <x:row r="1445" spans="1:17" x14ac:dyDescent="0.2">
      <x:c r="B1445" s="0" t="s">
        <x:v>2658</x:v>
      </x:c>
      <x:c r="C1445" s="16">
        <x:v>4511359830</x:v>
      </x:c>
      <x:c r="D1445" s="16">
        <x:v>4851516942</x:v>
      </x:c>
      <x:c r="E1445" s="16">
        <x:v>4942559320</x:v>
      </x:c>
      <x:c r="F1445" s="16">
        <x:v>5139565975</x:v>
      </x:c>
      <x:c r="G1445" s="16">
        <x:v>5585168198</x:v>
      </x:c>
    </x:row>
    <x:row r="1446" spans="1:17" x14ac:dyDescent="0.2">
      <x:c r="B1446" s="0" t="s">
        <x:v>2659</x:v>
      </x:c>
      <x:c r="C1446" s="16">
        <x:v>4485060363</x:v>
      </x:c>
      <x:c r="D1446" s="16">
        <x:v>4837187546</x:v>
      </x:c>
      <x:c r="E1446" s="16">
        <x:v>4943946781</x:v>
      </x:c>
      <x:c r="F1446" s="16">
        <x:v>5139386742</x:v>
      </x:c>
      <x:c r="G1446" s="16">
        <x:v>5562722771</x:v>
      </x:c>
    </x:row>
    <x:row r="1447" spans="1:17" x14ac:dyDescent="0.2">
      <x:c r="B1447" s="0" t="s">
        <x:v>2660</x:v>
      </x:c>
      <x:c r="C1447" s="16">
        <x:v>1991810141</x:v>
      </x:c>
      <x:c r="D1447" s="16">
        <x:v>2012520975</x:v>
      </x:c>
      <x:c r="E1447" s="16">
        <x:v>2009632168</x:v>
      </x:c>
      <x:c r="F1447" s="16">
        <x:v>1961033366</x:v>
      </x:c>
      <x:c r="G1447" s="16">
        <x:v>2072247767</x:v>
      </x:c>
    </x:row>
    <x:row r="1448" spans="1:17" x14ac:dyDescent="0.2">
      <x:c r="B1448" s="0" t="s">
        <x:v>2661</x:v>
      </x:c>
      <x:c r="C1448" s="16">
        <x:v>1967311860</x:v>
      </x:c>
      <x:c r="D1448" s="16">
        <x:v>1994265903</x:v>
      </x:c>
      <x:c r="E1448" s="16">
        <x:v>2000712253</x:v>
      </x:c>
      <x:c r="F1448" s="16">
        <x:v>1958994411</x:v>
      </x:c>
      <x:c r="G1448" s="16">
        <x:v>2066231686</x:v>
      </x:c>
    </x:row>
    <x:row r="1449" spans="1:17" x14ac:dyDescent="0.2">
      <x:c r="B1449" s="0" t="s">
        <x:v>2662</x:v>
      </x:c>
      <x:c r="C1449" s="16">
        <x:v>7566004141</x:v>
      </x:c>
      <x:c r="D1449" s="16">
        <x:v>7930496686</x:v>
      </x:c>
      <x:c r="E1449" s="16">
        <x:v>7966001894</x:v>
      </x:c>
      <x:c r="F1449" s="16">
        <x:v>7711053036</x:v>
      </x:c>
      <x:c r="G1449" s="16">
        <x:v>8662781727</x:v>
      </x:c>
    </x:row>
    <x:row r="1450" spans="1:17" x14ac:dyDescent="0.2">
      <x:c r="B1450" s="0" t="s">
        <x:v>2663</x:v>
      </x:c>
      <x:c r="C1450" s="16">
        <x:v>7131019486</x:v>
      </x:c>
      <x:c r="D1450" s="16">
        <x:v>7549748196</x:v>
      </x:c>
      <x:c r="E1450" s="16">
        <x:v>7650168424</x:v>
      </x:c>
      <x:c r="F1450" s="16">
        <x:v>7391270751</x:v>
      </x:c>
      <x:c r="G1450" s="16">
        <x:v>8256662737</x:v>
      </x:c>
    </x:row>
    <x:row r="1451" spans="1:17" x14ac:dyDescent="0.2">
      <x:c r="B1451" s="0" t="s">
        <x:v>2664</x:v>
      </x:c>
      <x:c r="C1451" s="16">
        <x:v>32295362719</x:v>
      </x:c>
      <x:c r="D1451" s="16">
        <x:v>32415025498</x:v>
      </x:c>
      <x:c r="E1451" s="16">
        <x:v>31998369664</x:v>
      </x:c>
      <x:c r="F1451" s="16">
        <x:v>31990747935</x:v>
      </x:c>
      <x:c r="G1451" s="16">
        <x:v>31940838021</x:v>
      </x:c>
    </x:row>
    <x:row r="1452" spans="1:17" x14ac:dyDescent="0.2">
      <x:c r="B1452" s="0" t="s">
        <x:v>2665</x:v>
      </x:c>
      <x:c r="C1452" s="16">
        <x:v>162659237834</x:v>
      </x:c>
      <x:c r="D1452" s="16">
        <x:v>165160681336</x:v>
      </x:c>
      <x:c r="E1452" s="16">
        <x:v>168228287977</x:v>
      </x:c>
      <x:c r="F1452" s="16">
        <x:v>172084362611</x:v>
      </x:c>
      <x:c r="G1452" s="16">
        <x:v>182788636353</x:v>
      </x:c>
    </x:row>
    <x:row r="1453" spans="1:17" x14ac:dyDescent="0.2">
      <x:c r="B1453" s="0" t="s">
        <x:v>2666</x:v>
      </x:c>
      <x:c r="C1453" s="16">
        <x:v>150439361026</x:v>
      </x:c>
      <x:c r="D1453" s="16">
        <x:v>153808718291</x:v>
      </x:c>
      <x:c r="E1453" s="16">
        <x:v>158430299023</x:v>
      </x:c>
      <x:c r="F1453" s="16">
        <x:v>162797697119</x:v>
      </x:c>
      <x:c r="G1453" s="16">
        <x:v>172753224325</x:v>
      </x:c>
    </x:row>
    <x:row r="1454" spans="1:17" x14ac:dyDescent="0.2">
      <x:c r="B1454" s="0" t="s">
        <x:v>2667</x:v>
      </x:c>
      <x:c r="C1454" s="16">
        <x:v>92806842</x:v>
      </x:c>
      <x:c r="D1454" s="16">
        <x:v>103752751</x:v>
      </x:c>
      <x:c r="E1454" s="16">
        <x:v>120052011</x:v>
      </x:c>
      <x:c r="F1454" s="16">
        <x:v>115354944</x:v>
      </x:c>
      <x:c r="G1454" s="16">
        <x:v>112743683</x:v>
      </x:c>
    </x:row>
    <x:row r="1455" spans="1:17" x14ac:dyDescent="0.2">
      <x:c r="B1455" s="0" t="s">
        <x:v>2668</x:v>
      </x:c>
      <x:c r="C1455" s="16">
        <x:v>0</x:v>
      </x:c>
      <x:c r="D1455" s="16">
        <x:v>0</x:v>
      </x:c>
      <x:c r="E1455" s="16">
        <x:v>0</x:v>
      </x:c>
      <x:c r="F1455" s="16">
        <x:v>0</x:v>
      </x:c>
      <x:c r="G1455" s="16">
        <x:v>0</x:v>
      </x:c>
    </x:row>
    <x:row r="1456" spans="1:17" x14ac:dyDescent="0.2">
      <x:c r="B1456" s="0" t="s">
        <x:v>2669</x:v>
      </x:c>
      <x:c r="C1456" s="16">
        <x:v>0</x:v>
      </x:c>
      <x:c r="D1456" s="16">
        <x:v>0</x:v>
      </x:c>
      <x:c r="E1456" s="16">
        <x:v>1008500</x:v>
      </x:c>
      <x:c r="F1456" s="16">
        <x:v>0</x:v>
      </x:c>
      <x:c r="G1456" s="16">
        <x:v>0</x:v>
      </x:c>
    </x:row>
    <x:row r="1457" spans="1:17" x14ac:dyDescent="0.2">
      <x:c r="B1457" s="0" t="s">
        <x:v>2670</x:v>
      </x:c>
      <x:c r="C1457" s="16">
        <x:v>10445254</x:v>
      </x:c>
      <x:c r="D1457" s="16">
        <x:v>10242304</x:v>
      </x:c>
      <x:c r="E1457" s="16">
        <x:v>15039832</x:v>
      </x:c>
      <x:c r="F1457" s="16">
        <x:v>14737387</x:v>
      </x:c>
      <x:c r="G1457" s="16">
        <x:v>15340674</x:v>
      </x:c>
    </x:row>
    <x:row r="1458" spans="1:17" x14ac:dyDescent="0.2">
      <x:c r="B1458" s="0" t="s">
        <x:v>2671</x:v>
      </x:c>
      <x:c r="C1458" s="16">
        <x:v>0</x:v>
      </x:c>
      <x:c r="D1458" s="16">
        <x:v>0</x:v>
      </x:c>
      <x:c r="E1458" s="16">
        <x:v>2071021</x:v>
      </x:c>
      <x:c r="F1458" s="16">
        <x:v>4051536</x:v>
      </x:c>
      <x:c r="G1458" s="16">
        <x:v>4063035</x:v>
      </x:c>
    </x:row>
    <x:row r="1459" spans="1:17" x14ac:dyDescent="0.2">
      <x:c r="B1459" s="0" t="s">
        <x:v>2672</x:v>
      </x:c>
      <x:c r="C1459" s="16">
        <x:v>0</x:v>
      </x:c>
      <x:c r="D1459" s="16">
        <x:v>0</x:v>
      </x:c>
      <x:c r="E1459" s="16">
        <x:v>1362595</x:v>
      </x:c>
      <x:c r="F1459" s="16">
        <x:v>2121132</x:v>
      </x:c>
      <x:c r="G1459" s="16">
        <x:v>2248044</x:v>
      </x:c>
    </x:row>
    <x:row r="1460" spans="1:17" x14ac:dyDescent="0.2">
      <x:c r="B1460" s="0" t="s">
        <x:v>2673</x:v>
      </x:c>
      <x:c r="C1460" s="16">
        <x:v>1133973</x:v>
      </x:c>
      <x:c r="D1460" s="16">
        <x:v>1140361</x:v>
      </x:c>
      <x:c r="E1460" s="16">
        <x:v>1175532</x:v>
      </x:c>
      <x:c r="F1460" s="16">
        <x:v>897736</x:v>
      </x:c>
      <x:c r="G1460" s="16">
        <x:v>898464</x:v>
      </x:c>
    </x:row>
    <x:row r="1461" spans="1:17" x14ac:dyDescent="0.2">
      <x:c r="B1461" s="0" t="s">
        <x:v>2674</x:v>
      </x:c>
      <x:c r="C1461" s="16">
        <x:v>32540814</x:v>
      </x:c>
      <x:c r="D1461" s="16">
        <x:v>31054697</x:v>
      </x:c>
      <x:c r="E1461" s="16">
        <x:v>34481053</x:v>
      </x:c>
      <x:c r="F1461" s="16">
        <x:v>36182499</x:v>
      </x:c>
      <x:c r="G1461" s="16">
        <x:v>39008346</x:v>
      </x:c>
    </x:row>
    <x:row r="1462" spans="1:17" x14ac:dyDescent="0.2">
      <x:c r="B1462" s="0" t="s">
        <x:v>2675</x:v>
      </x:c>
      <x:c r="C1462" s="16">
        <x:v>304472734</x:v>
      </x:c>
      <x:c r="D1462" s="16">
        <x:v>322887183</x:v>
      </x:c>
      <x:c r="E1462" s="16">
        <x:v>364873273</x:v>
      </x:c>
      <x:c r="F1462" s="16">
        <x:v>358812603</x:v>
      </x:c>
      <x:c r="G1462" s="16">
        <x:v>364856805</x:v>
      </x:c>
    </x:row>
    <x:row r="1463" spans="1:17" x14ac:dyDescent="0.2">
      <x:c r="B1463" s="0" t="s">
        <x:v>2676</x:v>
      </x:c>
      <x:c r="C1463" s="16">
        <x:v>441399617</x:v>
      </x:c>
      <x:c r="D1463" s="16">
        <x:v>469077296</x:v>
      </x:c>
      <x:c r="E1463" s="16">
        <x:v>540063817</x:v>
      </x:c>
      <x:c r="F1463" s="16">
        <x:v>532157837</x:v>
      </x:c>
      <x:c r="G1463" s="16">
        <x:v>539159051</x:v>
      </x:c>
    </x:row>
    <x:row r="1464" spans="1:17" x14ac:dyDescent="0.2">
      <x:c r="B1464" s="0" t="s">
        <x:v>2677</x:v>
      </x:c>
      <x:c r="C1464" s="16">
        <x:v>914246738</x:v>
      </x:c>
      <x:c r="D1464" s="16">
        <x:v>1029757996</x:v>
      </x:c>
      <x:c r="E1464" s="16">
        <x:v>1132729484</x:v>
      </x:c>
      <x:c r="F1464" s="16">
        <x:v>1168586999</x:v>
      </x:c>
      <x:c r="G1464" s="16">
        <x:v>1180356896</x:v>
      </x:c>
    </x:row>
    <x:row r="1465" spans="1:17" x14ac:dyDescent="0.2">
      <x:c r="B1465" s="0" t="s">
        <x:v>2678</x:v>
      </x:c>
      <x:c r="C1465" s="16">
        <x:v>1484865129</x:v>
      </x:c>
      <x:c r="D1465" s="16">
        <x:v>1809880912</x:v>
      </x:c>
      <x:c r="E1465" s="16">
        <x:v>1890700185</x:v>
      </x:c>
      <x:c r="F1465" s="16">
        <x:v>1958759847</x:v>
      </x:c>
      <x:c r="G1465" s="16">
        <x:v>1952951862</x:v>
      </x:c>
    </x:row>
    <x:row r="1466" spans="1:17" x14ac:dyDescent="0.2">
      <x:c r="B1466" s="0" t="s">
        <x:v>2679</x:v>
      </x:c>
      <x:c r="C1466" s="16">
        <x:v>540617347</x:v>
      </x:c>
      <x:c r="D1466" s="16">
        <x:v>595147009</x:v>
      </x:c>
      <x:c r="E1466" s="16">
        <x:v>661507628</x:v>
      </x:c>
      <x:c r="F1466" s="16">
        <x:v>973583577</x:v>
      </x:c>
      <x:c r="G1466" s="16">
        <x:v>1114512716</x:v>
      </x:c>
    </x:row>
    <x:row r="1467" spans="1:17" x14ac:dyDescent="0.2">
      <x:c r="B1467" s="0" t="s">
        <x:v>2680</x:v>
      </x:c>
      <x:c r="C1467" s="16">
        <x:v>10404001851</x:v>
      </x:c>
      <x:c r="D1467" s="16">
        <x:v>10302918474</x:v>
      </x:c>
      <x:c r="E1467" s="16">
        <x:v>10353428459</x:v>
      </x:c>
      <x:c r="F1467" s="16">
        <x:v>10377108286</x:v>
      </x:c>
      <x:c r="G1467" s="16">
        <x:v>10620535526</x:v>
      </x:c>
    </x:row>
    <x:row r="1468" spans="1:17" x14ac:dyDescent="0.2">
      <x:c r="B1468" s="0" t="s">
        <x:v>2681</x:v>
      </x:c>
      <x:c r="C1468" s="16">
        <x:v>7232799029</x:v>
      </x:c>
      <x:c r="D1468" s="16">
        <x:v>7295886604</x:v>
      </x:c>
      <x:c r="E1468" s="16">
        <x:v>7144335044</x:v>
      </x:c>
      <x:c r="F1468" s="16">
        <x:v>7047788307</x:v>
      </x:c>
      <x:c r="G1468" s="16">
        <x:v>7067093545</x:v>
      </x:c>
    </x:row>
    <x:row r="1469" spans="1:17" x14ac:dyDescent="0.2">
      <x:c r="B1469" s="0" t="s">
        <x:v>2682</x:v>
      </x:c>
      <x:c r="C1469" s="16">
        <x:v>1712156830</x:v>
      </x:c>
      <x:c r="D1469" s="16">
        <x:v>1831922472</x:v>
      </x:c>
      <x:c r="E1469" s="16">
        <x:v>1913352996</x:v>
      </x:c>
      <x:c r="F1469" s="16">
        <x:v>1934980839</x:v>
      </x:c>
      <x:c r="G1469" s="16">
        <x:v>2183799706</x:v>
      </x:c>
    </x:row>
    <x:row r="1470" spans="1:17" x14ac:dyDescent="0.2">
      <x:c r="B1470" s="0" t="s">
        <x:v>2683</x:v>
      </x:c>
      <x:c r="C1470" s="16">
        <x:v>86550540</x:v>
      </x:c>
      <x:c r="D1470" s="16">
        <x:v>83506658</x:v>
      </x:c>
      <x:c r="E1470" s="16">
        <x:v>97149093</x:v>
      </x:c>
      <x:c r="F1470" s="16">
        <x:v>71360159</x:v>
      </x:c>
      <x:c r="G1470" s="16">
        <x:v>77851738</x:v>
      </x:c>
    </x:row>
    <x:row r="1471" spans="1:17" x14ac:dyDescent="0.2">
      <x:c r="B1471" s="0" t="s">
        <x:v>2684</x:v>
      </x:c>
      <x:c r="C1471" s="16">
        <x:v>4257767</x:v>
      </x:c>
      <x:c r="D1471" s="16">
        <x:v>4597013</x:v>
      </x:c>
      <x:c r="E1471" s="16">
        <x:v>2139819</x:v>
      </x:c>
      <x:c r="F1471" s="16">
        <x:v>1250688</x:v>
      </x:c>
      <x:c r="G1471" s="16">
        <x:v>863684</x:v>
      </x:c>
    </x:row>
    <x:row r="1472" spans="1:17" x14ac:dyDescent="0.2">
      <x:c r="B1472" s="0" t="s">
        <x:v>2685</x:v>
      </x:c>
      <x:c r="C1472" s="16">
        <x:v>19439766017</x:v>
      </x:c>
      <x:c r="D1472" s="16">
        <x:v>19518831221</x:v>
      </x:c>
      <x:c r="E1472" s="16">
        <x:v>19510405411</x:v>
      </x:c>
      <x:c r="F1472" s="16">
        <x:v>19432488279</x:v>
      </x:c>
      <x:c r="G1472" s="16">
        <x:v>19950144199</x:v>
      </x:c>
    </x:row>
    <x:row r="1473" spans="1:17" x14ac:dyDescent="0.2">
      <x:c r="B1473" s="0" t="s">
        <x:v>2686</x:v>
      </x:c>
      <x:c r="C1473" s="16">
        <x:v>2939729214</x:v>
      </x:c>
      <x:c r="D1473" s="16">
        <x:v>3434785903</x:v>
      </x:c>
      <x:c r="E1473" s="16">
        <x:v>3684937296</x:v>
      </x:c>
      <x:c r="F1473" s="16">
        <x:v>4100930416</x:v>
      </x:c>
      <x:c r="G1473" s="16">
        <x:v>4247821473</x:v>
      </x:c>
    </x:row>
    <x:row r="1474" spans="1:17" x14ac:dyDescent="0.2">
      <x:c r="B1474" s="0" t="s">
        <x:v>2687</x:v>
      </x:c>
      <x:c r="C1474" s="16">
        <x:v>441399617</x:v>
      </x:c>
      <x:c r="D1474" s="16">
        <x:v>469077298</x:v>
      </x:c>
      <x:c r="E1474" s="16">
        <x:v>540063817</x:v>
      </x:c>
      <x:c r="F1474" s="16">
        <x:v>532157833</x:v>
      </x:c>
      <x:c r="G1474" s="16">
        <x:v>539159055</x:v>
      </x:c>
    </x:row>
    <x:row r="1475" spans="1:17" x14ac:dyDescent="0.2">
      <x:c r="B1475" s="0" t="s">
        <x:v>2688</x:v>
      </x:c>
      <x:c r="C1475" s="16">
        <x:v>150358979151</x:v>
      </x:c>
      <x:c r="D1475" s="16">
        <x:v>153732764123</x:v>
      </x:c>
      <x:c r="E1475" s="16">
        <x:v>158347617192</x:v>
      </x:c>
      <x:c r="F1475" s="16">
        <x:v>162720263762</x:v>
      </x:c>
      <x:c r="G1475" s="16">
        <x:v>172665372608</x:v>
      </x:c>
    </x:row>
    <x:row r="1476" spans="1:17" x14ac:dyDescent="0.2">
      <x:c r="B1476" s="0" t="s">
        <x:v>2689</x:v>
      </x:c>
      <x:c r="C1476" s="16">
        <x:v>32375744612</x:v>
      </x:c>
      <x:c r="D1476" s="16">
        <x:v>32490979692</x:v>
      </x:c>
      <x:c r="E1476" s="16">
        <x:v>32081051472</x:v>
      </x:c>
      <x:c r="F1476" s="16">
        <x:v>32068181311</x:v>
      </x:c>
      <x:c r="G1476" s="16">
        <x:v>32028689689</x:v>
      </x:c>
    </x:row>
    <x:row r="1477" spans="1:17" x14ac:dyDescent="0.2">
      <x:c r="B1477" s="0" t="s">
        <x:v>2690</x:v>
      </x:c>
      <x:c r="C1477" s="16">
        <x:v>1433578779</x:v>
      </x:c>
      <x:c r="D1477" s="16">
        <x:v>1369861939</x:v>
      </x:c>
      <x:c r="E1477" s="16">
        <x:v>1383840694</x:v>
      </x:c>
      <x:c r="F1477" s="16">
        <x:v>1681818335</x:v>
      </x:c>
      <x:c r="G1477" s="16">
        <x:v>2228482141</x:v>
      </x:c>
    </x:row>
    <x:row r="1478" spans="1:17" x14ac:dyDescent="0.2">
      <x:c r="B1478" s="0" t="s">
        <x:v>2691</x:v>
      </x:c>
      <x:c r="C1478" s="16">
        <x:v>3495887401</x:v>
      </x:c>
      <x:c r="D1478" s="16">
        <x:v>3519231761</x:v>
      </x:c>
      <x:c r="E1478" s="16">
        <x:v>3402274243</x:v>
      </x:c>
      <x:c r="F1478" s="16">
        <x:v>3360912256</x:v>
      </x:c>
      <x:c r="G1478" s="16">
        <x:v>3199961718</x:v>
      </x:c>
    </x:row>
    <x:row r="1479" spans="1:17" x14ac:dyDescent="0.2">
      <x:c r="B1479" s="0" t="s">
        <x:v>2692</x:v>
      </x:c>
      <x:c r="C1479" s="16">
        <x:v>102198838</x:v>
      </x:c>
      <x:c r="D1479" s="16">
        <x:v>141265401</x:v>
      </x:c>
      <x:c r="E1479" s="16">
        <x:v>175949493</x:v>
      </x:c>
      <x:c r="F1479" s="16">
        <x:v>216109117</x:v>
      </x:c>
      <x:c r="G1479" s="16">
        <x:v>358607842</x:v>
      </x:c>
    </x:row>
    <x:row r="1480" spans="1:17" x14ac:dyDescent="0.2">
      <x:c r="B1480" s="0" t="s">
        <x:v>2693</x:v>
      </x:c>
      <x:c r="C1480" s="16">
        <x:v>552887038</x:v>
      </x:c>
      <x:c r="D1480" s="16">
        <x:v>593337338</x:v>
      </x:c>
      <x:c r="E1480" s="16">
        <x:v>636397988</x:v>
      </x:c>
      <x:c r="F1480" s="16">
        <x:v>599785528</x:v>
      </x:c>
      <x:c r="G1480" s="16">
        <x:v>662540035</x:v>
      </x:c>
    </x:row>
    <x:row r="1481" spans="1:17" x14ac:dyDescent="0.2">
      <x:c r="B1481" s="0" t="s">
        <x:v>2694</x:v>
      </x:c>
      <x:c r="C1481" s="16">
        <x:v>556676089</x:v>
      </x:c>
      <x:c r="D1481" s="16">
        <x:v>569560972</x:v>
      </x:c>
      <x:c r="E1481" s="16">
        <x:v>600016208</x:v>
      </x:c>
      <x:c r="F1481" s="16">
        <x:v>610868245</x:v>
      </x:c>
      <x:c r="G1481" s="16">
        <x:v>619555831</x:v>
      </x:c>
    </x:row>
    <x:row r="1482" spans="1:17" x14ac:dyDescent="0.2">
      <x:c r="B1482" s="0" t="s">
        <x:v>2695</x:v>
      </x:c>
      <x:c r="C1482" s="16">
        <x:v>6141228145</x:v>
      </x:c>
      <x:c r="D1482" s="16">
        <x:v>6193257411</x:v>
      </x:c>
      <x:c r="E1482" s="16">
        <x:v>6198478626</x:v>
      </x:c>
      <x:c r="F1482" s="16">
        <x:v>6469493481</x:v>
      </x:c>
      <x:c r="G1482" s="16">
        <x:v>7069147567</x:v>
      </x:c>
    </x:row>
    <x:row r="1483" spans="1:17" x14ac:dyDescent="0.2">
      <x:c r="B1483" s="0" t="s">
        <x:v>2696</x:v>
      </x:c>
      <x:c r="C1483" s="16">
        <x:v>56097793611</x:v>
      </x:c>
      <x:c r="D1483" s="16">
        <x:v>56691642138</x:v>
      </x:c>
      <x:c r="E1483" s="16">
        <x:v>57404817914</x:v>
      </x:c>
      <x:c r="F1483" s="16">
        <x:v>59722648653</x:v>
      </x:c>
      <x:c r="G1483" s="16">
        <x:v>60396236524</x:v>
      </x:c>
    </x:row>
    <x:row r="1484" spans="1:17" x14ac:dyDescent="0.2">
      <x:c r="B1484" s="0" t="s">
        <x:v>2697</x:v>
      </x:c>
      <x:c r="C1484" s="16">
        <x:v>58526579837</x:v>
      </x:c>
      <x:c r="D1484" s="16">
        <x:v>57623560359</x:v>
      </x:c>
      <x:c r="E1484" s="16">
        <x:v>58785055458</x:v>
      </x:c>
      <x:c r="F1484" s="16">
        <x:v>57819410866</x:v>
      </x:c>
      <x:c r="G1484" s="16">
        <x:v>59873457322</x:v>
      </x:c>
    </x:row>
    <x:row r="1485" spans="1:17" x14ac:dyDescent="0.2">
      <x:c r="B1485" s="0" t="s">
        <x:v>2698</x:v>
      </x:c>
      <x:c r="C1485" s="16">
        <x:v>42472497908</x:v>
      </x:c>
      <x:c r="D1485" s="16">
        <x:v>45911520191</x:v>
      </x:c>
      <x:c r="E1485" s="16">
        <x:v>47263562542</x:v>
      </x:c>
      <x:c r="F1485" s="16">
        <x:v>48526312147</x:v>
      </x:c>
      <x:c r="G1485" s="16">
        <x:v>53185363754</x:v>
      </x:c>
    </x:row>
    <x:row r="1486" spans="1:17" x14ac:dyDescent="0.2">
      <x:c r="B1486" s="0" t="s">
        <x:v>2699</x:v>
      </x:c>
      <x:c r="C1486" s="16">
        <x:v>43628740648</x:v>
      </x:c>
      <x:c r="D1486" s="16">
        <x:v>44979782734</x:v>
      </x:c>
      <x:c r="E1486" s="16">
        <x:v>46310310349</x:v>
      </x:c>
      <x:c r="F1486" s="16">
        <x:v>47847376556</x:v>
      </x:c>
      <x:c r="G1486" s="16">
        <x:v>51864178982</x:v>
      </x:c>
    </x:row>
    <x:row r="1487" spans="1:17" x14ac:dyDescent="0.2">
      <x:c r="B1487" s="0" t="s">
        <x:v>2700</x:v>
      </x:c>
      <x:c r="C1487" s="16">
        <x:v>10971234752</x:v>
      </x:c>
      <x:c r="D1487" s="16">
        <x:v>10633190226</x:v>
      </x:c>
      <x:c r="E1487" s="16">
        <x:v>10598807551</x:v>
      </x:c>
      <x:c r="F1487" s="16">
        <x:v>11407766860</x:v>
      </x:c>
      <x:c r="G1487" s="16">
        <x:v>11181098009</x:v>
      </x:c>
    </x:row>
    <x:row r="1488" spans="1:17" x14ac:dyDescent="0.2">
      <x:c r="B1488" s="0" t="s">
        <x:v>2701</x:v>
      </x:c>
      <x:c r="C1488" s="16">
        <x:v>211696846756</x:v>
      </x:c>
      <x:c r="D1488" s="16">
        <x:v>215839695648</x:v>
      </x:c>
      <x:c r="E1488" s="16">
        <x:v>220362553814</x:v>
      </x:c>
      <x:c r="F1488" s="16">
        <x:v>225323515082</x:v>
      </x:c>
      <x:c r="G1488" s="16">
        <x:v>236500334591</x:v>
      </x:c>
    </x:row>
    <x:row r="1489" spans="1:17" x14ac:dyDescent="0.2">
      <x:c r="B1489" s="0" t="s">
        <x:v>2702</x:v>
      </x:c>
      <x:c r="C1489" s="16">
        <x:v>-1380601</x:v>
      </x:c>
      <x:c r="D1489" s="16">
        <x:v>-1420910</x:v>
      </x:c>
      <x:c r="E1489" s="16">
        <x:v>-1189377</x:v>
      </x:c>
      <x:c r="F1489" s="16">
        <x:v>-795897</x:v>
      </x:c>
      <x:c r="G1489" s="16">
        <x:v>71862</x:v>
      </x:c>
    </x:row>
    <x:row r="1490" spans="1:17" x14ac:dyDescent="0.2">
      <x:c r="B1490" s="0" t="s">
        <x:v>2703</x:v>
      </x:c>
      <x:c r="C1490" s="16">
        <x:v>-8297676</x:v>
      </x:c>
      <x:c r="D1490" s="16">
        <x:v>-25845645</x:v>
      </x:c>
      <x:c r="E1490" s="16">
        <x:v>-34940976</x:v>
      </x:c>
      <x:c r="F1490" s="16">
        <x:v>-63497534</x:v>
      </x:c>
      <x:c r="G1490" s="16">
        <x:v>3626305</x:v>
      </x:c>
    </x:row>
    <x:row r="1491" spans="1:17" x14ac:dyDescent="0.2">
      <x:c r="B1491" s="0" t="s">
        <x:v>2704</x:v>
      </x:c>
      <x:c r="C1491" s="16">
        <x:v>6957252</x:v>
      </x:c>
      <x:c r="D1491" s="16">
        <x:v>14511088</x:v>
      </x:c>
      <x:c r="E1491" s="16">
        <x:v>29876130</x:v>
      </x:c>
      <x:c r="F1491" s="16">
        <x:v>30638119</x:v>
      </x:c>
      <x:c r="G1491" s="16">
        <x:v>3142343</x:v>
      </x:c>
    </x:row>
    <x:row r="1492" spans="1:17" x14ac:dyDescent="0.2">
      <x:c r="B1492" s="0" t="s">
        <x:v>2705</x:v>
      </x:c>
      <x:c r="C1492" s="16">
        <x:v>-2721025</x:v>
      </x:c>
      <x:c r="D1492" s="16">
        <x:v>-12755467</x:v>
      </x:c>
      <x:c r="E1492" s="16">
        <x:v>-6254223</x:v>
      </x:c>
      <x:c r="F1492" s="16">
        <x:v>-33655312</x:v>
      </x:c>
      <x:c r="G1492" s="16">
        <x:v>6840510</x:v>
      </x:c>
    </x:row>
    <x:row r="1493" spans="1:17" x14ac:dyDescent="0.2">
      <x:c r="B1493" s="0" t="s">
        <x:v>2706</x:v>
      </x:c>
      <x:c r="C1493" s="16">
        <x:v>304029191</x:v>
      </x:c>
      <x:c r="D1493" s="16">
        <x:v>297805557</x:v>
      </x:c>
      <x:c r="E1493" s="16">
        <x:v>339138785</x:v>
      </x:c>
      <x:c r="F1493" s="16">
        <x:v>354648944</x:v>
      </x:c>
      <x:c r="G1493" s="16">
        <x:v>374425907</x:v>
      </x:c>
    </x:row>
    <x:row r="1494" spans="1:17" x14ac:dyDescent="0.2">
      <x:c r="B1494" s="0" t="s">
        <x:v>2707</x:v>
      </x:c>
      <x:c r="C1494" s="16">
        <x:v>3528862461</x:v>
      </x:c>
      <x:c r="D1494" s="16">
        <x:v>3743736138</x:v>
      </x:c>
      <x:c r="E1494" s="16">
        <x:v>3845501697</x:v>
      </x:c>
      <x:c r="F1494" s="16">
        <x:v>4058770113</x:v>
      </x:c>
      <x:c r="G1494" s="16">
        <x:v>4403063198</x:v>
      </x:c>
    </x:row>
    <x:row r="1495" spans="1:17" x14ac:dyDescent="0.2">
      <x:c r="B1495" s="0" t="s">
        <x:v>2708</x:v>
      </x:c>
      <x:c r="C1495" s="16">
        <x:v>26330277</x:v>
      </x:c>
      <x:c r="D1495" s="16">
        <x:v>39708078</x:v>
      </x:c>
      <x:c r="E1495" s="16">
        <x:v>44536644</x:v>
      </x:c>
      <x:c r="F1495" s="16">
        <x:v>55630677</x:v>
      </x:c>
      <x:c r="G1495" s="16">
        <x:v>58061659</x:v>
      </x:c>
    </x:row>
    <x:row r="1496" spans="1:17" x14ac:dyDescent="0.2">
      <x:c r="B1496" s="0" t="s">
        <x:v>2709</x:v>
      </x:c>
      <x:c r="C1496" s="16">
        <x:v>396241430</x:v>
      </x:c>
      <x:c r="D1496" s="16">
        <x:v>401638155</x:v>
      </x:c>
      <x:c r="E1496" s="16">
        <x:v>374503963</x:v>
      </x:c>
      <x:c r="F1496" s="16">
        <x:v>362150188</x:v>
      </x:c>
      <x:c r="G1496" s="16">
        <x:v>377255780</x:v>
      </x:c>
    </x:row>
    <x:row r="1497" spans="1:17" x14ac:dyDescent="0.2">
      <x:c r="B1497" s="0" t="s">
        <x:v>2710</x:v>
      </x:c>
      <x:c r="C1497" s="16">
        <x:v>4452402</x:v>
      </x:c>
      <x:c r="D1497" s="16">
        <x:v>4432179</x:v>
      </x:c>
      <x:c r="E1497" s="16">
        <x:v>4405880</x:v>
      </x:c>
      <x:c r="F1497" s="16">
        <x:v>4395781</x:v>
      </x:c>
      <x:c r="G1497" s="16">
        <x:v>4385679</x:v>
      </x:c>
    </x:row>
    <x:row r="1498" spans="1:17" x14ac:dyDescent="0.2">
      <x:c r="B1498" s="0" t="s">
        <x:v>2711</x:v>
      </x:c>
      <x:c r="C1498" s="16">
        <x:v>4660251677</x:v>
      </x:c>
      <x:c r="D1498" s="16">
        <x:v>4654840904</x:v>
      </x:c>
      <x:c r="E1498" s="16">
        <x:v>4666326533</x:v>
      </x:c>
      <x:c r="F1498" s="16">
        <x:v>4693272747</x:v>
      </x:c>
      <x:c r="G1498" s="16">
        <x:v>4652988294</x:v>
      </x:c>
    </x:row>
    <x:row r="1499" spans="1:17" x14ac:dyDescent="0.2">
      <x:c r="B1499" s="0" t="s">
        <x:v>2712</x:v>
      </x:c>
      <x:c r="C1499" s="16">
        <x:v>1641036084</x:v>
      </x:c>
      <x:c r="D1499" s="16">
        <x:v>1577522743</x:v>
      </x:c>
      <x:c r="E1499" s="16">
        <x:v>1536303952</x:v>
      </x:c>
      <x:c r="F1499" s="16">
        <x:v>168815888</x:v>
      </x:c>
      <x:c r="G1499" s="16">
        <x:v>115038240</x:v>
      </x:c>
    </x:row>
    <x:row r="1500" spans="1:17" x14ac:dyDescent="0.2">
      <x:c r="B1500" s="0" t="s">
        <x:v>2713</x:v>
      </x:c>
      <x:c r="C1500" s="16">
        <x:v>161884252</x:v>
      </x:c>
      <x:c r="D1500" s="16">
        <x:v>151892966</x:v>
      </x:c>
      <x:c r="E1500" s="16">
        <x:v>151254473</x:v>
      </x:c>
      <x:c r="F1500" s="16">
        <x:v>32220006</x:v>
      </x:c>
      <x:c r="G1500" s="16">
        <x:v>35600715</x:v>
      </x:c>
    </x:row>
    <x:row r="1501" spans="1:17" x14ac:dyDescent="0.2">
      <x:c r="B1501" s="0" t="s">
        <x:v>2714</x:v>
      </x:c>
      <x:c r="C1501" s="16">
        <x:v>1215750929524</x:v>
      </x:c>
      <x:c r="D1501" s="16">
        <x:v>1222660383765</x:v>
      </x:c>
      <x:c r="E1501" s="16">
        <x:v>1232611058356</x:v>
      </x:c>
      <x:c r="F1501" s="16">
        <x:v>1263334301305</x:v>
      </x:c>
      <x:c r="G1501" s="16">
        <x:v>1299304054775</x:v>
      </x:c>
    </x:row>
    <x:row r="1502" spans="1:17" x14ac:dyDescent="0.2">
      <x:c r="B1502" s="0" t="s">
        <x:v>2715</x:v>
      </x:c>
      <x:c r="C1502" s="16">
        <x:v>2292</x:v>
      </x:c>
      <x:c r="D1502" s="16">
        <x:v>2278</x:v>
      </x:c>
      <x:c r="E1502" s="16">
        <x:v>2275</x:v>
      </x:c>
      <x:c r="F1502" s="16">
        <x:v>2258</x:v>
      </x:c>
      <x:c r="G1502" s="16">
        <x:v>2248</x:v>
      </x:c>
    </x:row>
    <x:row r="1503" spans="1:17" x14ac:dyDescent="0.2">
      <x:c r="B1503" s="0" t="s">
        <x:v>2716</x:v>
      </x:c>
      <x:c r="C1503" s="16">
        <x:v>2009</x:v>
      </x:c>
      <x:c r="D1503" s="16">
        <x:v>2003</x:v>
      </x:c>
      <x:c r="E1503" s="16">
        <x:v>1963</x:v>
      </x:c>
      <x:c r="F1503" s="16">
        <x:v>1957</x:v>
      </x:c>
      <x:c r="G1503" s="16">
        <x:v>1954</x:v>
      </x:c>
    </x:row>
    <x:row r="1504" spans="1:17" x14ac:dyDescent="0.2">
      <x:c r="B1504" s="0" t="s">
        <x:v>2717</x:v>
      </x:c>
      <x:c r="C1504" s="16">
        <x:v>2275</x:v>
      </x:c>
      <x:c r="D1504" s="16">
        <x:v>2260</x:v>
      </x:c>
      <x:c r="E1504" s="16">
        <x:v>2235</x:v>
      </x:c>
      <x:c r="F1504" s="16">
        <x:v>2223</x:v>
      </x:c>
      <x:c r="G1504" s="16">
        <x:v>2214</x:v>
      </x:c>
    </x:row>
    <x:row r="1505" spans="1:17" x14ac:dyDescent="0.2">
      <x:c r="B1505" s="0" t="s">
        <x:v>2718</x:v>
      </x:c>
      <x:c r="C1505" s="16">
        <x:v>37418093639</x:v>
      </x:c>
      <x:c r="D1505" s="16">
        <x:v>38741607476</x:v>
      </x:c>
      <x:c r="E1505" s="16">
        <x:v>39046899330</x:v>
      </x:c>
      <x:c r="F1505" s="16">
        <x:v>34921892165</x:v>
      </x:c>
      <x:c r="G1505" s="16">
        <x:v>36501641241</x:v>
      </x:c>
    </x:row>
    <x:row r="1506" spans="1:17" x14ac:dyDescent="0.2">
      <x:c r="B1506" s="0" t="s">
        <x:v>2719</x:v>
      </x:c>
      <x:c r="C1506" s="16">
        <x:v>246525305207.54</x:v>
      </x:c>
      <x:c r="D1506" s="16">
        <x:v>253171895943.16</x:v>
      </x:c>
      <x:c r="E1506" s="16">
        <x:v>253704315822.81</x:v>
      </x:c>
      <x:c r="F1506" s="16">
        <x:v>226375170741.96</x:v>
      </x:c>
      <x:c r="G1506" s="16">
        <x:v>238322589969.33</x:v>
      </x:c>
    </x:row>
    <x:row r="1507" spans="1:17" x14ac:dyDescent="0.2">
      <x:c r="B1507" s="0" t="s">
        <x:v>2720</x:v>
      </x:c>
      <x:c r="C1507" s="16">
        <x:v>2112.67</x:v>
      </x:c>
      <x:c r="D1507" s="16">
        <x:v>2114.56</x:v>
      </x:c>
      <x:c r="E1507" s="16">
        <x:v>2052.58</x:v>
      </x:c>
      <x:c r="F1507" s="16">
        <x:v>2019.78</x:v>
      </x:c>
      <x:c r="G1507" s="16">
        <x:v>2021.08</x:v>
      </x:c>
    </x:row>
    <x:row r="1508" spans="1:17" x14ac:dyDescent="0.2">
      <x:c r="B1508" s="0" t="s">
        <x:v>2721</x:v>
      </x:c>
      <x:c r="C1508" s="16">
        <x:v>163853913806</x:v>
      </x:c>
      <x:c r="D1508" s="16">
        <x:v>165385731073</x:v>
      </x:c>
      <x:c r="E1508" s="16">
        <x:v>167015086071</x:v>
      </x:c>
      <x:c r="F1508" s="16">
        <x:v>170641050982</x:v>
      </x:c>
      <x:c r="G1508" s="16">
        <x:v>173366774950</x:v>
      </x:c>
    </x:row>
    <x:row r="1509" spans="1:17" x14ac:dyDescent="0.2">
      <x:c r="B1509" s="0" t="s">
        <x:v>2722</x:v>
      </x:c>
      <x:c r="C1509" s="16">
        <x:v>6064695792</x:v>
      </x:c>
      <x:c r="D1509" s="16">
        <x:v>15001186036</x:v>
      </x:c>
      <x:c r="E1509" s="16">
        <x:v>24167610803</x:v>
      </x:c>
      <x:c r="F1509" s="16">
        <x:v>34322396012</x:v>
      </x:c>
      <x:c r="G1509" s="16">
        <x:v>9682489694</x:v>
      </x:c>
    </x:row>
    <x:row r="1510" spans="1:17" x14ac:dyDescent="0.2">
      <x:c r="B1510" s="0" t="s">
        <x:v>2723</x:v>
      </x:c>
      <x:c r="C1510" s="16">
        <x:v>42423935682</x:v>
      </x:c>
      <x:c r="D1510" s="16">
        <x:v>41894462723</x:v>
      </x:c>
      <x:c r="E1510" s="16">
        <x:v>41144545164</x:v>
      </x:c>
      <x:c r="F1510" s="16">
        <x:v>40783365711</x:v>
      </x:c>
      <x:c r="G1510" s="16">
        <x:v>40458977375</x:v>
      </x:c>
    </x:row>
    <x:row r="1511" spans="1:17" x14ac:dyDescent="0.2">
      <x:c r="B1511" s="0" t="s">
        <x:v>2724</x:v>
      </x:c>
      <x:c r="C1511" s="16">
        <x:v>1401882251</x:v>
      </x:c>
      <x:c r="D1511" s="16">
        <x:v>3279770212</x:v>
      </x:c>
      <x:c r="E1511" s="16">
        <x:v>5187024491</x:v>
      </x:c>
      <x:c r="F1511" s="16">
        <x:v>7081284522</x:v>
      </x:c>
      <x:c r="G1511" s="16">
        <x:v>2066742608</x:v>
      </x:c>
    </x:row>
    <x:row r="1512" spans="1:17" x14ac:dyDescent="0.2">
      <x:c r="B1512" s="0" t="s">
        <x:v>2725</x:v>
      </x:c>
      <x:c r="C1512" s="16">
        <x:v>41005561281</x:v>
      </x:c>
      <x:c r="D1512" s="16">
        <x:v>41726286043</x:v>
      </x:c>
      <x:c r="E1512" s="16">
        <x:v>43838127026</x:v>
      </x:c>
      <x:c r="F1512" s="16">
        <x:v>45862873320</x:v>
      </x:c>
      <x:c r="G1512" s="16">
        <x:v>46406546191</x:v>
      </x:c>
    </x:row>
    <x:row r="1513" spans="1:17" x14ac:dyDescent="0.2">
      <x:c r="B1513" s="0" t="s">
        <x:v>2726</x:v>
      </x:c>
      <x:c r="C1513" s="16">
        <x:v>1264416815</x:v>
      </x:c>
      <x:c r="D1513" s="16">
        <x:v>3027483230</x:v>
      </x:c>
      <x:c r="E1513" s="16">
        <x:v>5132921817</x:v>
      </x:c>
      <x:c r="F1513" s="16">
        <x:v>7630212379</x:v>
      </x:c>
      <x:c r="G1513" s="16">
        <x:v>2082763444</x:v>
      </x:c>
    </x:row>
    <x:row r="1514" spans="1:17" x14ac:dyDescent="0.2">
      <x:c r="B1514" s="0" t="s">
        <x:v>2727</x:v>
      </x:c>
      <x:c r="C1514" s="16">
        <x:v>24612094276</x:v>
      </x:c>
      <x:c r="D1514" s="16">
        <x:v>26014608884</x:v>
      </x:c>
      <x:c r="E1514" s="16">
        <x:v>27606590921</x:v>
      </x:c>
      <x:c r="F1514" s="16">
        <x:v>30022282439</x:v>
      </x:c>
      <x:c r="G1514" s="16">
        <x:v>30779162256</x:v>
      </x:c>
    </x:row>
    <x:row r="1515" spans="1:17" x14ac:dyDescent="0.2">
      <x:c r="B1515" s="0" t="s">
        <x:v>2728</x:v>
      </x:c>
      <x:c r="C1515" s="16">
        <x:v>1424181331</x:v>
      </x:c>
      <x:c r="D1515" s="16">
        <x:v>3645066263</x:v>
      </x:c>
      <x:c r="E1515" s="16">
        <x:v>5882704115</x:v>
      </x:c>
      <x:c r="F1515" s="16">
        <x:v>8981693132</x:v>
      </x:c>
      <x:c r="G1515" s="16">
        <x:v>2273487543</x:v>
      </x:c>
    </x:row>
    <x:row r="1516" spans="1:17" x14ac:dyDescent="0.2">
      <x:c r="B1516" s="0" t="s">
        <x:v>2729</x:v>
      </x:c>
      <x:c r="C1516" s="16">
        <x:v>26554805718</x:v>
      </x:c>
      <x:c r="D1516" s="16">
        <x:v>27468166362</x:v>
      </x:c>
      <x:c r="E1516" s="16">
        <x:v>26735394148</x:v>
      </x:c>
      <x:c r="F1516" s="16">
        <x:v>27443007775</x:v>
      </x:c>
      <x:c r="G1516" s="16">
        <x:v>27991617049</x:v>
      </x:c>
    </x:row>
    <x:row r="1517" spans="1:17" x14ac:dyDescent="0.2">
      <x:c r="B1517" s="0" t="s">
        <x:v>2730</x:v>
      </x:c>
      <x:c r="C1517" s="16">
        <x:v>1691475384</x:v>
      </x:c>
      <x:c r="D1517" s="16">
        <x:v>3779112700</x:v>
      </x:c>
      <x:c r="E1517" s="16">
        <x:v>6054755836</x:v>
      </x:c>
      <x:c r="F1517" s="16">
        <x:v>8158581733</x:v>
      </x:c>
      <x:c r="G1517" s="16">
        <x:v>1912962655</x:v>
      </x:c>
    </x:row>
    <x:row r="1518" spans="1:17" x14ac:dyDescent="0.2">
      <x:c r="B1518" s="0" t="s">
        <x:v>2731</x:v>
      </x:c>
      <x:c r="C1518" s="16">
        <x:v>298450310763</x:v>
      </x:c>
      <x:c r="D1518" s="16">
        <x:v>302489255085</x:v>
      </x:c>
      <x:c r="E1518" s="16">
        <x:v>306339743330</x:v>
      </x:c>
      <x:c r="F1518" s="16">
        <x:v>314752580227</x:v>
      </x:c>
      <x:c r="G1518" s="16">
        <x:v>319003077821</x:v>
      </x:c>
    </x:row>
    <x:row r="1519" spans="1:17" x14ac:dyDescent="0.2">
      <x:c r="B1519" s="0" t="s">
        <x:v>2732</x:v>
      </x:c>
      <x:c r="C1519" s="16">
        <x:v>11846651573</x:v>
      </x:c>
      <x:c r="D1519" s="16">
        <x:v>28732618441</x:v>
      </x:c>
      <x:c r="E1519" s="16">
        <x:v>46425017062</x:v>
      </x:c>
      <x:c r="F1519" s="16">
        <x:v>66174167778</x:v>
      </x:c>
      <x:c r="G1519" s="16">
        <x:v>18018445944</x:v>
      </x:c>
    </x:row>
    <x:row r="1520" spans="1:17" x14ac:dyDescent="0.2">
      <x:c r="B1520" s="0" t="s">
        <x:v>2733</x:v>
      </x:c>
      <x:c r="C1520" s="16">
        <x:v>24877564104</x:v>
      </x:c>
      <x:c r="D1520" s="16">
        <x:v>25537496080</x:v>
      </x:c>
      <x:c r="E1520" s="16">
        <x:v>26365344328</x:v>
      </x:c>
      <x:c r="F1520" s="16">
        <x:v>27034145070</x:v>
      </x:c>
      <x:c r="G1520" s="16">
        <x:v>27536365129</x:v>
      </x:c>
    </x:row>
    <x:row r="1521" spans="1:17" x14ac:dyDescent="0.2">
      <x:c r="B1521" s="0" t="s">
        <x:v>2734</x:v>
      </x:c>
      <x:c r="C1521" s="16">
        <x:v>1953343288</x:v>
      </x:c>
      <x:c r="D1521" s="16">
        <x:v>4199554354</x:v>
      </x:c>
      <x:c r="E1521" s="16">
        <x:v>6728685345</x:v>
      </x:c>
      <x:c r="F1521" s="16">
        <x:v>8423974843</x:v>
      </x:c>
      <x:c r="G1521" s="16">
        <x:v>1716788334</x:v>
      </x:c>
    </x:row>
    <x:row r="1522" spans="1:17" x14ac:dyDescent="0.2">
      <x:c r="B1522" s="0" t="s">
        <x:v>2735</x:v>
      </x:c>
      <x:c r="C1522" s="16">
        <x:v>1530506245</x:v>
      </x:c>
      <x:c r="D1522" s="16">
        <x:v>1564794626</x:v>
      </x:c>
      <x:c r="E1522" s="16">
        <x:v>1569121699</x:v>
      </x:c>
      <x:c r="F1522" s="16">
        <x:v>1750702764</x:v>
      </x:c>
      <x:c r="G1522" s="16">
        <x:v>1780842808</x:v>
      </x:c>
    </x:row>
    <x:row r="1523" spans="1:17" x14ac:dyDescent="0.2">
      <x:c r="B1523" s="0" t="s">
        <x:v>2736</x:v>
      </x:c>
      <x:c r="C1523" s="16">
        <x:v>92445338</x:v>
      </x:c>
      <x:c r="D1523" s="16">
        <x:v>213096147</x:v>
      </x:c>
      <x:c r="E1523" s="16">
        <x:v>296218978</x:v>
      </x:c>
      <x:c r="F1523" s="16">
        <x:v>457449079</x:v>
      </x:c>
      <x:c r="G1523" s="16">
        <x:v>137388482</x:v>
      </x:c>
    </x:row>
    <x:row r="1524" spans="1:17" x14ac:dyDescent="0.2">
      <x:c r="B1524" s="0" t="s">
        <x:v>2737</x:v>
      </x:c>
      <x:c r="C1524" s="16">
        <x:v>4096677279</x:v>
      </x:c>
      <x:c r="D1524" s="16">
        <x:v>4231686777</x:v>
      </x:c>
      <x:c r="E1524" s="16">
        <x:v>4407450212</x:v>
      </x:c>
      <x:c r="F1524" s="16">
        <x:v>4449099470</x:v>
      </x:c>
      <x:c r="G1524" s="16">
        <x:v>4419887810</x:v>
      </x:c>
    </x:row>
    <x:row r="1525" spans="1:17" x14ac:dyDescent="0.2">
      <x:c r="B1525" s="0" t="s">
        <x:v>2738</x:v>
      </x:c>
      <x:c r="C1525" s="16">
        <x:v>319877629</x:v>
      </x:c>
      <x:c r="D1525" s="16">
        <x:v>751784230</x:v>
      </x:c>
      <x:c r="E1525" s="16">
        <x:v>1217094955</x:v>
      </x:c>
      <x:c r="F1525" s="16">
        <x:v>1559593087</x:v>
      </x:c>
      <x:c r="G1525" s="16">
        <x:v>499656352</x:v>
      </x:c>
    </x:row>
    <x:row r="1526" spans="1:17" x14ac:dyDescent="0.2">
      <x:c r="B1526" s="0" t="s">
        <x:v>2739</x:v>
      </x:c>
      <x:c r="C1526" s="16">
        <x:v>52085256314</x:v>
      </x:c>
      <x:c r="D1526" s="16">
        <x:v>54650957627</x:v>
      </x:c>
      <x:c r="E1526" s="16">
        <x:v>57395651263</x:v>
      </x:c>
      <x:c r="F1526" s="16">
        <x:v>61129985368</x:v>
      </x:c>
      <x:c r="G1526" s="16">
        <x:v>63590514497</x:v>
      </x:c>
    </x:row>
    <x:row r="1527" spans="1:17" x14ac:dyDescent="0.2">
      <x:c r="B1527" s="0" t="s">
        <x:v>2740</x:v>
      </x:c>
      <x:c r="C1527" s="16">
        <x:v>5803804626</x:v>
      </x:c>
      <x:c r="D1527" s="16">
        <x:v>12680894484</x:v>
      </x:c>
      <x:c r="E1527" s="16">
        <x:v>19939160442</x:v>
      </x:c>
      <x:c r="F1527" s="16">
        <x:v>27221910340</x:v>
      </x:c>
      <x:c r="G1527" s="16">
        <x:v>6665269512</x:v>
      </x:c>
    </x:row>
    <x:row r="1528" spans="1:17" x14ac:dyDescent="0.2">
      <x:c r="B1528" s="0" t="s">
        <x:v>2741</x:v>
      </x:c>
      <x:c r="C1528" s="16">
        <x:v>82590003942</x:v>
      </x:c>
      <x:c r="D1528" s="16">
        <x:v>85984935110</x:v>
      </x:c>
      <x:c r="E1528" s="16">
        <x:v>89737567502</x:v>
      </x:c>
      <x:c r="F1528" s="16">
        <x:v>94363932672</x:v>
      </x:c>
      <x:c r="G1528" s="16">
        <x:v>97327610244</x:v>
      </x:c>
    </x:row>
    <x:row r="1529" spans="1:17" x14ac:dyDescent="0.2">
      <x:c r="B1529" s="0" t="s">
        <x:v>2742</x:v>
      </x:c>
      <x:c r="C1529" s="16">
        <x:v>8169470881</x:v>
      </x:c>
      <x:c r="D1529" s="16">
        <x:v>17845329215</x:v>
      </x:c>
      <x:c r="E1529" s="16">
        <x:v>28181159720</x:v>
      </x:c>
      <x:c r="F1529" s="16">
        <x:v>37662927349</x:v>
      </x:c>
      <x:c r="G1529" s="16">
        <x:v>9019102680</x:v>
      </x:c>
    </x:row>
    <x:row r="1530" spans="1:17" x14ac:dyDescent="0.2">
      <x:c r="B1530" s="0" t="s">
        <x:v>2743</x:v>
      </x:c>
      <x:c r="C1530" s="16">
        <x:v>711213823</x:v>
      </x:c>
      <x:c r="D1530" s="16">
        <x:v>695238429</x:v>
      </x:c>
      <x:c r="E1530" s="16">
        <x:v>913999451</x:v>
      </x:c>
      <x:c r="F1530" s="16">
        <x:v>910491035</x:v>
      </x:c>
      <x:c r="G1530" s="16">
        <x:v>883360605</x:v>
      </x:c>
    </x:row>
    <x:row r="1531" spans="1:17" x14ac:dyDescent="0.2">
      <x:c r="B1531" s="0" t="s">
        <x:v>2744</x:v>
      </x:c>
      <x:c r="C1531" s="16">
        <x:v>54526348</x:v>
      </x:c>
      <x:c r="D1531" s="16">
        <x:v>107845034</x:v>
      </x:c>
      <x:c r="E1531" s="16">
        <x:v>250809293</x:v>
      </x:c>
      <x:c r="F1531" s="16">
        <x:v>365190975</x:v>
      </x:c>
      <x:c r="G1531" s="16">
        <x:v>127829709</x:v>
      </x:c>
    </x:row>
    <x:row r="1532" spans="1:17" x14ac:dyDescent="0.2">
      <x:c r="B1532" s="0" t="s">
        <x:v>2745</x:v>
      </x:c>
      <x:c r="C1532" s="16">
        <x:v>118332388</x:v>
      </x:c>
      <x:c r="D1532" s="16">
        <x:v>126537512</x:v>
      </x:c>
      <x:c r="E1532" s="16">
        <x:v>137827231</x:v>
      </x:c>
      <x:c r="F1532" s="16">
        <x:v>133158568</x:v>
      </x:c>
      <x:c r="G1532" s="16">
        <x:v>138303613</x:v>
      </x:c>
    </x:row>
    <x:row r="1533" spans="1:17" x14ac:dyDescent="0.2">
      <x:c r="B1533" s="0" t="s">
        <x:v>2746</x:v>
      </x:c>
      <x:c r="C1533" s="16">
        <x:v>9979329</x:v>
      </x:c>
      <x:c r="D1533" s="16">
        <x:v>26329777</x:v>
      </x:c>
      <x:c r="E1533" s="16">
        <x:v>44746845</x:v>
      </x:c>
      <x:c r="F1533" s="16">
        <x:v>62692087</x:v>
      </x:c>
      <x:c r="G1533" s="16">
        <x:v>11102530</x:v>
      </x:c>
    </x:row>
    <x:row r="1534" spans="1:17" x14ac:dyDescent="0.2">
      <x:c r="B1534" s="0" t="s">
        <x:v>2747</x:v>
      </x:c>
      <x:c r="C1534" s="16">
        <x:v>65159669</x:v>
      </x:c>
      <x:c r="D1534" s="16">
        <x:v>58504687</x:v>
      </x:c>
      <x:c r="E1534" s="16">
        <x:v>58024785</x:v>
      </x:c>
      <x:c r="F1534" s="16">
        <x:v>59042025</x:v>
      </x:c>
      <x:c r="G1534" s="16">
        <x:v>67510947</x:v>
      </x:c>
    </x:row>
    <x:row r="1535" spans="1:17" x14ac:dyDescent="0.2">
      <x:c r="B1535" s="0" t="s">
        <x:v>2748</x:v>
      </x:c>
      <x:c r="C1535" s="16">
        <x:v>10275786</x:v>
      </x:c>
      <x:c r="D1535" s="16">
        <x:v>25519399</x:v>
      </x:c>
      <x:c r="E1535" s="16">
        <x:v>41090883</x:v>
      </x:c>
      <x:c r="F1535" s="16">
        <x:v>53858312</x:v>
      </x:c>
      <x:c r="G1535" s="16">
        <x:v>16481056</x:v>
      </x:c>
    </x:row>
    <x:row r="1536" spans="1:17" x14ac:dyDescent="0.2">
      <x:c r="B1536" s="0" t="s">
        <x:v>2749</x:v>
      </x:c>
      <x:c r="C1536" s="16">
        <x:v>268322907</x:v>
      </x:c>
      <x:c r="D1536" s="16">
        <x:v>295058550</x:v>
      </x:c>
      <x:c r="E1536" s="16">
        <x:v>313514750</x:v>
      </x:c>
      <x:c r="F1536" s="16">
        <x:v>318581399</x:v>
      </x:c>
      <x:c r="G1536" s="16">
        <x:v>318656714</x:v>
      </x:c>
    </x:row>
    <x:row r="1537" spans="1:17" x14ac:dyDescent="0.2">
      <x:c r="B1537" s="0" t="s">
        <x:v>2750</x:v>
      </x:c>
      <x:c r="C1537" s="16">
        <x:v>35845077</x:v>
      </x:c>
      <x:c r="D1537" s="16">
        <x:v>76896415</x:v>
      </x:c>
      <x:c r="E1537" s="16">
        <x:v>122021708</x:v>
      </x:c>
      <x:c r="F1537" s="16">
        <x:v>149764419</x:v>
      </x:c>
      <x:c r="G1537" s="16">
        <x:v>33228694</x:v>
      </x:c>
    </x:row>
    <x:row r="1538" spans="1:17" x14ac:dyDescent="0.2">
      <x:c r="B1538" s="0" t="s">
        <x:v>2751</x:v>
      </x:c>
      <x:c r="C1538" s="16">
        <x:v>1163028787</x:v>
      </x:c>
      <x:c r="D1538" s="16">
        <x:v>1175339178</x:v>
      </x:c>
      <x:c r="E1538" s="16">
        <x:v>1423366217</x:v>
      </x:c>
      <x:c r="F1538" s="16">
        <x:v>1421273027</x:v>
      </x:c>
      <x:c r="G1538" s="16">
        <x:v>1407831879</x:v>
      </x:c>
    </x:row>
    <x:row r="1539" spans="1:17" x14ac:dyDescent="0.2">
      <x:c r="B1539" s="0" t="s">
        <x:v>2752</x:v>
      </x:c>
      <x:c r="C1539" s="16">
        <x:v>110626540</x:v>
      </x:c>
      <x:c r="D1539" s="16">
        <x:v>236590625</x:v>
      </x:c>
      <x:c r="E1539" s="16">
        <x:v>458668729</x:v>
      </x:c>
      <x:c r="F1539" s="16">
        <x:v>631505793</x:v>
      </x:c>
      <x:c r="G1539" s="16">
        <x:v>188641989</x:v>
      </x:c>
    </x:row>
    <x:row r="1540" spans="1:17" x14ac:dyDescent="0.2">
      <x:c r="B1540" s="0" t="s">
        <x:v>2753</x:v>
      </x:c>
      <x:c r="C1540" s="16">
        <x:v>3168352</x:v>
      </x:c>
      <x:c r="D1540" s="16">
        <x:v>3206936</x:v>
      </x:c>
      <x:c r="E1540" s="16">
        <x:v>3249077</x:v>
      </x:c>
      <x:c r="F1540" s="16">
        <x:v>3319930</x:v>
      </x:c>
      <x:c r="G1540" s="16">
        <x:v>3364080</x:v>
      </x:c>
    </x:row>
    <x:row r="1541" spans="1:17" x14ac:dyDescent="0.2">
      <x:c r="B1541" s="0" t="s">
        <x:v>2754</x:v>
      </x:c>
      <x:c r="C1541" s="16">
        <x:v>382203343492</x:v>
      </x:c>
      <x:c r="D1541" s="16">
        <x:v>389649529373</x:v>
      </x:c>
      <x:c r="E1541" s="16">
        <x:v>397500677049</x:v>
      </x:c>
      <x:c r="F1541" s="16">
        <x:v>410537785926</x:v>
      </x:c>
      <x:c r="G1541" s="16">
        <x:v>417738519944</x:v>
      </x:c>
    </x:row>
    <x:row r="1542" spans="1:17" x14ac:dyDescent="0.2">
      <x:c r="B1542" s="0" t="s">
        <x:v>2755</x:v>
      </x:c>
      <x:c r="C1542" s="16">
        <x:v>20126748994</x:v>
      </x:c>
      <x:c r="D1542" s="16">
        <x:v>46814538281</x:v>
      </x:c>
      <x:c r="E1542" s="16">
        <x:v>75064845511</x:v>
      </x:c>
      <x:c r="F1542" s="16">
        <x:v>104468600920</x:v>
      </x:c>
      <x:c r="G1542" s="16">
        <x:v>27226190613</x:v>
      </x:c>
    </x:row>
    <x:row r="1543" spans="1:17" x14ac:dyDescent="0.2">
      <x:c r="B1543" s="0" t="s">
        <x:v>2756</x:v>
      </x:c>
      <x:c r="C1543" s="16">
        <x:v>113530311812</x:v>
      </x:c>
      <x:c r="D1543" s="16">
        <x:v>118118204094</x:v>
      </x:c>
      <x:c r="E1543" s="16">
        <x:v>123570552025</x:v>
      </x:c>
      <x:c r="F1543" s="16">
        <x:v>132342694501</x:v>
      </x:c>
      <x:c r="G1543" s="16">
        <x:v>135710307657</x:v>
      </x:c>
    </x:row>
    <x:row r="1544" spans="1:17" x14ac:dyDescent="0.2">
      <x:c r="B1544" s="0" t="s">
        <x:v>2757</x:v>
      </x:c>
      <x:c r="C1544" s="16">
        <x:v>1021333483035</x:v>
      </x:c>
      <x:c r="D1544" s="16">
        <x:v>1023456269022</x:v>
      </x:c>
      <x:c r="E1544" s="16">
        <x:v>1030040836265</x:v>
      </x:c>
      <x:c r="F1544" s="16">
        <x:v>1059383636849</x:v>
      </x:c>
      <x:c r="G1544" s="16">
        <x:v>1097062290981</x:v>
      </x:c>
    </x:row>
    <x:row r="1545" spans="1:17" x14ac:dyDescent="0.2">
      <x:c r="B1545" s="0" t="s">
        <x:v>2758</x:v>
      </x:c>
      <x:c r="C1545" s="16">
        <x:v>1033005056495</x:v>
      </x:c>
      <x:c r="D1545" s="16">
        <x:v>1034898007414</x:v>
      </x:c>
      <x:c r="E1545" s="16">
        <x:v>1041377326887</x:v>
      </x:c>
      <x:c r="F1545" s="16">
        <x:v>1070897507709</x:v>
      </x:c>
      <x:c r="G1545" s="16">
        <x:v>1108035569022</x:v>
      </x:c>
    </x:row>
    <x:row r="1546" spans="1:17" x14ac:dyDescent="0.2">
      <x:c r="B1546" s="0" t="s">
        <x:v>2759</x:v>
      </x:c>
      <x:c r="C1546" s="16">
        <x:v>11671573460</x:v>
      </x:c>
      <x:c r="D1546" s="16">
        <x:v>11441738392</x:v>
      </x:c>
      <x:c r="E1546" s="16">
        <x:v>11336490622</x:v>
      </x:c>
      <x:c r="F1546" s="16">
        <x:v>11513870860</x:v>
      </x:c>
      <x:c r="G1546" s="16">
        <x:v>10973278041</x:v>
      </x:c>
    </x:row>
    <x:row r="1547" spans="1:17" x14ac:dyDescent="0.2">
      <x:c r="B1547" s="0" t="s">
        <x:v>2760</x:v>
      </x:c>
      <x:c r="C1547" s="16">
        <x:v>0</x:v>
      </x:c>
      <x:c r="D1547" s="16">
        <x:v>0</x:v>
      </x:c>
      <x:c r="E1547" s="16">
        <x:v>0</x:v>
      </x:c>
      <x:c r="F1547" s="16">
        <x:v>0</x:v>
      </x:c>
      <x:c r="G1547" s="16">
        <x:v>0</x:v>
      </x:c>
    </x:row>
    <x:row r="1548" spans="1:17" x14ac:dyDescent="0.2">
      <x:c r="B1548" s="0" t="s">
        <x:v>2761</x:v>
      </x:c>
      <x:c r="C1548" s="16">
        <x:v>19879</x:v>
      </x:c>
      <x:c r="D1548" s="16">
        <x:v>43411</x:v>
      </x:c>
      <x:c r="E1548" s="16">
        <x:v>74106</x:v>
      </x:c>
      <x:c r="F1548" s="16">
        <x:v>100707</x:v>
      </x:c>
      <x:c r="G1548" s="16">
        <x:v>25424</x:v>
      </x:c>
    </x:row>
    <x:row r="1549" spans="1:17" x14ac:dyDescent="0.2">
      <x:c r="B1549" s="0" t="s">
        <x:v>2762</x:v>
      </x:c>
      <x:c r="C1549" s="16">
        <x:v>652663374</x:v>
      </x:c>
      <x:c r="D1549" s="16">
        <x:v>1497835060</x:v>
      </x:c>
      <x:c r="E1549" s="16">
        <x:v>2514770893</x:v>
      </x:c>
      <x:c r="F1549" s="16">
        <x:v>3421541440</x:v>
      </x:c>
      <x:c r="G1549" s="16">
        <x:v>916603614</x:v>
      </x:c>
    </x:row>
    <x:row r="1550" spans="1:17" x14ac:dyDescent="0.2">
      <x:c r="B1550" s="0" t="s">
        <x:v>2763</x:v>
      </x:c>
      <x:c r="C1550" s="16">
        <x:v>14626</x:v>
      </x:c>
      <x:c r="D1550" s="16">
        <x:v>21390</x:v>
      </x:c>
      <x:c r="E1550" s="16">
        <x:v>32621</x:v>
      </x:c>
      <x:c r="F1550" s="16">
        <x:v>39803</x:v>
      </x:c>
      <x:c r="G1550" s="16">
        <x:v>19671</x:v>
      </x:c>
    </x:row>
    <x:row r="1551" spans="1:17" x14ac:dyDescent="0.2">
      <x:c r="B1551" s="0" t="s">
        <x:v>2764</x:v>
      </x:c>
      <x:c r="C1551" s="16">
        <x:v>353262637</x:v>
      </x:c>
      <x:c r="D1551" s="16">
        <x:v>721813178</x:v>
      </x:c>
      <x:c r="E1551" s="16">
        <x:v>1087211153</x:v>
      </x:c>
      <x:c r="F1551" s="16">
        <x:v>1348495357</x:v>
      </x:c>
      <x:c r="G1551" s="16">
        <x:v>623436544</x:v>
      </x:c>
    </x:row>
    <x:row r="1552" spans="1:17" x14ac:dyDescent="0.2">
      <x:c r="B1552" s="0" t="s">
        <x:v>2765</x:v>
      </x:c>
      <x:c r="C1552" s="16">
        <x:v>0</x:v>
      </x:c>
      <x:c r="D1552" s="16">
        <x:v>0</x:v>
      </x:c>
      <x:c r="E1552" s="16">
        <x:v>0</x:v>
      </x:c>
      <x:c r="F1552" s="16">
        <x:v>0</x:v>
      </x:c>
      <x:c r="G1552" s="16">
        <x:v>0</x:v>
      </x:c>
    </x:row>
    <x:row r="1553" spans="1:17" x14ac:dyDescent="0.2">
      <x:c r="B1553" s="0" t="s">
        <x:v>2766</x:v>
      </x:c>
      <x:c r="C1553" s="16">
        <x:v>190914</x:v>
      </x:c>
      <x:c r="D1553" s="16">
        <x:v>181273</x:v>
      </x:c>
      <x:c r="E1553" s="16">
        <x:v>174702</x:v>
      </x:c>
      <x:c r="F1553" s="16">
        <x:v>163510</x:v>
      </x:c>
      <x:c r="G1553" s="16">
        <x:v>157493</x:v>
      </x:c>
    </x:row>
    <x:row r="1554" spans="1:17" x14ac:dyDescent="0.2">
      <x:c r="B1554" s="0" t="s">
        <x:v>2767</x:v>
      </x:c>
      <x:c r="C1554" s="16">
        <x:v>5178166632</x:v>
      </x:c>
      <x:c r="D1554" s="16">
        <x:v>5276502999</x:v>
      </x:c>
      <x:c r="E1554" s="16">
        <x:v>5355129535</x:v>
      </x:c>
      <x:c r="F1554" s="16">
        <x:v>5300644891</x:v>
      </x:c>
      <x:c r="G1554" s="16">
        <x:v>5300887428</x:v>
      </x:c>
    </x:row>
    <x:row r="1555" spans="1:17" x14ac:dyDescent="0.2">
      <x:c r="B1555" s="0" t="s">
        <x:v>2768</x:v>
      </x:c>
      <x:c r="C1555" s="16">
        <x:v>277252</x:v>
      </x:c>
      <x:c r="D1555" s="16">
        <x:v>266245</x:v>
      </x:c>
      <x:c r="E1555" s="16">
        <x:v>270774</x:v>
      </x:c>
      <x:c r="F1555" s="16">
        <x:v>315897</x:v>
      </x:c>
      <x:c r="G1555" s="16">
        <x:v>315135</x:v>
      </x:c>
    </x:row>
    <x:row r="1556" spans="1:17" x14ac:dyDescent="0.2">
      <x:c r="B1556" s="0" t="s">
        <x:v>2769</x:v>
      </x:c>
      <x:c r="C1556" s="16">
        <x:v>9347266515</x:v>
      </x:c>
      <x:c r="D1556" s="16">
        <x:v>9500808389</x:v>
      </x:c>
      <x:c r="E1556" s="16">
        <x:v>9773223907</x:v>
      </x:c>
      <x:c r="F1556" s="16">
        <x:v>9998769079</x:v>
      </x:c>
      <x:c r="G1556" s="16">
        <x:v>10143939858</x:v>
      </x:c>
    </x:row>
    <x:row r="1557" spans="1:17" x14ac:dyDescent="0.2">
      <x:c r="B1557" s="0" t="s">
        <x:v>2770</x:v>
      </x:c>
      <x:c r="C1557" s="16">
        <x:v>15405</x:v>
      </x:c>
      <x:c r="D1557" s="16">
        <x:v>41482</x:v>
      </x:c>
      <x:c r="E1557" s="16">
        <x:v>103364</x:v>
      </x:c>
      <x:c r="F1557" s="16">
        <x:v>131313</x:v>
      </x:c>
      <x:c r="G1557" s="16">
        <x:v>26229</x:v>
      </x:c>
    </x:row>
    <x:row r="1558" spans="1:17" x14ac:dyDescent="0.2">
      <x:c r="B1558" s="0" t="s">
        <x:v>2771</x:v>
      </x:c>
      <x:c r="C1558" s="16">
        <x:v>3728284236</x:v>
      </x:c>
      <x:c r="D1558" s="16">
        <x:v>8490971951</x:v>
      </x:c>
      <x:c r="E1558" s="16">
        <x:v>14056238171</x:v>
      </x:c>
      <x:c r="F1558" s="16">
        <x:v>19649655044</x:v>
      </x:c>
      <x:c r="G1558" s="16">
        <x:v>4768906175</x:v>
      </x:c>
    </x:row>
    <x:row r="1559" spans="1:17" x14ac:dyDescent="0.2">
      <x:c r="B1559" s="0" t="s">
        <x:v>2772</x:v>
      </x:c>
      <x:c r="C1559" s="16">
        <x:v>11367</x:v>
      </x:c>
      <x:c r="D1559" s="16">
        <x:v>25150</x:v>
      </x:c>
      <x:c r="E1559" s="16">
        <x:v>39889</x:v>
      </x:c>
      <x:c r="F1559" s="16">
        <x:v>57038</x:v>
      </x:c>
      <x:c r="G1559" s="16">
        <x:v>13884</x:v>
      </x:c>
    </x:row>
    <x:row r="1560" spans="1:17" x14ac:dyDescent="0.2">
      <x:c r="B1560" s="0" t="s">
        <x:v>2773</x:v>
      </x:c>
      <x:c r="C1560" s="16">
        <x:v>132</x:v>
      </x:c>
      <x:c r="D1560" s="16">
        <x:v>348</x:v>
      </x:c>
      <x:c r="E1560" s="16">
        <x:v>533</x:v>
      </x:c>
      <x:c r="F1560" s="16">
        <x:v>1408</x:v>
      </x:c>
      <x:c r="G1560" s="16">
        <x:v>198</x:v>
      </x:c>
    </x:row>
    <x:row r="1561" spans="1:17" x14ac:dyDescent="0.2">
      <x:c r="B1561" s="0" t="s">
        <x:v>2774</x:v>
      </x:c>
      <x:c r="C1561" s="16">
        <x:v>9391</x:v>
      </x:c>
      <x:c r="D1561" s="16">
        <x:v>20370</x:v>
      </x:c>
      <x:c r="E1561" s="16">
        <x:v>32036</x:v>
      </x:c>
      <x:c r="F1561" s="16">
        <x:v>46321</x:v>
      </x:c>
      <x:c r="G1561" s="16">
        <x:v>11319</x:v>
      </x:c>
    </x:row>
    <x:row r="1562" spans="1:17" x14ac:dyDescent="0.2">
      <x:c r="B1562" s="0" t="s">
        <x:v>2775</x:v>
      </x:c>
      <x:c r="C1562" s="16">
        <x:v>2985664499</x:v>
      </x:c>
      <x:c r="D1562" s="16">
        <x:v>6497780631</x:v>
      </x:c>
      <x:c r="E1562" s="16">
        <x:v>9995522787</x:v>
      </x:c>
      <x:c r="F1562" s="16">
        <x:v>14326247702</x:v>
      </x:c>
      <x:c r="G1562" s="16">
        <x:v>3542743989</x:v>
      </x:c>
    </x:row>
    <x:row r="1563" spans="1:17" x14ac:dyDescent="0.2">
      <x:c r="B1563" s="0" t="s">
        <x:v>2776</x:v>
      </x:c>
      <x:c r="C1563" s="16">
        <x:v>727790</x:v>
      </x:c>
      <x:c r="D1563" s="16">
        <x:v>723847</x:v>
      </x:c>
      <x:c r="E1563" s="16">
        <x:v>720289</x:v>
      </x:c>
      <x:c r="F1563" s="16">
        <x:v>752890</x:v>
      </x:c>
      <x:c r="G1563" s="16">
        <x:v>750720</x:v>
      </x:c>
    </x:row>
    <x:row r="1564" spans="1:17" x14ac:dyDescent="0.2">
      <x:c r="B1564" s="0" t="s">
        <x:v>2777</x:v>
      </x:c>
      <x:c r="C1564" s="16">
        <x:v>1005</x:v>
      </x:c>
      <x:c r="D1564" s="16">
        <x:v>2841</x:v>
      </x:c>
      <x:c r="E1564" s="16">
        <x:v>31086</x:v>
      </x:c>
      <x:c r="F1564" s="16">
        <x:v>31145</x:v>
      </x:c>
      <x:c r="G1564" s="16">
        <x:v>528</x:v>
      </x:c>
    </x:row>
    <x:row r="1565" spans="1:17" x14ac:dyDescent="0.2">
      <x:c r="B1565" s="0" t="s">
        <x:v>2778</x:v>
      </x:c>
      <x:c r="C1565" s="16">
        <x:v>24368246</x:v>
      </x:c>
      <x:c r="D1565" s="16">
        <x:v>53267394</x:v>
      </x:c>
      <x:c r="E1565" s="16">
        <x:v>740086624</x:v>
      </x:c>
      <x:c r="F1565" s="16">
        <x:v>743103200</x:v>
      </x:c>
      <x:c r="G1565" s="16">
        <x:v>10504424</x:v>
      </x:c>
    </x:row>
    <x:row r="1566" spans="1:17" x14ac:dyDescent="0.2">
      <x:c r="B1566" s="0" t="s">
        <x:v>2779</x:v>
      </x:c>
      <x:c r="C1566" s="16">
        <x:v>90021</x:v>
      </x:c>
      <x:c r="D1566" s="16">
        <x:v>79161</x:v>
      </x:c>
      <x:c r="E1566" s="16">
        <x:v>99651</x:v>
      </x:c>
      <x:c r="F1566" s="16">
        <x:v>90531</x:v>
      </x:c>
      <x:c r="G1566" s="16">
        <x:v>80543</x:v>
      </x:c>
    </x:row>
    <x:row r="1567" spans="1:17" x14ac:dyDescent="0.2">
      <x:c r="B1567" s="0" t="s">
        <x:v>2780</x:v>
      </x:c>
      <x:c r="C1567" s="16">
        <x:v>1647995331</x:v>
      </x:c>
      <x:c r="D1567" s="16">
        <x:v>1399285802</x:v>
      </x:c>
      <x:c r="E1567" s="16">
        <x:v>1909683216</x:v>
      </x:c>
      <x:c r="F1567" s="16">
        <x:v>1685093364</x:v>
      </x:c>
      <x:c r="G1567" s="16">
        <x:v>1437199007</x:v>
      </x:c>
    </x:row>
    <x:row r="1568" spans="1:17" x14ac:dyDescent="0.2">
      <x:c r="B1568" s="0" t="s">
        <x:v>2781</x:v>
      </x:c>
      <x:c r="C1568" s="16">
        <x:v>4573358565</x:v>
      </x:c>
      <x:c r="D1568" s="16">
        <x:v>4625277246</x:v>
      </x:c>
      <x:c r="E1568" s="16">
        <x:v>4549186761</x:v>
      </x:c>
      <x:c r="F1568" s="16">
        <x:v>5170926805</x:v>
      </x:c>
      <x:c r="G1568" s="16">
        <x:v>5441145783</x:v>
      </x:c>
    </x:row>
    <x:row r="1569" spans="1:17" x14ac:dyDescent="0.2">
      <x:c r="B1569" s="0" t="s">
        <x:v>2782</x:v>
      </x:c>
      <x:c r="C1569" s="16">
        <x:v>350019699</x:v>
      </x:c>
      <x:c r="D1569" s="16">
        <x:v>973627342</x:v>
      </x:c>
      <x:c r="E1569" s="16">
        <x:v>1425559444</x:v>
      </x:c>
      <x:c r="F1569" s="16">
        <x:v>2504825394</x:v>
      </x:c>
      <x:c r="G1569" s="16">
        <x:v>771650394</x:v>
      </x:c>
    </x:row>
    <x:row r="1570" spans="1:17" x14ac:dyDescent="0.2">
      <x:c r="B1570" s="0" t="s">
        <x:v>2783</x:v>
      </x:c>
      <x:c r="C1570" s="16">
        <x:v>1344572985</x:v>
      </x:c>
      <x:c r="D1570" s="16">
        <x:v>536279566</x:v>
      </x:c>
      <x:c r="E1570" s="16">
        <x:v>492597851</x:v>
      </x:c>
      <x:c r="F1570" s="16">
        <x:v>506573881</x:v>
      </x:c>
      <x:c r="G1570" s="16">
        <x:v>677584530</x:v>
      </x:c>
    </x:row>
    <x:row r="1571" spans="1:17" x14ac:dyDescent="0.2">
      <x:c r="B1571" s="0" t="s">
        <x:v>2784</x:v>
      </x:c>
      <x:c r="C1571" s="16">
        <x:v>351686838</x:v>
      </x:c>
      <x:c r="D1571" s="16">
        <x:v>1075748573</x:v>
      </x:c>
      <x:c r="E1571" s="16">
        <x:v>1323620240</x:v>
      </x:c>
      <x:c r="F1571" s="16">
        <x:v>2101640674</x:v>
      </x:c>
      <x:c r="G1571" s="16">
        <x:v>497845328</x:v>
      </x:c>
    </x:row>
    <x:row r="1572" spans="1:17" ht="12" customHeight="1" x14ac:dyDescent="0.2">
      <x:c r="B1572" s="0" t="s">
        <x:v>2785</x:v>
      </x:c>
      <x:c r="C1572" s="16">
        <x:v>16117277</x:v>
      </x:c>
      <x:c r="D1572" s="16">
        <x:v>28523434</x:v>
      </x:c>
      <x:c r="E1572" s="16">
        <x:v>52060418</x:v>
      </x:c>
      <x:c r="F1572" s="16">
        <x:v>68635175</x:v>
      </x:c>
      <x:c r="G1572" s="16">
        <x:v>17356039</x:v>
      </x:c>
    </x:row>
    <x:row r="1573" spans="1:17" ht="12" customHeight="1" x14ac:dyDescent="0.2">
      <x:c r="B1573" s="0" t="s">
        <x:v>2786</x:v>
      </x:c>
      <x:c r="C1573" s="16">
        <x:v>4407075</x:v>
      </x:c>
      <x:c r="D1573" s="16">
        <x:v>5765832</x:v>
      </x:c>
      <x:c r="E1573" s="16">
        <x:v>11223824</x:v>
      </x:c>
      <x:c r="F1573" s="16">
        <x:v>15105045</x:v>
      </x:c>
      <x:c r="G1573" s="16">
        <x:v>5791507</x:v>
      </x:c>
    </x:row>
    <x:row r="1574" spans="1:17" ht="12" customHeight="1" x14ac:dyDescent="0.2">
      <x:c r="B1574" s="0" t="s">
        <x:v>2787</x:v>
      </x:c>
      <x:c r="C1574" s="16">
        <x:v>435045660</x:v>
      </x:c>
      <x:c r="D1574" s="16">
        <x:v>1106518652</x:v>
      </x:c>
      <x:c r="E1574" s="16">
        <x:v>1731749753</x:v>
      </x:c>
      <x:c r="F1574" s="16">
        <x:v>2426198798</x:v>
      </x:c>
      <x:c r="G1574" s="16">
        <x:v>593751989</x:v>
      </x:c>
    </x:row>
    <x:row r="1575" spans="1:17" ht="12" customHeight="1" x14ac:dyDescent="0.2">
      <x:c r="B1575" s="0" t="s">
        <x:v>2788</x:v>
      </x:c>
      <x:c r="C1575" s="16">
        <x:v>329769818</x:v>
      </x:c>
      <x:c r="D1575" s="16">
        <x:v>1105334686</x:v>
      </x:c>
      <x:c r="E1575" s="16">
        <x:v>1865986523</x:v>
      </x:c>
      <x:c r="F1575" s="16">
        <x:v>2471029474</x:v>
      </x:c>
      <x:c r="G1575" s="16">
        <x:v>708085611</x:v>
      </x:c>
    </x:row>
    <x:row r="1576" spans="1:17" ht="12" customHeight="1" x14ac:dyDescent="0.2">
      <x:c r="B1576" s="0" t="s">
        <x:v>2789</x:v>
      </x:c>
      <x:c r="C1576" s="16">
        <x:v>409167551</x:v>
      </x:c>
      <x:c r="D1576" s="16">
        <x:v>749313292</x:v>
      </x:c>
      <x:c r="E1576" s="16">
        <x:v>1193918693</x:v>
      </x:c>
      <x:c r="F1576" s="16">
        <x:v>1765285358</x:v>
      </x:c>
      <x:c r="G1576" s="16">
        <x:v>487967983</x:v>
      </x:c>
    </x:row>
    <x:row r="1577" spans="1:17" ht="12" customHeight="1" x14ac:dyDescent="0.2">
      <x:c r="B1577" s="0" t="s">
        <x:v>2790</x:v>
      </x:c>
      <x:c r="C1577" s="16">
        <x:v>254119112</x:v>
      </x:c>
      <x:c r="D1577" s="16">
        <x:v>537909048</x:v>
      </x:c>
      <x:c r="E1577" s="16">
        <x:v>887627686</x:v>
      </x:c>
      <x:c r="F1577" s="16">
        <x:v>1177915727</x:v>
      </x:c>
      <x:c r="G1577" s="16">
        <x:v>423882091</x:v>
      </x:c>
    </x:row>
    <x:row r="1578" spans="1:17" ht="12" customHeight="1" x14ac:dyDescent="0.2">
      <x:c r="B1578" s="0" t="s">
        <x:v>2791</x:v>
      </x:c>
      <x:c r="C1578" s="16">
        <x:v>54855118</x:v>
      </x:c>
      <x:c r="D1578" s="16">
        <x:v>96211992</x:v>
      </x:c>
      <x:c r="E1578" s="16">
        <x:v>155475652</x:v>
      </x:c>
      <x:c r="F1578" s="16">
        <x:v>277196135</x:v>
      </x:c>
      <x:c r="G1578" s="16">
        <x:v>52229370</x:v>
      </x:c>
    </x:row>
    <x:row r="1579" spans="1:17" ht="12" customHeight="1" x14ac:dyDescent="0.2">
      <x:c r="B1579" s="0" t="s">
        <x:v>2792</x:v>
      </x:c>
      <x:c r="C1579" s="16">
        <x:v>18562108</x:v>
      </x:c>
      <x:c r="D1579" s="16">
        <x:v>34900485</x:v>
      </x:c>
      <x:c r="E1579" s="16">
        <x:v>53597746</x:v>
      </x:c>
      <x:c r="F1579" s="16">
        <x:v>103128134</x:v>
      </x:c>
      <x:c r="G1579" s="16">
        <x:v>33386165</x:v>
      </x:c>
    </x:row>
    <x:row r="1580" spans="1:17" x14ac:dyDescent="0.2">
      <x:c r="B1580" s="0" t="s">
        <x:v>2793</x:v>
      </x:c>
      <x:c r="C1580" s="16">
        <x:v>3462400974</x:v>
      </x:c>
      <x:c r="D1580" s="16">
        <x:v>3481776205</x:v>
      </x:c>
      <x:c r="E1580" s="16">
        <x:v>3517006890</x:v>
      </x:c>
      <x:c r="F1580" s="16">
        <x:v>3605375511</x:v>
      </x:c>
      <x:c r="G1580" s="16">
        <x:v>3730239890</x:v>
      </x:c>
    </x:row>
    <x:row r="1581" spans="1:17" x14ac:dyDescent="0.2">
      <x:c r="B1581" s="0" t="s">
        <x:v>2794</x:v>
      </x:c>
      <x:c r="C1581" s="16">
        <x:v>162422552</x:v>
      </x:c>
      <x:c r="D1581" s="16">
        <x:v>371707949</x:v>
      </x:c>
      <x:c r="E1581" s="16">
        <x:v>589873891</x:v>
      </x:c>
      <x:c r="F1581" s="16">
        <x:v>874376841</x:v>
      </x:c>
      <x:c r="G1581" s="16">
        <x:v>283013756</x:v>
      </x:c>
    </x:row>
    <x:row r="1582" spans="1:17" x14ac:dyDescent="0.2">
      <x:c r="B1582" s="0" t="s">
        <x:v>2795</x:v>
      </x:c>
      <x:c r="C1582" s="16">
        <x:v>461683864</x:v>
      </x:c>
      <x:c r="D1582" s="16">
        <x:v>482913320</x:v>
      </x:c>
      <x:c r="E1582" s="16">
        <x:v>455854773</x:v>
      </x:c>
      <x:c r="F1582" s="16">
        <x:v>440226275</x:v>
      </x:c>
      <x:c r="G1582" s="16">
        <x:v>600844657</x:v>
      </x:c>
    </x:row>
    <x:row r="1583" spans="1:17" x14ac:dyDescent="0.2">
      <x:c r="B1583" s="0" t="s">
        <x:v>2796</x:v>
      </x:c>
      <x:c r="C1583" s="16">
        <x:v>164927486</x:v>
      </x:c>
      <x:c r="D1583" s="16">
        <x:v>302730181</x:v>
      </x:c>
      <x:c r="E1583" s="16">
        <x:v>419170761</x:v>
      </x:c>
      <x:c r="F1583" s="16">
        <x:v>631611625</x:v>
      </x:c>
      <x:c r="G1583" s="16">
        <x:v>170546601</x:v>
      </x:c>
    </x:row>
    <x:row r="1584" spans="1:17" x14ac:dyDescent="0.2">
      <x:c r="B1584" s="0" t="s">
        <x:v>2797</x:v>
      </x:c>
      <x:c r="C1584" s="16">
        <x:v>2766</x:v>
      </x:c>
      <x:c r="D1584" s="16">
        <x:v>2740</x:v>
      </x:c>
      <x:c r="E1584" s="16">
        <x:v>2715</x:v>
      </x:c>
      <x:c r="F1584" s="16">
        <x:v>2686</x:v>
      </x:c>
      <x:c r="G1584" s="16">
        <x:v>2672</x:v>
      </x:c>
    </x:row>
    <x:row r="1585" spans="1:17" x14ac:dyDescent="0.2">
      <x:c r="B1585" s="0" t="s">
        <x:v>2798</x:v>
      </x:c>
      <x:c r="C1585" s="16">
        <x:v>20250331</x:v>
      </x:c>
      <x:c r="D1585" s="16">
        <x:v>20250630</x:v>
      </x:c>
      <x:c r="E1585" s="16">
        <x:v>20250930</x:v>
      </x:c>
      <x:c r="F1585" s="16">
        <x:v>20251231</x:v>
      </x:c>
      <x:c r="G1585" s="16">
        <x:v>20260331</x:v>
      </x:c>
    </x:row>
    <x:row r="1586" spans="1:17" x14ac:dyDescent="0.2">
      <x:c r="B1586" s="0" t="s">
        <x:v>2799</x:v>
      </x:c>
      <x:c r="C1586" s="16">
        <x:v>4058261797</x:v>
      </x:c>
      <x:c r="D1586" s="16">
        <x:v>4058261797</x:v>
      </x:c>
      <x:c r="E1586" s="16">
        <x:v>4058261797</x:v>
      </x:c>
      <x:c r="F1586" s="16">
        <x:v>4058261797</x:v>
      </x:c>
      <x:c r="G1586" s="16">
        <x:v>3907179624</x:v>
      </x:c>
    </x:row>
    <x:row r="1587" spans="1:17" x14ac:dyDescent="0.2">
      <x:c r="B1587" s="0" t="s">
        <x:v>2800</x:v>
      </x:c>
      <x:c r="C1587" s="16">
        <x:v>1768870808</x:v>
      </x:c>
      <x:c r="D1587" s="16">
        <x:v>1768870808</x:v>
      </x:c>
      <x:c r="E1587" s="16">
        <x:v>1768870808</x:v>
      </x:c>
      <x:c r="F1587" s="16">
        <x:v>1768870808</x:v>
      </x:c>
      <x:c r="G1587" s="16">
        <x:v>2148343134</x:v>
      </x:c>
    </x:row>
    <x:row r="1588" spans="1:17" x14ac:dyDescent="0.2">
      <x:c r="B1588" s="0" t="s">
        <x:v>2801</x:v>
      </x:c>
      <x:c r="C1588" s="16">
        <x:v>1177556046750</x:v>
      </x:c>
      <x:c r="D1588" s="16">
        <x:v>1177556046750</x:v>
      </x:c>
      <x:c r="E1588" s="16">
        <x:v>1177556046750</x:v>
      </x:c>
      <x:c r="F1588" s="16">
        <x:v>1177556046750</x:v>
      </x:c>
      <x:c r="G1588" s="16">
        <x:v>1263165485417</x:v>
      </x:c>
    </x:row>
    <x:row r="1589" spans="1:17" x14ac:dyDescent="0.2">
      <x:c r="B1589" s="0" t="s">
        <x:v>2802</x:v>
      </x:c>
      <x:c r="C1589" s="16">
        <x:v>996057016535</x:v>
      </x:c>
      <x:c r="D1589" s="16">
        <x:v>996057016535</x:v>
      </x:c>
      <x:c r="E1589" s="16">
        <x:v>996057016535</x:v>
      </x:c>
      <x:c r="F1589" s="16">
        <x:v>996057016535</x:v>
      </x:c>
      <x:c r="G1589" s="16">
        <x:v>1070897507909</x:v>
      </x:c>
    </x:row>
    <x:row r="1590" spans="1:17" x14ac:dyDescent="0.2">
      <x:c r="B1590" s="0" t="s">
        <x:v>2803</x:v>
      </x:c>
      <x:c r="C1590" s="16">
        <x:v>42788288</x:v>
      </x:c>
      <x:c r="D1590" s="16">
        <x:v>42788288</x:v>
      </x:c>
      <x:c r="E1590" s="16">
        <x:v>42788288</x:v>
      </x:c>
      <x:c r="F1590" s="16">
        <x:v>42788288</x:v>
      </x:c>
      <x:c r="G1590" s="16">
        <x:v>43119444</x:v>
      </x:c>
    </x:row>
    <x:row r="1591" spans="1:17" x14ac:dyDescent="0.2">
      <x:c r="B1591" s="0" t="s">
        <x:v>2804</x:v>
      </x:c>
      <x:c r="C1591" s="16">
        <x:v>832838011071</x:v>
      </x:c>
      <x:c r="D1591" s="16">
        <x:v>832838011071</x:v>
      </x:c>
      <x:c r="E1591" s="16">
        <x:v>832838011071</x:v>
      </x:c>
      <x:c r="F1591" s="16">
        <x:v>832838011071</x:v>
      </x:c>
      <x:c r="G1591" s="16">
        <x:v>879086373470</x:v>
      </x:c>
    </x:row>
    <x:row r="1592" spans="1:17" x14ac:dyDescent="0.2">
      <x:c r="B1592" s="0" t="s">
        <x:v>2805</x:v>
      </x:c>
      <x:c r="C1592" s="16">
        <x:v>362135320</x:v>
      </x:c>
      <x:c r="D1592" s="16">
        <x:v>362135320</x:v>
      </x:c>
      <x:c r="E1592" s="16">
        <x:v>362135320</x:v>
      </x:c>
      <x:c r="F1592" s="16">
        <x:v>362135320</x:v>
      </x:c>
      <x:c r="G1592" s="16">
        <x:v>405617211</x:v>
      </x:c>
    </x:row>
    <x:row r="1593" spans="1:17" x14ac:dyDescent="0.2">
      <x:c r="B1593" s="0" t="s">
        <x:v>2806</x:v>
      </x:c>
      <x:c r="C1593" s="16">
        <x:v>162884093</x:v>
      </x:c>
      <x:c r="D1593" s="16">
        <x:v>162884093</x:v>
      </x:c>
      <x:c r="E1593" s="16">
        <x:v>162884093</x:v>
      </x:c>
      <x:c r="F1593" s="16">
        <x:v>162884093</x:v>
      </x:c>
      <x:c r="G1593" s="16">
        <x:v>200461384</x:v>
      </x:c>
    </x:row>
    <x:row r="1594" spans="1:17" x14ac:dyDescent="0.2">
      <x:c r="B1594" s="0" t="s">
        <x:v>2807</x:v>
      </x:c>
      <x:c r="C1594" s="16">
        <x:v>158586967</x:v>
      </x:c>
      <x:c r="D1594" s="16">
        <x:v>158586967</x:v>
      </x:c>
      <x:c r="E1594" s="16">
        <x:v>158586967</x:v>
      </x:c>
      <x:c r="F1594" s="16">
        <x:v>158586967</x:v>
      </x:c>
      <x:c r="G1594" s="16">
        <x:v>183277539</x:v>
      </x:c>
    </x:row>
    <x:row r="1595" spans="1:17" x14ac:dyDescent="0.2">
      <x:c r="B1595" s="0" t="s">
        <x:v>2808</x:v>
      </x:c>
      <x:c r="C1595" s="16">
        <x:v>180973040</x:v>
      </x:c>
      <x:c r="D1595" s="16">
        <x:v>180973040</x:v>
      </x:c>
      <x:c r="E1595" s="16">
        <x:v>180973040</x:v>
      </x:c>
      <x:c r="F1595" s="16">
        <x:v>180973040</x:v>
      </x:c>
      <x:c r="G1595" s="16">
        <x:v>275908824</x:v>
      </x:c>
    </x:row>
    <x:row r="1596" spans="1:17" x14ac:dyDescent="0.2">
      <x:c r="B1596" s="0" t="s">
        <x:v>2809</x:v>
      </x:c>
      <x:c r="C1596" s="16">
        <x:v>76454856</x:v>
      </x:c>
      <x:c r="D1596" s="16">
        <x:v>76454856</x:v>
      </x:c>
      <x:c r="E1596" s="16">
        <x:v>76454856</x:v>
      </x:c>
      <x:c r="F1596" s="16">
        <x:v>76454856</x:v>
      </x:c>
      <x:c r="G1596" s="16">
        <x:v>78870061</x:v>
      </x:c>
    </x:row>
    <x:row r="1597" spans="1:17" x14ac:dyDescent="0.2">
      <x:c r="B1597" s="0" t="s">
        <x:v>2810</x:v>
      </x:c>
      <x:c r="C1597" s="0">
        <x:v>0</x:v>
      </x:c>
      <x:c r="D1597" s="0">
        <x:v>0</x:v>
      </x:c>
      <x:c r="E1597" s="0">
        <x:v>0</x:v>
      </x:c>
      <x:c r="F1597" s="0">
        <x:v>0</x:v>
      </x:c>
      <x:c r="G1597" s="0">
        <x:v>0</x:v>
      </x:c>
    </x:row>
    <x:row r="1598" spans="1:17" x14ac:dyDescent="0.2">
      <x:c r="B1598" s="0" t="s">
        <x:v>2811</x:v>
      </x:c>
      <x:c r="C1598" s="0">
        <x:v>0</x:v>
      </x:c>
      <x:c r="D1598" s="0">
        <x:v>0</x:v>
      </x:c>
      <x:c r="E1598" s="0">
        <x:v>0</x:v>
      </x:c>
      <x:c r="F1598" s="0">
        <x:v>0</x:v>
      </x:c>
      <x:c r="G1598" s="0">
        <x:v>0</x:v>
      </x:c>
    </x:row>
    <x:row r="1599" spans="1:17" x14ac:dyDescent="0.2">
      <x:c r="B1599" s="0" t="s">
        <x:v>2812</x:v>
      </x:c>
      <x:c r="C1599" s="0">
        <x:v>0</x:v>
      </x:c>
      <x:c r="D1599" s="0">
        <x:v>0</x:v>
      </x:c>
      <x:c r="E1599" s="0">
        <x:v>0</x:v>
      </x:c>
      <x:c r="F1599" s="0">
        <x:v>0</x:v>
      </x:c>
      <x:c r="G1599" s="0">
        <x:v>0</x:v>
      </x:c>
    </x:row>
    <x:row r="1600" spans="1:17" x14ac:dyDescent="0.2">
      <x:c r="B1600" s="0" t="s">
        <x:v>2813</x:v>
      </x:c>
      <x:c r="C1600" s="0">
        <x:v>0</x:v>
      </x:c>
      <x:c r="D1600" s="0">
        <x:v>0</x:v>
      </x:c>
      <x:c r="E1600" s="0">
        <x:v>0</x:v>
      </x:c>
      <x:c r="F1600" s="0">
        <x:v>0</x:v>
      </x:c>
      <x:c r="G1600" s="0">
        <x:v>0</x:v>
      </x:c>
    </x:row>
    <x:row r="1601" spans="1:17" x14ac:dyDescent="0.2">
      <x:c r="B1601" s="0" t="s">
        <x:v>2814</x:v>
      </x:c>
      <x:c r="C1601" s="16">
        <x:v>3587857705</x:v>
      </x:c>
      <x:c r="D1601" s="16">
        <x:v>3587857705</x:v>
      </x:c>
      <x:c r="E1601" s="16">
        <x:v>3587857705</x:v>
      </x:c>
      <x:c r="F1601" s="16">
        <x:v>3587857705</x:v>
      </x:c>
      <x:c r="G1601" s="16">
        <x:v>3910684322</x:v>
      </x:c>
    </x:row>
    <x:row r="1602" spans="1:17" x14ac:dyDescent="0.2">
      <x:c r="B1602" s="0" t="s">
        <x:v>2815</x:v>
      </x:c>
      <x:c r="C1602" s="16">
        <x:v>542183168</x:v>
      </x:c>
      <x:c r="D1602" s="16">
        <x:v>542183168</x:v>
      </x:c>
      <x:c r="E1602" s="16">
        <x:v>542183168</x:v>
      </x:c>
      <x:c r="F1602" s="16">
        <x:v>542183168</x:v>
      </x:c>
      <x:c r="G1602" s="16">
        <x:v>580070316</x:v>
      </x:c>
    </x:row>
    <x:row r="1603" spans="1:17" x14ac:dyDescent="0.2">
      <x:c r="B1603" s="0" t="s">
        <x:v>2816</x:v>
      </x:c>
      <x:c r="C1603" s="0">
        <x:v>160316498897</x:v>
      </x:c>
      <x:c r="D1603" s="0">
        <x:v>160316498897</x:v>
      </x:c>
      <x:c r="E1603" s="0">
        <x:v>160316498897</x:v>
      </x:c>
      <x:c r="F1603" s="0">
        <x:v>160316498897</x:v>
      </x:c>
      <x:c r="G1603" s="0">
        <x:v>163794049634</x:v>
      </x:c>
    </x:row>
    <x:row r="1604" spans="1:17" x14ac:dyDescent="0.2">
      <x:c r="B1604" s="0" t="s">
        <x:v>2817</x:v>
      </x:c>
      <x:c r="C1604" s="0">
        <x:v>84186442334</x:v>
      </x:c>
      <x:c r="D1604" s="0">
        <x:v>84186442334</x:v>
      </x:c>
      <x:c r="E1604" s="0">
        <x:v>84186442334</x:v>
      </x:c>
      <x:c r="F1604" s="0">
        <x:v>84186442334</x:v>
      </x:c>
      <x:c r="G1604" s="0">
        <x:v>82103915617</x:v>
      </x:c>
    </x:row>
    <x:row r="1605" spans="1:17" x14ac:dyDescent="0.2">
      <x:c r="B1605" s="0" t="s">
        <x:v>2818</x:v>
      </x:c>
      <x:c r="C1605" s="0">
        <x:v>0</x:v>
      </x:c>
      <x:c r="D1605" s="0">
        <x:v>0</x:v>
      </x:c>
      <x:c r="E1605" s="0">
        <x:v>0</x:v>
      </x:c>
      <x:c r="F1605" s="0">
        <x:v>0</x:v>
      </x:c>
      <x:c r="G1605" s="0">
        <x:v>0</x:v>
      </x:c>
    </x:row>
    <x:row r="1606" spans="1:17" x14ac:dyDescent="0.2">
      <x:c r="B1606" s="0" t="s">
        <x:v>2819</x:v>
      </x:c>
      <x:c r="C1606" s="0">
        <x:v>79769402017</x:v>
      </x:c>
      <x:c r="D1606" s="0">
        <x:v>79769402017</x:v>
      </x:c>
      <x:c r="E1606" s="0">
        <x:v>79769402017</x:v>
      </x:c>
      <x:c r="F1606" s="0">
        <x:v>79769402017</x:v>
      </x:c>
      <x:c r="G1606" s="0">
        <x:v>94363932676</x:v>
      </x:c>
    </x:row>
    <x:row r="1607" spans="1:17" x14ac:dyDescent="0.2">
      <x:c r="B1607" s="0" t="s">
        <x:v>2820</x:v>
      </x:c>
      <x:c r="C1607" s="0">
        <x:v>1162582403</x:v>
      </x:c>
      <x:c r="D1607" s="0">
        <x:v>1162582403</x:v>
      </x:c>
      <x:c r="E1607" s="0">
        <x:v>1162582403</x:v>
      </x:c>
      <x:c r="F1607" s="0">
        <x:v>1162582403</x:v>
      </x:c>
      <x:c r="G1607" s="0">
        <x:v>1421273028</x:v>
      </x:c>
    </x:row>
    <x:row r="1608" spans="1:17" x14ac:dyDescent="0.2">
      <x:c r="B1608" s="0" t="s">
        <x:v>2821</x:v>
      </x:c>
      <x:c r="C1608" s="0">
        <x:v>57880627116</x:v>
      </x:c>
      <x:c r="D1608" s="0">
        <x:v>57880627116</x:v>
      </x:c>
      <x:c r="E1608" s="0">
        <x:v>57880627116</x:v>
      </x:c>
      <x:c r="F1608" s="0">
        <x:v>57880627116</x:v>
      </x:c>
      <x:c r="G1608" s="0">
        <x:v>60412449968</x:v>
      </x:c>
    </x:row>
    <x:row r="1609" spans="1:17" x14ac:dyDescent="0.2">
      <x:c r="B1609" s="0" t="s">
        <x:v>2822</x:v>
      </x:c>
      <x:c r="C1609" s="0">
        <x:v>41596031038</x:v>
      </x:c>
      <x:c r="D1609" s="0">
        <x:v>41596031038</x:v>
      </x:c>
      <x:c r="E1609" s="0">
        <x:v>41596031038</x:v>
      </x:c>
      <x:c r="F1609" s="0">
        <x:v>41596031038</x:v>
      </x:c>
      <x:c r="G1609" s="0">
        <x:v>41922017424</x:v>
      </x:c>
    </x:row>
    <x:row r="1610" spans="1:17" x14ac:dyDescent="0.2">
      <x:c r="B1610" s="0" t="s">
        <x:v>2823</x:v>
      </x:c>
      <x:c r="C1610" s="0">
        <x:v>140815503</x:v>
      </x:c>
      <x:c r="D1610" s="0">
        <x:v>140815503</x:v>
      </x:c>
      <x:c r="E1610" s="0">
        <x:v>140815503</x:v>
      </x:c>
      <x:c r="F1610" s="0">
        <x:v>140815503</x:v>
      </x:c>
      <x:c r="G1610" s="0">
        <x:v>147279881</x:v>
      </x:c>
    </x:row>
    <x:row r="1611" spans="1:17" x14ac:dyDescent="0.2">
      <x:c r="B1611" s="0" t="s">
        <x:v>2824</x:v>
      </x:c>
      <x:c r="C1611" s="0">
        <x:v>65841014803</x:v>
      </x:c>
      <x:c r="D1611" s="0">
        <x:v>65841014803</x:v>
      </x:c>
      <x:c r="E1611" s="0">
        <x:v>65841014803</x:v>
      </x:c>
      <x:c r="F1611" s="0">
        <x:v>65841014803</x:v>
      </x:c>
      <x:c r="G1611" s="0">
        <x:v>73734364949</x:v>
      </x:c>
    </x:row>
    <x:row r="1612" spans="1:17" x14ac:dyDescent="0.2">
      <x:c r="B1612" s="0" t="s">
        <x:v>2825</x:v>
      </x:c>
      <x:c r="C1612" s="0">
        <x:v>0</x:v>
      </x:c>
      <x:c r="D1612" s="0">
        <x:v>0</x:v>
      </x:c>
      <x:c r="E1612" s="0">
        <x:v>0</x:v>
      </x:c>
      <x:c r="F1612" s="0">
        <x:v>0</x:v>
      </x:c>
      <x:c r="G1612" s="0">
        <x:v>0</x:v>
      </x:c>
    </x:row>
    <x:row r="1613" spans="1:17" x14ac:dyDescent="0.2">
      <x:c r="B1613" s="0" t="s">
        <x:v>2826</x:v>
      </x:c>
      <x:c r="C1613" s="0">
        <x:v>293264079</x:v>
      </x:c>
      <x:c r="D1613" s="0">
        <x:v>293264079</x:v>
      </x:c>
      <x:c r="E1613" s="0">
        <x:v>293264079</x:v>
      </x:c>
      <x:c r="F1613" s="0">
        <x:v>293264079</x:v>
      </x:c>
      <x:c r="G1613" s="0">
        <x:v>317413312</x:v>
      </x:c>
    </x:row>
    <x:row r="1614" spans="1:17" x14ac:dyDescent="0.2">
      <x:c r="B1614" s="0" t="s">
        <x:v>2827</x:v>
      </x:c>
      <x:c r="C1614" s="0">
        <x:v>239833340</x:v>
      </x:c>
      <x:c r="D1614" s="0">
        <x:v>239833340</x:v>
      </x:c>
      <x:c r="E1614" s="0">
        <x:v>239833340</x:v>
      </x:c>
      <x:c r="F1614" s="0">
        <x:v>239833340</x:v>
      </x:c>
      <x:c r="G1614" s="0">
        <x:v>308113216</x:v>
      </x:c>
    </x:row>
    <x:row r="1615" spans="1:17" x14ac:dyDescent="0.2">
      <x:c r="B1615" s="0" t="s">
        <x:v>2828</x:v>
      </x:c>
      <x:c r="C1615" s="0">
        <x:v>25630032</x:v>
      </x:c>
      <x:c r="D1615" s="0">
        <x:v>25630032</x:v>
      </x:c>
      <x:c r="E1615" s="0">
        <x:v>25630032</x:v>
      </x:c>
      <x:c r="F1615" s="0">
        <x:v>25630032</x:v>
      </x:c>
      <x:c r="G1615" s="0">
        <x:v>19546720</x:v>
      </x:c>
    </x:row>
    <x:row r="1616" spans="1:17" x14ac:dyDescent="0.2">
      <x:c r="B1616" s="0" t="s">
        <x:v>2829</x:v>
      </x:c>
      <x:c r="C1616" s="0">
        <x:v>2352386</x:v>
      </x:c>
      <x:c r="D1616" s="0">
        <x:v>2352386</x:v>
      </x:c>
      <x:c r="E1616" s="0">
        <x:v>2352386</x:v>
      </x:c>
      <x:c r="F1616" s="0">
        <x:v>2352386</x:v>
      </x:c>
      <x:c r="G1616" s="0">
        <x:v>3000984</x:v>
      </x:c>
    </x:row>
    <x:row r="1617" spans="1:17" x14ac:dyDescent="0.2">
      <x:c r="B1617" s="0" t="s">
        <x:v>2830</x:v>
      </x:c>
      <x:c r="C1617" s="0">
        <x:v>11564460947</x:v>
      </x:c>
      <x:c r="D1617" s="0">
        <x:v>11564460947</x:v>
      </x:c>
      <x:c r="E1617" s="0">
        <x:v>11564460947</x:v>
      </x:c>
      <x:c r="F1617" s="0">
        <x:v>11564460947</x:v>
      </x:c>
      <x:c r="G1617" s="0">
        <x:v>12817856090</x:v>
      </x:c>
    </x:row>
    <x:row r="1618" spans="1:17" x14ac:dyDescent="0.2">
      <x:c r="B1618" s="0" t="s">
        <x:v>2831</x:v>
      </x:c>
      <x:c r="C1618" s="0">
        <x:v>1130859548</x:v>
      </x:c>
      <x:c r="D1618" s="0">
        <x:v>1130859548</x:v>
      </x:c>
      <x:c r="E1618" s="0">
        <x:v>1130859548</x:v>
      </x:c>
      <x:c r="F1618" s="0">
        <x:v>1130859548</x:v>
      </x:c>
      <x:c r="G1618" s="0">
        <x:v>1337739543</x:v>
      </x:c>
    </x:row>
    <x:row r="1619" spans="1:17" x14ac:dyDescent="0.2">
      <x:c r="B1619" s="0" t="s">
        <x:v>2832</x:v>
      </x:c>
      <x:c r="C1619" s="0">
        <x:v>27784861815</x:v>
      </x:c>
      <x:c r="D1619" s="0">
        <x:v>27784861815</x:v>
      </x:c>
      <x:c r="E1619" s="0">
        <x:v>27784861815</x:v>
      </x:c>
      <x:c r="F1619" s="0">
        <x:v>27784861815</x:v>
      </x:c>
      <x:c r="G1619" s="0">
        <x:v>30681480766</x:v>
      </x:c>
    </x:row>
    <x:row r="1620" spans="1:17" x14ac:dyDescent="0.2">
      <x:c r="B1620" s="0" t="s">
        <x:v>2833</x:v>
      </x:c>
      <x:c r="C1620" s="0">
        <x:v>4728676294</x:v>
      </x:c>
      <x:c r="D1620" s="0">
        <x:v>4728676294</x:v>
      </x:c>
      <x:c r="E1620" s="0">
        <x:v>4728676294</x:v>
      </x:c>
      <x:c r="F1620" s="0">
        <x:v>4728676294</x:v>
      </x:c>
      <x:c r="G1620" s="0">
        <x:v>5574511613</x:v>
      </x:c>
    </x:row>
    <x:row r="1621" spans="1:17" x14ac:dyDescent="0.2">
      <x:c r="B1621" s="0" t="s">
        <x:v>2834</x:v>
      </x:c>
      <x:c r="C1621" s="0">
        <x:v>3824000800</x:v>
      </x:c>
      <x:c r="D1621" s="0">
        <x:v>3824000800</x:v>
      </x:c>
      <x:c r="E1621" s="0">
        <x:v>3824000800</x:v>
      </x:c>
      <x:c r="F1621" s="0">
        <x:v>3824000800</x:v>
      </x:c>
      <x:c r="G1621" s="0">
        <x:v>3963618811</x:v>
      </x:c>
    </x:row>
    <x:row r="1622" spans="1:17" x14ac:dyDescent="0.2">
      <x:c r="B1622" s="0" t="s">
        <x:v>2835</x:v>
      </x:c>
      <x:c r="C1622" s="0">
        <x:v>725170408</x:v>
      </x:c>
      <x:c r="D1622" s="0">
        <x:v>725170408</x:v>
      </x:c>
      <x:c r="E1622" s="0">
        <x:v>725170408</x:v>
      </x:c>
      <x:c r="F1622" s="0">
        <x:v>725170408</x:v>
      </x:c>
      <x:c r="G1622" s="0">
        <x:v>927298339</x:v>
      </x:c>
    </x:row>
    <x:row r="1623" spans="1:17" x14ac:dyDescent="0.2">
      <x:c r="B1623" s="0" t="s">
        <x:v>2836</x:v>
      </x:c>
      <x:c r="C1623" s="0">
        <x:v>13927466909</x:v>
      </x:c>
      <x:c r="D1623" s="0">
        <x:v>13927466909</x:v>
      </x:c>
      <x:c r="E1623" s="0">
        <x:v>13927466909</x:v>
      </x:c>
      <x:c r="F1623" s="0">
        <x:v>13927466909</x:v>
      </x:c>
      <x:c r="G1623" s="0">
        <x:v>16636667670</x:v>
      </x:c>
    </x:row>
    <x:row r="1624" spans="1:17" x14ac:dyDescent="0.2">
      <x:c r="B1624" s="0" t="s">
        <x:v>2837</x:v>
      </x:c>
      <x:c r="C1624" s="0">
        <x:v>1519800888</x:v>
      </x:c>
      <x:c r="D1624" s="0">
        <x:v>1519800888</x:v>
      </x:c>
      <x:c r="E1624" s="0">
        <x:v>1519800888</x:v>
      </x:c>
      <x:c r="F1624" s="0">
        <x:v>1519800888</x:v>
      </x:c>
      <x:c r="G1624" s="0">
        <x:v>1953208981</x:v>
      </x:c>
    </x:row>
    <x:row r="1625" spans="1:17" x14ac:dyDescent="0.2">
      <x:c r="B1625" s="0" t="s">
        <x:v>2838</x:v>
      </x:c>
      <x:c r="C1625" s="0">
        <x:v>5454108189</x:v>
      </x:c>
      <x:c r="D1625" s="0">
        <x:v>5454108189</x:v>
      </x:c>
      <x:c r="E1625" s="0">
        <x:v>5454108189</x:v>
      </x:c>
      <x:c r="F1625" s="0">
        <x:v>5454108189</x:v>
      </x:c>
      <x:c r="G1625" s="0">
        <x:v>6015361578</x:v>
      </x:c>
    </x:row>
    <x:row r="1626" spans="1:17" x14ac:dyDescent="0.2">
      <x:c r="B1626" s="0" t="s">
        <x:v>2839</x:v>
      </x:c>
      <x:c r="C1626" s="0">
        <x:v>0</x:v>
      </x:c>
      <x:c r="D1626" s="0">
        <x:v>0</x:v>
      </x:c>
      <x:c r="E1626" s="0">
        <x:v>0</x:v>
      </x:c>
      <x:c r="F1626" s="0">
        <x:v>0</x:v>
      </x:c>
      <x:c r="G1626" s="0">
        <x:v>0</x:v>
      </x:c>
    </x:row>
    <x:row r="1627" spans="1:17" x14ac:dyDescent="0.2">
      <x:c r="B1627" s="0" t="s">
        <x:v>2840</x:v>
      </x:c>
      <x:c r="C1627" s="0">
        <x:v>70760997739</x:v>
      </x:c>
      <x:c r="D1627" s="0">
        <x:v>70760997739</x:v>
      </x:c>
      <x:c r="E1627" s="0">
        <x:v>70760997739</x:v>
      </x:c>
      <x:c r="F1627" s="0">
        <x:v>70760997739</x:v>
      </x:c>
      <x:c r="G1627" s="0">
        <x:v>80096475641</x:v>
      </x:c>
    </x:row>
    <x:row r="1628" spans="1:17" x14ac:dyDescent="0.2">
      <x:c r="B1628" s="0" t="s">
        <x:v>2841</x:v>
      </x:c>
      <x:c r="C1628" s="0">
        <x:v>9595738919</x:v>
      </x:c>
      <x:c r="D1628" s="0">
        <x:v>9595738919</x:v>
      </x:c>
      <x:c r="E1628" s="0">
        <x:v>9595738919</x:v>
      </x:c>
      <x:c r="F1628" s="0">
        <x:v>9595738919</x:v>
      </x:c>
      <x:c r="G1628" s="0">
        <x:v>9828161141</x:v>
      </x:c>
    </x:row>
    <x:row r="1629" spans="1:17" x14ac:dyDescent="0.2">
      <x:c r="B1629" s="0" t="s">
        <x:v>2842</x:v>
      </x:c>
      <x:c r="C1629" s="0">
        <x:v>1449078676</x:v>
      </x:c>
      <x:c r="D1629" s="0">
        <x:v>1449078676</x:v>
      </x:c>
      <x:c r="E1629" s="0">
        <x:v>1449078676</x:v>
      </x:c>
      <x:c r="F1629" s="0">
        <x:v>1449078676</x:v>
      </x:c>
      <x:c r="G1629" s="0">
        <x:v>1604033117</x:v>
      </x:c>
    </x:row>
    <x:row r="1630" spans="1:17" x14ac:dyDescent="0.2">
      <x:c r="B1630" s="0" t="s">
        <x:v>2843</x:v>
      </x:c>
      <x:c r="C1630" s="0">
        <x:v>154573698094</x:v>
      </x:c>
      <x:c r="D1630" s="0">
        <x:v>154573698094</x:v>
      </x:c>
      <x:c r="E1630" s="0">
        <x:v>154573698094</x:v>
      </x:c>
      <x:c r="F1630" s="0">
        <x:v>154573698094</x:v>
      </x:c>
      <x:c r="G1630" s="0">
        <x:v>155922391045</x:v>
      </x:c>
    </x:row>
    <x:row r="1631" spans="1:17" x14ac:dyDescent="0.2">
      <x:c r="B1631" s="0" t="s">
        <x:v>2844</x:v>
      </x:c>
      <x:c r="C1631" s="0">
        <x:v>0</x:v>
      </x:c>
      <x:c r="D1631" s="0">
        <x:v>0</x:v>
      </x:c>
      <x:c r="E1631" s="0">
        <x:v>0</x:v>
      </x:c>
      <x:c r="F1631" s="0">
        <x:v>0</x:v>
      </x:c>
      <x:c r="G1631" s="0">
        <x:v>0</x:v>
      </x:c>
    </x:row>
    <x:row r="1632" spans="1:17" x14ac:dyDescent="0.2">
      <x:c r="B1632" s="0" t="s">
        <x:v>2845</x:v>
      </x:c>
      <x:c r="C1632" s="0">
        <x:v>0</x:v>
      </x:c>
      <x:c r="D1632" s="0">
        <x:v>0</x:v>
      </x:c>
      <x:c r="E1632" s="0">
        <x:v>0</x:v>
      </x:c>
      <x:c r="F1632" s="0">
        <x:v>0</x:v>
      </x:c>
      <x:c r="G1632" s="0">
        <x:v>0</x:v>
      </x:c>
    </x:row>
    <x:row r="1633" spans="1:17" x14ac:dyDescent="0.2">
      <x:c r="B1633" s="0" t="s">
        <x:v>2846</x:v>
      </x:c>
      <x:c r="C1633" s="0">
        <x:v>26587617377</x:v>
      </x:c>
      <x:c r="D1633" s="0">
        <x:v>26587617377</x:v>
      </x:c>
      <x:c r="E1633" s="0">
        <x:v>26587617377</x:v>
      </x:c>
      <x:c r="F1633" s="0">
        <x:v>26587617377</x:v>
      </x:c>
      <x:c r="G1633" s="0">
        <x:v>27688975957</x:v>
      </x:c>
    </x:row>
    <x:row r="1634" spans="1:17" x14ac:dyDescent="0.2">
      <x:c r="B1634" s="0" t="s">
        <x:v>2847</x:v>
      </x:c>
      <x:c r="C1634" s="0">
        <x:v>0</x:v>
      </x:c>
      <x:c r="D1634" s="0">
        <x:v>0</x:v>
      </x:c>
      <x:c r="E1634" s="0">
        <x:v>0</x:v>
      </x:c>
      <x:c r="F1634" s="0">
        <x:v>0</x:v>
      </x:c>
      <x:c r="G1634" s="0">
        <x:v>0</x:v>
      </x:c>
    </x:row>
    <x:row r="1635" spans="1:17" x14ac:dyDescent="0.2">
      <x:c r="B1635" s="0" t="s">
        <x:v>2848</x:v>
      </x:c>
      <x:c r="C1635" s="0">
        <x:v>0</x:v>
      </x:c>
      <x:c r="D1635" s="0">
        <x:v>0</x:v>
      </x:c>
      <x:c r="E1635" s="0">
        <x:v>0</x:v>
      </x:c>
      <x:c r="F1635" s="0">
        <x:v>0</x:v>
      </x:c>
      <x:c r="G1635" s="0">
        <x:v>0</x:v>
      </x:c>
    </x:row>
    <x:row r="1636" spans="1:17" x14ac:dyDescent="0.2">
      <x:c r="B1636" s="0" t="s">
        <x:v>2849</x:v>
      </x:c>
      <x:c r="C1636" s="0">
        <x:v>27848529978</x:v>
      </x:c>
      <x:c r="D1636" s="0">
        <x:v>27848529978</x:v>
      </x:c>
      <x:c r="E1636" s="0">
        <x:v>27848529978</x:v>
      </x:c>
      <x:c r="F1636" s="0">
        <x:v>27848529978</x:v>
      </x:c>
      <x:c r="G1636" s="0">
        <x:v>30796359536</x:v>
      </x:c>
    </x:row>
    <x:row r="1637" spans="1:17" x14ac:dyDescent="0.2">
      <x:c r="B1637" s="0" t="s">
        <x:v>2850</x:v>
      </x:c>
      <x:c r="C1637" s="0">
        <x:v>7416068188</x:v>
      </x:c>
      <x:c r="D1637" s="0">
        <x:v>7416068188</x:v>
      </x:c>
      <x:c r="E1637" s="0">
        <x:v>7416068188</x:v>
      </x:c>
      <x:c r="F1637" s="0">
        <x:v>7416068188</x:v>
      </x:c>
      <x:c r="G1637" s="0">
        <x:v>7727876496</x:v>
      </x:c>
    </x:row>
    <x:row r="1638" spans="1:17" x14ac:dyDescent="0.2">
      <x:c r="B1638" s="0" t="s">
        <x:v>2851</x:v>
      </x:c>
      <x:c r="C1638" s="0">
        <x:v>0</x:v>
      </x:c>
      <x:c r="D1638" s="0">
        <x:v>0</x:v>
      </x:c>
      <x:c r="E1638" s="0">
        <x:v>0</x:v>
      </x:c>
      <x:c r="F1638" s="0">
        <x:v>0</x:v>
      </x:c>
      <x:c r="G1638" s="0">
        <x:v>0</x:v>
      </x:c>
    </x:row>
    <x:row r="1639" spans="1:17" x14ac:dyDescent="0.2">
      <x:c r="B1639" s="0" t="s">
        <x:v>2852</x:v>
      </x:c>
      <x:c r="C1639" s="0">
        <x:v>5369416505</x:v>
      </x:c>
      <x:c r="D1639" s="0">
        <x:v>5369416505</x:v>
      </x:c>
      <x:c r="E1639" s="0">
        <x:v>5369416505</x:v>
      </x:c>
      <x:c r="F1639" s="0">
        <x:v>5369416505</x:v>
      </x:c>
      <x:c r="G1639" s="0">
        <x:v>5008564917</x:v>
      </x:c>
    </x:row>
    <x:row r="1640" spans="1:17" x14ac:dyDescent="0.2">
      <x:c r="B1640" s="0" t="s">
        <x:v>2853</x:v>
      </x:c>
      <x:c r="C1640" s="0">
        <x:v>30660253702</x:v>
      </x:c>
      <x:c r="D1640" s="0">
        <x:v>30660253702</x:v>
      </x:c>
      <x:c r="E1640" s="0">
        <x:v>30660253702</x:v>
      </x:c>
      <x:c r="F1640" s="0">
        <x:v>30660253702</x:v>
      </x:c>
      <x:c r="G1640" s="0">
        <x:v>31156654543</x:v>
      </x:c>
    </x:row>
    <x:row r="1641" spans="1:17" x14ac:dyDescent="0.2">
      <x:c r="B1641" s="0" t="s">
        <x:v>2854</x:v>
      </x:c>
      <x:c r="C1641" s="0">
        <x:v>0</x:v>
      </x:c>
      <x:c r="D1641" s="0">
        <x:v>0</x:v>
      </x:c>
      <x:c r="E1641" s="0">
        <x:v>0</x:v>
      </x:c>
      <x:c r="F1641" s="0">
        <x:v>0</x:v>
      </x:c>
      <x:c r="G1641" s="0">
        <x:v>0</x:v>
      </x:c>
    </x:row>
    <x:row r="1642" spans="1:17" x14ac:dyDescent="0.2">
      <x:c r="B1642" s="0" t="s">
        <x:v>2855</x:v>
      </x:c>
      <x:c r="C1642" s="0">
        <x:v>296936681745</x:v>
      </x:c>
      <x:c r="D1642" s="0">
        <x:v>296936681745</x:v>
      </x:c>
      <x:c r="E1642" s="0">
        <x:v>296936681745</x:v>
      </x:c>
      <x:c r="F1642" s="0">
        <x:v>296936681745</x:v>
      </x:c>
      <x:c r="G1642" s="0">
        <x:v>314752580297</x:v>
      </x:c>
    </x:row>
    <x:row r="1643" spans="1:17" x14ac:dyDescent="0.2">
      <x:c r="B1643" s="0" t="s">
        <x:v>2856</x:v>
      </x:c>
      <x:c r="C1643" s="0">
        <x:v>7878154412</x:v>
      </x:c>
      <x:c r="D1643" s="0">
        <x:v>7878154412</x:v>
      </x:c>
      <x:c r="E1643" s="0">
        <x:v>7878154412</x:v>
      </x:c>
      <x:c r="F1643" s="0">
        <x:v>7878154412</x:v>
      </x:c>
      <x:c r="G1643" s="0">
        <x:v>8275143402</x:v>
      </x:c>
    </x:row>
    <x:row r="1644" spans="1:17" x14ac:dyDescent="0.2">
      <x:c r="B1644" s="0" t="s">
        <x:v>2857</x:v>
      </x:c>
      <x:c r="C1644" s="0">
        <x:v>0</x:v>
      </x:c>
      <x:c r="D1644" s="0">
        <x:v>0</x:v>
      </x:c>
      <x:c r="E1644" s="0">
        <x:v>0</x:v>
      </x:c>
      <x:c r="F1644" s="0">
        <x:v>0</x:v>
      </x:c>
      <x:c r="G1644" s="0">
        <x:v>0</x:v>
      </x:c>
    </x:row>
    <x:row r="1645" spans="1:17" x14ac:dyDescent="0.2">
      <x:c r="B1645" s="0" t="s">
        <x:v>2858</x:v>
      </x:c>
      <x:c r="C1645" s="0">
        <x:v>0</x:v>
      </x:c>
      <x:c r="D1645" s="0">
        <x:v>0</x:v>
      </x:c>
      <x:c r="E1645" s="0">
        <x:v>0</x:v>
      </x:c>
      <x:c r="F1645" s="0">
        <x:v>0</x:v>
      </x:c>
      <x:c r="G1645" s="0">
        <x:v>0</x:v>
      </x:c>
    </x:row>
    <x:row r="1646" spans="1:17" x14ac:dyDescent="0.2">
      <x:c r="B1646" s="0" t="s">
        <x:v>2859</x:v>
      </x:c>
      <x:c r="C1646" s="0">
        <x:v>65306889602</x:v>
      </x:c>
      <x:c r="D1646" s="0">
        <x:v>65306889602</x:v>
      </x:c>
      <x:c r="E1646" s="0">
        <x:v>65306889602</x:v>
      </x:c>
      <x:c r="F1646" s="0">
        <x:v>65306889602</x:v>
      </x:c>
      <x:c r="G1646" s="0">
        <x:v>74081114069</x:v>
      </x:c>
    </x:row>
    <x:row r="1647" spans="1:17" x14ac:dyDescent="0.2">
      <x:c r="B1647" s="0" t="s">
        <x:v>2860</x:v>
      </x:c>
      <x:c r="C1647" s="0">
        <x:v>74056065011</x:v>
      </x:c>
      <x:c r="D1647" s="0">
        <x:v>74056065011</x:v>
      </x:c>
      <x:c r="E1647" s="0">
        <x:v>74056065011</x:v>
      </x:c>
      <x:c r="F1647" s="0">
        <x:v>74056065011</x:v>
      </x:c>
      <x:c r="G1647" s="0">
        <x:v>84614020723</x:v>
      </x:c>
    </x:row>
    <x:row r="1648" spans="1:17" x14ac:dyDescent="0.2">
      <x:c r="B1648" s="0" t="s">
        <x:v>2861</x:v>
      </x:c>
      <x:c r="C1648" s="0">
        <x:v>0</x:v>
      </x:c>
      <x:c r="D1648" s="0">
        <x:v>0</x:v>
      </x:c>
      <x:c r="E1648" s="0">
        <x:v>0</x:v>
      </x:c>
      <x:c r="F1648" s="0">
        <x:v>0</x:v>
      </x:c>
      <x:c r="G1648" s="0">
        <x:v>0</x:v>
      </x:c>
    </x:row>
    <x:row r="1649" spans="1:17" x14ac:dyDescent="0.2">
      <x:c r="B1649" s="0" t="s">
        <x:v>2862</x:v>
      </x:c>
      <x:c r="C1649" s="0">
        <x:v>0</x:v>
      </x:c>
      <x:c r="D1649" s="0">
        <x:v>0</x:v>
      </x:c>
      <x:c r="E1649" s="0">
        <x:v>0</x:v>
      </x:c>
      <x:c r="F1649" s="0">
        <x:v>0</x:v>
      </x:c>
      <x:c r="G1649" s="0">
        <x:v>0</x:v>
      </x:c>
    </x:row>
    <x:row r="1650" spans="1:17" x14ac:dyDescent="0.2">
      <x:c r="B1650" s="0" t="s">
        <x:v>2863</x:v>
      </x:c>
      <x:c r="C1650" s="0">
        <x:v>0</x:v>
      </x:c>
      <x:c r="D1650" s="0">
        <x:v>0</x:v>
      </x:c>
      <x:c r="E1650" s="0">
        <x:v>0</x:v>
      </x:c>
      <x:c r="F1650" s="0">
        <x:v>0</x:v>
      </x:c>
      <x:c r="G1650" s="0">
        <x:v>0</x:v>
      </x:c>
    </x:row>
    <x:row r="1651" spans="1:17" x14ac:dyDescent="0.2">
      <x:c r="B1651" s="0" t="s">
        <x:v>2864</x:v>
      </x:c>
      <x:c r="C1651" s="0">
        <x:v>0</x:v>
      </x:c>
      <x:c r="D1651" s="0">
        <x:v>0</x:v>
      </x:c>
      <x:c r="E1651" s="0">
        <x:v>0</x:v>
      </x:c>
      <x:c r="F1651" s="0">
        <x:v>0</x:v>
      </x:c>
      <x:c r="G1651" s="0">
        <x:v>0</x:v>
      </x:c>
    </x:row>
    <x:row r="1652" spans="1:17" x14ac:dyDescent="0.2">
      <x:c r="B1652" s="0" t="s">
        <x:v>2865</x:v>
      </x:c>
      <x:c r="C1652" s="0">
        <x:v>0</x:v>
      </x:c>
      <x:c r="D1652" s="0">
        <x:v>0</x:v>
      </x:c>
      <x:c r="E1652" s="0">
        <x:v>0</x:v>
      </x:c>
      <x:c r="F1652" s="0">
        <x:v>0</x:v>
      </x:c>
      <x:c r="G1652" s="0">
        <x:v>0</x:v>
      </x:c>
    </x:row>
    <x:row r="1653" spans="1:17" x14ac:dyDescent="0.2">
      <x:c r="B1653" s="0" t="s">
        <x:v>2866</x:v>
      </x:c>
      <x:c r="C1653" s="0">
        <x:v>0</x:v>
      </x:c>
      <x:c r="D1653" s="0">
        <x:v>0</x:v>
      </x:c>
      <x:c r="E1653" s="0">
        <x:v>0</x:v>
      </x:c>
      <x:c r="F1653" s="0">
        <x:v>0</x:v>
      </x:c>
      <x:c r="G1653" s="0">
        <x:v>0</x:v>
      </x:c>
    </x:row>
    <x:row r="1654" spans="1:17" x14ac:dyDescent="0.2">
      <x:c r="B1654" s="0" t="s">
        <x:v>2867</x:v>
      </x:c>
      <x:c r="C1654" s="0">
        <x:v>0</x:v>
      </x:c>
      <x:c r="D1654" s="0">
        <x:v>0</x:v>
      </x:c>
      <x:c r="E1654" s="0">
        <x:v>0</x:v>
      </x:c>
      <x:c r="F1654" s="0">
        <x:v>0</x:v>
      </x:c>
      <x:c r="G1654" s="0">
        <x:v>0</x:v>
      </x:c>
    </x:row>
    <x:row r="1655" spans="1:17" x14ac:dyDescent="0.2">
      <x:c r="B1655" s="0" t="s">
        <x:v>2868</x:v>
      </x:c>
      <x:c r="C1655" s="0">
        <x:v>0</x:v>
      </x:c>
      <x:c r="D1655" s="0">
        <x:v>0</x:v>
      </x:c>
      <x:c r="E1655" s="0">
        <x:v>0</x:v>
      </x:c>
      <x:c r="F1655" s="0">
        <x:v>0</x:v>
      </x:c>
      <x:c r="G1655" s="0">
        <x:v>0</x:v>
      </x:c>
    </x:row>
    <x:row r="1656" spans="1:17" x14ac:dyDescent="0.2">
      <x:c r="B1656" s="0" t="s">
        <x:v>2869</x:v>
      </x:c>
      <x:c r="C1656" s="0">
        <x:v>0</x:v>
      </x:c>
      <x:c r="D1656" s="0">
        <x:v>0</x:v>
      </x:c>
      <x:c r="E1656" s="0">
        <x:v>0</x:v>
      </x:c>
      <x:c r="F1656" s="0">
        <x:v>0</x:v>
      </x:c>
      <x:c r="G1656" s="0">
        <x:v>0</x:v>
      </x:c>
    </x:row>
    <x:row r="1657" spans="1:17" x14ac:dyDescent="0.2">
      <x:c r="B1657" s="0" t="s">
        <x:v>2870</x:v>
      </x:c>
      <x:c r="C1657" s="0">
        <x:v>0</x:v>
      </x:c>
      <x:c r="D1657" s="0">
        <x:v>0</x:v>
      </x:c>
      <x:c r="E1657" s="0">
        <x:v>0</x:v>
      </x:c>
      <x:c r="F1657" s="0">
        <x:v>0</x:v>
      </x:c>
      <x:c r="G1657" s="0">
        <x:v>0</x:v>
      </x:c>
    </x:row>
    <x:row r="1658" spans="1:17" x14ac:dyDescent="0.2">
      <x:c r="B1658" s="0" t="s">
        <x:v>2871</x:v>
      </x:c>
      <x:c r="C1658" s="0">
        <x:v>99266462808</x:v>
      </x:c>
      <x:c r="D1658" s="0">
        <x:v>99266462808</x:v>
      </x:c>
      <x:c r="E1658" s="0">
        <x:v>99266462808</x:v>
      </x:c>
      <x:c r="F1658" s="0">
        <x:v>99266462808</x:v>
      </x:c>
      <x:c r="G1658" s="0">
        <x:v>109147422656</x:v>
      </x:c>
    </x:row>
    <x:row r="1659" spans="1:17" x14ac:dyDescent="0.2">
      <x:c r="B1659" s="0" t="s">
        <x:v>2872</x:v>
      </x:c>
      <x:c r="C1659" s="0">
        <x:v>132700987130</x:v>
      </x:c>
      <x:c r="D1659" s="0">
        <x:v>132700987130</x:v>
      </x:c>
      <x:c r="E1659" s="0">
        <x:v>132700987130</x:v>
      </x:c>
      <x:c r="F1659" s="0">
        <x:v>132700987130</x:v>
      </x:c>
      <x:c r="G1659" s="0">
        <x:v>143275659073</x:v>
      </x:c>
    </x:row>
    <x:row r="1660" spans="1:17" x14ac:dyDescent="0.2">
      <x:c r="B1660" s="0" t="s">
        <x:v>2873</x:v>
      </x:c>
      <x:c r="C1660" s="0">
        <x:v>19083219003</x:v>
      </x:c>
      <x:c r="D1660" s="0">
        <x:v>19083219003</x:v>
      </x:c>
      <x:c r="E1660" s="0">
        <x:v>19083219003</x:v>
      </x:c>
      <x:c r="F1660" s="0">
        <x:v>19083219003</x:v>
      </x:c>
      <x:c r="G1660" s="0">
        <x:v>19432488284</x:v>
      </x:c>
    </x:row>
    <x:row r="1661" spans="1:17" x14ac:dyDescent="0.2">
      <x:c r="B1661" s="0" t="s">
        <x:v>2874</x:v>
      </x:c>
      <x:c r="C1661" s="0">
        <x:v>124002327</x:v>
      </x:c>
      <x:c r="D1661" s="0">
        <x:v>124002327</x:v>
      </x:c>
      <x:c r="E1661" s="0">
        <x:v>124002327</x:v>
      </x:c>
      <x:c r="F1661" s="0">
        <x:v>124002327</x:v>
      </x:c>
      <x:c r="G1661" s="0">
        <x:v>164368839</x:v>
      </x:c>
    </x:row>
    <x:row r="1662" spans="1:17" x14ac:dyDescent="0.2">
      <x:c r="B1662" s="0" t="s">
        <x:v>2875</x:v>
      </x:c>
      <x:c r="C1662" s="0">
        <x:v>181276113724</x:v>
      </x:c>
      <x:c r="D1662" s="0">
        <x:v>181276113724</x:v>
      </x:c>
      <x:c r="E1662" s="0">
        <x:v>181276113724</x:v>
      </x:c>
      <x:c r="F1662" s="0">
        <x:v>181276113724</x:v>
      </x:c>
      <x:c r="G1662" s="0">
        <x:v>199418086511</x:v>
      </x:c>
    </x:row>
    <x:row r="1663" spans="1:17" x14ac:dyDescent="0.2">
      <x:c r="B1663" s="0" t="s">
        <x:v>2876</x:v>
      </x:c>
      <x:c r="C1663" s="0">
        <x:v>5912312503</x:v>
      </x:c>
      <x:c r="D1663" s="0">
        <x:v>5912312503</x:v>
      </x:c>
      <x:c r="E1663" s="0">
        <x:v>5912312503</x:v>
      </x:c>
      <x:c r="F1663" s="0">
        <x:v>5912312503</x:v>
      </x:c>
      <x:c r="G1663" s="0">
        <x:v>6469493481</x:v>
      </x:c>
    </x:row>
    <x:row r="1664" spans="1:17" x14ac:dyDescent="0.2">
      <x:c r="B1664" s="0" t="s">
        <x:v>2877</x:v>
      </x:c>
      <x:c r="C1664" s="0">
        <x:v>206275196662</x:v>
      </x:c>
      <x:c r="D1664" s="0">
        <x:v>206275196662</x:v>
      </x:c>
      <x:c r="E1664" s="0">
        <x:v>206275196662</x:v>
      </x:c>
      <x:c r="F1664" s="0">
        <x:v>206275196662</x:v>
      </x:c>
      <x:c r="G1664" s="0">
        <x:v>225323515082</x:v>
      </x:c>
    </x:row>
    <x:row r="1665" spans="1:17" x14ac:dyDescent="0.2">
      <x:c r="B1665" s="0" t="s">
        <x:v>2878</x:v>
      </x:c>
      <x:c r="C1665" s="0">
        <x:v>377868666044</x:v>
      </x:c>
      <x:c r="D1665" s="0">
        <x:v>377868666044</x:v>
      </x:c>
      <x:c r="E1665" s="0">
        <x:v>377868666044</x:v>
      </x:c>
      <x:c r="F1665" s="0">
        <x:v>377868666044</x:v>
      </x:c>
      <x:c r="G1665" s="0">
        <x:v>410537785926</x:v>
      </x:c>
    </x:row>
    <x:row r="1666" spans="1:17" x14ac:dyDescent="0.2">
      <x:c r="B1666" s="0" t="s">
        <x:v>2879</x:v>
      </x:c>
      <x:c r="C1666" s="0">
        <x:v>5284290514</x:v>
      </x:c>
      <x:c r="D1666" s="0">
        <x:v>5284290514</x:v>
      </x:c>
      <x:c r="E1666" s="0">
        <x:v>5284290514</x:v>
      </x:c>
      <x:c r="F1666" s="0">
        <x:v>5284290514</x:v>
      </x:c>
      <x:c r="G1666" s="0">
        <x:v>5300644891</x:v>
      </x:c>
    </x:row>
    <x:row r="1667" spans="1:17" x14ac:dyDescent="0.2">
      <x:c r="B1667" s="0" t="s">
        <x:v>2880</x:v>
      </x:c>
      <x:c r="C1667" s="0">
        <x:v>9322543801</x:v>
      </x:c>
      <x:c r="D1667" s="0">
        <x:v>9322543801</x:v>
      </x:c>
      <x:c r="E1667" s="0">
        <x:v>9322543801</x:v>
      </x:c>
      <x:c r="F1667" s="0">
        <x:v>9322543801</x:v>
      </x:c>
      <x:c r="G1667" s="0">
        <x:v>9998769079</x:v>
      </x:c>
    </x:row>
    <x:row r="1668" spans="1:17" x14ac:dyDescent="0.2">
      <x:c r="B1668" s="0" t="s">
        <x:v>2881</x:v>
      </x:c>
      <x:c r="C1668" s="0">
        <x:v>0</x:v>
      </x:c>
      <x:c r="D1668" s="0">
        <x:v>0</x:v>
      </x:c>
      <x:c r="E1668" s="0">
        <x:v>0</x:v>
      </x:c>
      <x:c r="F1668" s="0">
        <x:v>0</x:v>
      </x:c>
      <x:c r="G1668" s="0">
        <x:v>0</x:v>
      </x:c>
    </x:row>
    <x:row r="1669" spans="1:17" x14ac:dyDescent="0.2">
      <x:c r="B1669" s="0" t="s">
        <x:v>2882</x:v>
      </x:c>
      <x:c r="C1669" s="0">
        <x:v>0</x:v>
      </x:c>
      <x:c r="D1669" s="0">
        <x:v>0</x:v>
      </x:c>
      <x:c r="E1669" s="0">
        <x:v>0</x:v>
      </x:c>
      <x:c r="F1669" s="0">
        <x:v>0</x:v>
      </x:c>
      <x:c r="G1669" s="0">
        <x:v>0</x:v>
      </x:c>
    </x:row>
    <x:row r="1670" spans="1:17" x14ac:dyDescent="0.2">
      <x:c r="B1670" s="0" t="s">
        <x:v>2883</x:v>
      </x:c>
      <x:c r="C1670" s="0">
        <x:v>0</x:v>
      </x:c>
      <x:c r="D1670" s="0">
        <x:v>0</x:v>
      </x:c>
      <x:c r="E1670" s="0">
        <x:v>0</x:v>
      </x:c>
      <x:c r="F1670" s="0">
        <x:v>0</x:v>
      </x:c>
      <x:c r="G1670" s="0">
        <x:v>0</x:v>
      </x:c>
    </x:row>
    <x:row r="1671" spans="1:17" x14ac:dyDescent="0.2">
      <x:c r="B1671" s="0" t="s">
        <x:v>2884</x:v>
      </x:c>
      <x:c r="C1671" s="0">
        <x:v>0</x:v>
      </x:c>
      <x:c r="D1671" s="0">
        <x:v>0</x:v>
      </x:c>
      <x:c r="E1671" s="0">
        <x:v>0</x:v>
      </x:c>
      <x:c r="F1671" s="0">
        <x:v>0</x:v>
      </x:c>
      <x:c r="G1671" s="0">
        <x:v>0</x:v>
      </x:c>
    </x:row>
    <x:row r="1672" spans="1:17" x14ac:dyDescent="0.2">
      <x:c r="B1672" s="0" t="s">
        <x:v>2885</x:v>
      </x:c>
      <x:c r="C1672" s="0">
        <x:v>0</x:v>
      </x:c>
      <x:c r="D1672" s="0">
        <x:v>0</x:v>
      </x:c>
      <x:c r="E1672" s="0">
        <x:v>0</x:v>
      </x:c>
      <x:c r="F1672" s="0">
        <x:v>0</x:v>
      </x:c>
      <x:c r="G1672" s="0">
        <x:v>0</x:v>
      </x:c>
    </x:row>
    <x:row r="1673" spans="1:17" x14ac:dyDescent="0.2">
      <x:c r="B1673" s="0" t="s">
        <x:v>2886</x:v>
      </x:c>
      <x:c r="C1673" s="0">
        <x:v>0</x:v>
      </x:c>
      <x:c r="D1673" s="0">
        <x:v>0</x:v>
      </x:c>
      <x:c r="E1673" s="0">
        <x:v>0</x:v>
      </x:c>
      <x:c r="F1673" s="0">
        <x:v>0</x:v>
      </x:c>
      <x:c r="G1673" s="0">
        <x:v>0</x:v>
      </x:c>
    </x:row>
    <x:row r="1674" spans="1:17" x14ac:dyDescent="0.2">
      <x:c r="B1674" s="0" t="s">
        <x:v>2887</x:v>
      </x:c>
      <x:c r="C1674" s="0">
        <x:v>0</x:v>
      </x:c>
      <x:c r="D1674" s="0">
        <x:v>0</x:v>
      </x:c>
      <x:c r="E1674" s="0">
        <x:v>0</x:v>
      </x:c>
      <x:c r="F1674" s="0">
        <x:v>0</x:v>
      </x:c>
      <x:c r="G1674" s="0">
        <x:v>0</x:v>
      </x:c>
    </x:row>
    <x:row r="1675" spans="1:17" x14ac:dyDescent="0.2">
      <x:c r="B1675" s="0" t="s">
        <x:v>2888</x:v>
      </x:c>
      <x:c r="C1675" s="0">
        <x:v>0</x:v>
      </x:c>
      <x:c r="D1675" s="0">
        <x:v>0</x:v>
      </x:c>
      <x:c r="E1675" s="0">
        <x:v>0</x:v>
      </x:c>
      <x:c r="F1675" s="0">
        <x:v>0</x:v>
      </x:c>
      <x:c r="G1675" s="0">
        <x:v>0</x:v>
      </x:c>
    </x:row>
    <x:row r="1676" spans="1:17" x14ac:dyDescent="0.2">
      <x:c r="B1676" s="0" t="s">
        <x:v>2889</x:v>
      </x:c>
      <x:c r="C1676" s="0">
        <x:v>0</x:v>
      </x:c>
      <x:c r="D1676" s="0">
        <x:v>0</x:v>
      </x:c>
      <x:c r="E1676" s="0">
        <x:v>0</x:v>
      </x:c>
      <x:c r="F1676" s="0">
        <x:v>0</x:v>
      </x:c>
      <x:c r="G1676" s="0">
        <x:v>0</x:v>
      </x:c>
    </x:row>
    <x:row r="1677" spans="1:17" x14ac:dyDescent="0.2">
      <x:c r="B1677" s="0" t="s">
        <x:v>2890</x:v>
      </x:c>
      <x:c r="C1677" s="0">
        <x:v>0</x:v>
      </x:c>
      <x:c r="D1677" s="0">
        <x:v>0</x:v>
      </x:c>
      <x:c r="E1677" s="0">
        <x:v>0</x:v>
      </x:c>
      <x:c r="F1677" s="0">
        <x:v>0</x:v>
      </x:c>
      <x:c r="G1677" s="0">
        <x:v>0</x:v>
      </x:c>
    </x:row>
    <x:row r="1678" spans="1:17" x14ac:dyDescent="0.2">
      <x:c r="B1678" s="0" t="s">
        <x:v>2891</x:v>
      </x:c>
      <x:c r="C1678" s="0">
        <x:v>0</x:v>
      </x:c>
      <x:c r="D1678" s="0">
        <x:v>0</x:v>
      </x:c>
      <x:c r="E1678" s="0">
        <x:v>0</x:v>
      </x:c>
      <x:c r="F1678" s="0">
        <x:v>0</x:v>
      </x:c>
      <x:c r="G1678" s="0">
        <x:v>0</x:v>
      </x:c>
    </x:row>
    <x:row r="1679" spans="1:17" x14ac:dyDescent="0.2">
      <x:c r="B1679" s="0" t="s">
        <x:v>2892</x:v>
      </x:c>
      <x:c r="C1679" s="0">
        <x:v>0</x:v>
      </x:c>
      <x:c r="D1679" s="0">
        <x:v>0</x:v>
      </x:c>
      <x:c r="E1679" s="0">
        <x:v>0</x:v>
      </x:c>
      <x:c r="F1679" s="0">
        <x:v>0</x:v>
      </x:c>
      <x:c r="G1679" s="0">
        <x:v>0</x:v>
      </x:c>
    </x:row>
    <x:row r="1680" spans="1:17" x14ac:dyDescent="0.2">
      <x:c r="B1680" s="0" t="s">
        <x:v>2893</x:v>
      </x:c>
      <x:c r="C1680" s="0">
        <x:v>0</x:v>
      </x:c>
      <x:c r="D1680" s="0">
        <x:v>0</x:v>
      </x:c>
      <x:c r="E1680" s="0">
        <x:v>0</x:v>
      </x:c>
      <x:c r="F1680" s="0">
        <x:v>0</x:v>
      </x:c>
      <x:c r="G1680" s="0">
        <x:v>0</x:v>
      </x:c>
    </x:row>
    <x:row r="1681" spans="1:17" x14ac:dyDescent="0.2">
      <x:c r="B1681" s="0" t="s">
        <x:v>2894</x:v>
      </x:c>
      <x:c r="C1681" s="0">
        <x:v>0</x:v>
      </x:c>
      <x:c r="D1681" s="0">
        <x:v>0</x:v>
      </x:c>
      <x:c r="E1681" s="0">
        <x:v>0</x:v>
      </x:c>
      <x:c r="F1681" s="0">
        <x:v>0</x:v>
      </x:c>
      <x:c r="G1681" s="0">
        <x:v>0</x:v>
      </x:c>
    </x:row>
    <x:row r="1682" spans="1:17" x14ac:dyDescent="0.2">
      <x:c r="B1682" s="0" t="s">
        <x:v>2895</x:v>
      </x:c>
      <x:c r="C1682" s="0">
        <x:v>0</x:v>
      </x:c>
      <x:c r="D1682" s="0">
        <x:v>0</x:v>
      </x:c>
      <x:c r="E1682" s="0">
        <x:v>0</x:v>
      </x:c>
      <x:c r="F1682" s="0">
        <x:v>0</x:v>
      </x:c>
      <x:c r="G1682" s="0">
        <x:v>0</x:v>
      </x:c>
    </x:row>
    <x:row r="1683" spans="1:17" x14ac:dyDescent="0.2">
      <x:c r="B1683" s="0" t="s">
        <x:v>2896</x:v>
      </x:c>
      <x:c r="C1683" s="0">
        <x:v>0</x:v>
      </x:c>
      <x:c r="D1683" s="0">
        <x:v>0</x:v>
      </x:c>
      <x:c r="E1683" s="0">
        <x:v>0</x:v>
      </x:c>
      <x:c r="F1683" s="0">
        <x:v>0</x:v>
      </x:c>
      <x:c r="G1683" s="0">
        <x:v>0</x:v>
      </x:c>
    </x:row>
    <x:row r="1684" spans="1:17" x14ac:dyDescent="0.2">
      <x:c r="B1684" s="0" t="s">
        <x:v>2897</x:v>
      </x:c>
      <x:c r="C1684" s="0">
        <x:v>0</x:v>
      </x:c>
      <x:c r="D1684" s="0">
        <x:v>0</x:v>
      </x:c>
      <x:c r="E1684" s="0">
        <x:v>0</x:v>
      </x:c>
      <x:c r="F1684" s="0">
        <x:v>0</x:v>
      </x:c>
      <x:c r="G1684" s="0">
        <x:v>0</x:v>
      </x:c>
    </x:row>
    <x:row r="1685" spans="1:17" x14ac:dyDescent="0.2">
      <x:c r="B1685" s="0" t="s">
        <x:v>2898</x:v>
      </x:c>
      <x:c r="C1685" s="0">
        <x:v>0</x:v>
      </x:c>
      <x:c r="D1685" s="0">
        <x:v>0</x:v>
      </x:c>
      <x:c r="E1685" s="0">
        <x:v>0</x:v>
      </x:c>
      <x:c r="F1685" s="0">
        <x:v>0</x:v>
      </x:c>
      <x:c r="G1685" s="0">
        <x:v>0</x:v>
      </x:c>
    </x:row>
    <x:row r="1686" spans="1:17" x14ac:dyDescent="0.2">
      <x:c r="B1686" s="0" t="s">
        <x:v>2899</x:v>
      </x:c>
      <x:c r="C1686" s="0">
        <x:v>0</x:v>
      </x:c>
      <x:c r="D1686" s="0">
        <x:v>0</x:v>
      </x:c>
      <x:c r="E1686" s="0">
        <x:v>0</x:v>
      </x:c>
      <x:c r="F1686" s="0">
        <x:v>0</x:v>
      </x:c>
      <x:c r="G1686" s="0">
        <x:v>0</x:v>
      </x:c>
    </x:row>
    <x:row r="1687" spans="1:17" x14ac:dyDescent="0.2">
      <x:c r="B1687" s="0" t="s">
        <x:v>2900</x:v>
      </x:c>
      <x:c r="C1687" s="0">
        <x:v>0</x:v>
      </x:c>
      <x:c r="D1687" s="0">
        <x:v>0</x:v>
      </x:c>
      <x:c r="E1687" s="0">
        <x:v>0</x:v>
      </x:c>
      <x:c r="F1687" s="0">
        <x:v>0</x:v>
      </x:c>
      <x:c r="G1687" s="0">
        <x:v>0</x:v>
      </x:c>
    </x:row>
    <x:row r="1688" spans="1:17" x14ac:dyDescent="0.2">
      <x:c r="B1688" s="0" t="s">
        <x:v>2901</x:v>
      </x:c>
      <x:c r="C1688" s="0">
        <x:v>0</x:v>
      </x:c>
      <x:c r="D1688" s="0">
        <x:v>0</x:v>
      </x:c>
      <x:c r="E1688" s="0">
        <x:v>0</x:v>
      </x:c>
      <x:c r="F1688" s="0">
        <x:v>0</x:v>
      </x:c>
      <x:c r="G1688" s="0">
        <x:v>0</x:v>
      </x:c>
    </x:row>
    <x:row r="1689" spans="1:17" x14ac:dyDescent="0.2">
      <x:c r="B1689" s="0" t="s">
        <x:v>2902</x:v>
      </x:c>
      <x:c r="C1689" s="0">
        <x:v>0</x:v>
      </x:c>
      <x:c r="D1689" s="0">
        <x:v>0</x:v>
      </x:c>
      <x:c r="E1689" s="0">
        <x:v>0</x:v>
      </x:c>
      <x:c r="F1689" s="0">
        <x:v>0</x:v>
      </x:c>
      <x:c r="G1689" s="0">
        <x:v>0</x:v>
      </x:c>
    </x:row>
    <x:row r="1690" spans="1:17" x14ac:dyDescent="0.2">
      <x:c r="B1690" s="0" t="s">
        <x:v>2903</x:v>
      </x:c>
      <x:c r="C1690" s="0">
        <x:v>0</x:v>
      </x:c>
      <x:c r="D1690" s="0">
        <x:v>0</x:v>
      </x:c>
      <x:c r="E1690" s="0">
        <x:v>0</x:v>
      </x:c>
      <x:c r="F1690" s="0">
        <x:v>0</x:v>
      </x:c>
      <x:c r="G1690" s="0">
        <x:v>0</x:v>
      </x:c>
    </x:row>
    <x:row r="1691" spans="1:17" x14ac:dyDescent="0.2">
      <x:c r="B1691" s="0" t="s">
        <x:v>2904</x:v>
      </x:c>
      <x:c r="C1691" s="0">
        <x:v>0</x:v>
      </x:c>
      <x:c r="D1691" s="0">
        <x:v>0</x:v>
      </x:c>
      <x:c r="E1691" s="0">
        <x:v>0</x:v>
      </x:c>
      <x:c r="F1691" s="0">
        <x:v>0</x:v>
      </x:c>
      <x:c r="G1691" s="0">
        <x:v>0</x:v>
      </x:c>
    </x:row>
    <x:row r="1692" spans="1:17" x14ac:dyDescent="0.2">
      <x:c r="B1692" s="0" t="s">
        <x:v>2905</x:v>
      </x:c>
      <x:c r="C1692" s="0">
        <x:v>0</x:v>
      </x:c>
      <x:c r="D1692" s="0">
        <x:v>0</x:v>
      </x:c>
      <x:c r="E1692" s="0">
        <x:v>0</x:v>
      </x:c>
      <x:c r="F1692" s="0">
        <x:v>0</x:v>
      </x:c>
      <x:c r="G1692" s="0">
        <x:v>0</x:v>
      </x:c>
    </x:row>
    <x:row r="1693" spans="1:17" x14ac:dyDescent="0.2">
      <x:c r="B1693" s="0" t="s">
        <x:v>2906</x:v>
      </x:c>
      <x:c r="C1693" s="0">
        <x:v>0</x:v>
      </x:c>
      <x:c r="D1693" s="0">
        <x:v>0</x:v>
      </x:c>
      <x:c r="E1693" s="0">
        <x:v>0</x:v>
      </x:c>
      <x:c r="F1693" s="0">
        <x:v>0</x:v>
      </x:c>
      <x:c r="G1693" s="0">
        <x:v>0</x:v>
      </x:c>
    </x:row>
    <x:row r="1694" spans="1:17" x14ac:dyDescent="0.2">
      <x:c r="B1694" s="0" t="s">
        <x:v>2907</x:v>
      </x:c>
      <x:c r="C1694" s="0">
        <x:v>0</x:v>
      </x:c>
      <x:c r="D1694" s="0">
        <x:v>0</x:v>
      </x:c>
      <x:c r="E1694" s="0">
        <x:v>0</x:v>
      </x:c>
      <x:c r="F1694" s="0">
        <x:v>0</x:v>
      </x:c>
      <x:c r="G1694" s="0">
        <x:v>0</x:v>
      </x:c>
    </x:row>
    <x:row r="1695" spans="1:17" x14ac:dyDescent="0.2">
      <x:c r="B1695" s="0" t="s">
        <x:v>2908</x:v>
      </x:c>
      <x:c r="C1695" s="0">
        <x:v>0</x:v>
      </x:c>
      <x:c r="D1695" s="0">
        <x:v>0</x:v>
      </x:c>
      <x:c r="E1695" s="0">
        <x:v>0</x:v>
      </x:c>
      <x:c r="F1695" s="0">
        <x:v>0</x:v>
      </x:c>
      <x:c r="G1695" s="0">
        <x:v>0</x:v>
      </x:c>
    </x:row>
    <x:row r="1696" spans="1:17" x14ac:dyDescent="0.2">
      <x:c r="B1696" s="0" t="s">
        <x:v>2909</x:v>
      </x:c>
      <x:c r="C1696" s="0">
        <x:v>0</x:v>
      </x:c>
      <x:c r="D1696" s="0">
        <x:v>0</x:v>
      </x:c>
      <x:c r="E1696" s="0">
        <x:v>0</x:v>
      </x:c>
      <x:c r="F1696" s="0">
        <x:v>0</x:v>
      </x:c>
      <x:c r="G1696" s="0">
        <x:v>0</x:v>
      </x:c>
    </x:row>
    <x:row r="1697" spans="1:17" x14ac:dyDescent="0.2">
      <x:c r="B1697" s="0" t="s">
        <x:v>2910</x:v>
      </x:c>
      <x:c r="C1697" s="0">
        <x:v>0</x:v>
      </x:c>
      <x:c r="D1697" s="0">
        <x:v>0</x:v>
      </x:c>
      <x:c r="E1697" s="0">
        <x:v>0</x:v>
      </x:c>
      <x:c r="F1697" s="0">
        <x:v>0</x:v>
      </x:c>
      <x:c r="G1697" s="0">
        <x:v>0</x:v>
      </x:c>
    </x:row>
    <x:row r="1698" spans="1:17" x14ac:dyDescent="0.2">
      <x:c r="B1698" s="0" t="s">
        <x:v>2911</x:v>
      </x:c>
      <x:c r="C1698" s="0">
        <x:v>0</x:v>
      </x:c>
      <x:c r="D1698" s="0">
        <x:v>0</x:v>
      </x:c>
      <x:c r="E1698" s="0">
        <x:v>0</x:v>
      </x:c>
      <x:c r="F1698" s="0">
        <x:v>0</x:v>
      </x:c>
      <x:c r="G1698" s="0">
        <x:v>0</x:v>
      </x:c>
    </x:row>
    <x:row r="1699" spans="1:17" x14ac:dyDescent="0.2">
      <x:c r="B1699" s="0" t="s">
        <x:v>2912</x:v>
      </x:c>
      <x:c r="C1699" s="0">
        <x:v>0</x:v>
      </x:c>
      <x:c r="D1699" s="0">
        <x:v>0</x:v>
      </x:c>
      <x:c r="E1699" s="0">
        <x:v>0</x:v>
      </x:c>
      <x:c r="F1699" s="0">
        <x:v>0</x:v>
      </x:c>
      <x:c r="G1699" s="0">
        <x:v>0</x:v>
      </x:c>
    </x:row>
    <x:row r="1700" spans="1:17" x14ac:dyDescent="0.2">
      <x:c r="B1700" s="0" t="s">
        <x:v>2913</x:v>
      </x:c>
      <x:c r="C1700" s="0">
        <x:v>0</x:v>
      </x:c>
      <x:c r="D1700" s="0">
        <x:v>0</x:v>
      </x:c>
      <x:c r="E1700" s="0">
        <x:v>0</x:v>
      </x:c>
      <x:c r="F1700" s="0">
        <x:v>0</x:v>
      </x:c>
      <x:c r="G1700" s="0">
        <x:v>0</x:v>
      </x:c>
    </x:row>
    <x:row r="1701" spans="1:17" x14ac:dyDescent="0.2">
      <x:c r="B1701" s="0" t="s">
        <x:v>2914</x:v>
      </x:c>
      <x:c r="C1701" s="0">
        <x:v>0</x:v>
      </x:c>
      <x:c r="D1701" s="0">
        <x:v>0</x:v>
      </x:c>
      <x:c r="E1701" s="0">
        <x:v>0</x:v>
      </x:c>
      <x:c r="F1701" s="0">
        <x:v>0</x:v>
      </x:c>
      <x:c r="G1701" s="0">
        <x:v>0</x:v>
      </x:c>
    </x:row>
    <x:row r="1702" spans="1:17" x14ac:dyDescent="0.2">
      <x:c r="B1702" s="0" t="s">
        <x:v>2915</x:v>
      </x:c>
      <x:c r="C1702" s="0">
        <x:v>0</x:v>
      </x:c>
      <x:c r="D1702" s="0">
        <x:v>0</x:v>
      </x:c>
      <x:c r="E1702" s="0">
        <x:v>0</x:v>
      </x:c>
      <x:c r="F1702" s="0">
        <x:v>0</x:v>
      </x:c>
      <x:c r="G1702" s="0">
        <x:v>0</x:v>
      </x:c>
    </x:row>
    <x:row r="1703" spans="1:17" x14ac:dyDescent="0.2">
      <x:c r="B1703" s="0" t="s">
        <x:v>2916</x:v>
      </x:c>
      <x:c r="C1703" s="0">
        <x:v>0</x:v>
      </x:c>
      <x:c r="D1703" s="0">
        <x:v>0</x:v>
      </x:c>
      <x:c r="E1703" s="0">
        <x:v>0</x:v>
      </x:c>
      <x:c r="F1703" s="0">
        <x:v>0</x:v>
      </x:c>
      <x:c r="G1703" s="0">
        <x:v>0</x:v>
      </x:c>
    </x:row>
    <x:row r="1704" spans="1:17" x14ac:dyDescent="0.2">
      <x:c r="B1704" s="0" t="s">
        <x:v>2917</x:v>
      </x:c>
      <x:c r="C1704" s="0">
        <x:v>0</x:v>
      </x:c>
      <x:c r="D1704" s="0">
        <x:v>0</x:v>
      </x:c>
      <x:c r="E1704" s="0">
        <x:v>0</x:v>
      </x:c>
      <x:c r="F1704" s="0">
        <x:v>0</x:v>
      </x:c>
      <x:c r="G1704" s="0">
        <x:v>0</x:v>
      </x:c>
    </x:row>
    <x:row r="1705" spans="1:17" x14ac:dyDescent="0.2">
      <x:c r="B1705" s="0" t="s">
        <x:v>2918</x:v>
      </x:c>
      <x:c r="C1705" s="0">
        <x:v>0</x:v>
      </x:c>
      <x:c r="D1705" s="0">
        <x:v>0</x:v>
      </x:c>
      <x:c r="E1705" s="0">
        <x:v>0</x:v>
      </x:c>
      <x:c r="F1705" s="0">
        <x:v>0</x:v>
      </x:c>
      <x:c r="G1705" s="0">
        <x:v>0</x:v>
      </x:c>
    </x:row>
    <x:row r="1706" spans="1:17" x14ac:dyDescent="0.2">
      <x:c r="B1706" s="0" t="s">
        <x:v>2919</x:v>
      </x:c>
      <x:c r="C1706" s="0">
        <x:v>0</x:v>
      </x:c>
      <x:c r="D1706" s="0">
        <x:v>0</x:v>
      </x:c>
      <x:c r="E1706" s="0">
        <x:v>0</x:v>
      </x:c>
      <x:c r="F1706" s="0">
        <x:v>0</x:v>
      </x:c>
      <x:c r="G1706" s="0">
        <x:v>0</x:v>
      </x:c>
    </x:row>
    <x:row r="1707" spans="1:17" x14ac:dyDescent="0.2">
      <x:c r="B1707" s="0" t="s">
        <x:v>2920</x:v>
      </x:c>
      <x:c r="C1707" s="0">
        <x:v>0</x:v>
      </x:c>
      <x:c r="D1707" s="0">
        <x:v>0</x:v>
      </x:c>
      <x:c r="E1707" s="0">
        <x:v>0</x:v>
      </x:c>
      <x:c r="F1707" s="0">
        <x:v>0</x:v>
      </x:c>
      <x:c r="G1707" s="0">
        <x:v>0</x:v>
      </x:c>
    </x:row>
    <x:row r="1708" spans="1:17" x14ac:dyDescent="0.2">
      <x:c r="B1708" s="0" t="s">
        <x:v>2921</x:v>
      </x:c>
      <x:c r="C1708" s="0">
        <x:v>0</x:v>
      </x:c>
      <x:c r="D1708" s="0">
        <x:v>0</x:v>
      </x:c>
      <x:c r="E1708" s="0">
        <x:v>0</x:v>
      </x:c>
      <x:c r="F1708" s="0">
        <x:v>0</x:v>
      </x:c>
      <x:c r="G1708" s="0">
        <x:v>0</x:v>
      </x:c>
    </x:row>
    <x:row r="1709" spans="1:17" x14ac:dyDescent="0.2">
      <x:c r="B1709" s="0" t="s">
        <x:v>2922</x:v>
      </x:c>
      <x:c r="C1709" s="0">
        <x:v>0</x:v>
      </x:c>
      <x:c r="D1709" s="0">
        <x:v>0</x:v>
      </x:c>
      <x:c r="E1709" s="0">
        <x:v>0</x:v>
      </x:c>
      <x:c r="F1709" s="0">
        <x:v>0</x:v>
      </x:c>
      <x:c r="G1709" s="0">
        <x:v>0</x:v>
      </x:c>
    </x:row>
    <x:row r="1710" spans="1:17" x14ac:dyDescent="0.2">
      <x:c r="B1710" s="0" t="s">
        <x:v>2923</x:v>
      </x:c>
      <x:c r="C1710" s="0">
        <x:v>0</x:v>
      </x:c>
      <x:c r="D1710" s="0">
        <x:v>0</x:v>
      </x:c>
      <x:c r="E1710" s="0">
        <x:v>0</x:v>
      </x:c>
      <x:c r="F1710" s="0">
        <x:v>0</x:v>
      </x:c>
      <x:c r="G1710" s="0">
        <x:v>0</x:v>
      </x:c>
    </x:row>
    <x:row r="1711" spans="1:17" x14ac:dyDescent="0.2">
      <x:c r="B1711" s="0" t="s">
        <x:v>2924</x:v>
      </x:c>
      <x:c r="C1711" s="0">
        <x:v>0</x:v>
      </x:c>
      <x:c r="D1711" s="0">
        <x:v>0</x:v>
      </x:c>
      <x:c r="E1711" s="0">
        <x:v>0</x:v>
      </x:c>
      <x:c r="F1711" s="0">
        <x:v>0</x:v>
      </x:c>
      <x:c r="G1711" s="0">
        <x:v>0</x:v>
      </x:c>
    </x:row>
    <x:row r="1712" spans="1:17" x14ac:dyDescent="0.2">
      <x:c r="B1712" s="0" t="s">
        <x:v>2925</x:v>
      </x:c>
      <x:c r="C1712" s="0">
        <x:v>0</x:v>
      </x:c>
      <x:c r="D1712" s="0">
        <x:v>0</x:v>
      </x:c>
      <x:c r="E1712" s="0">
        <x:v>0</x:v>
      </x:c>
      <x:c r="F1712" s="0">
        <x:v>0</x:v>
      </x:c>
      <x:c r="G1712" s="0">
        <x:v>0</x:v>
      </x:c>
    </x:row>
    <x:row r="1713" spans="1:17" x14ac:dyDescent="0.2">
      <x:c r="B1713" s="0" t="s">
        <x:v>2926</x:v>
      </x:c>
      <x:c r="C1713" s="0">
        <x:v>0</x:v>
      </x:c>
      <x:c r="D1713" s="0">
        <x:v>0</x:v>
      </x:c>
      <x:c r="E1713" s="0">
        <x:v>0</x:v>
      </x:c>
      <x:c r="F1713" s="0">
        <x:v>0</x:v>
      </x:c>
      <x:c r="G1713" s="0">
        <x:v>0</x:v>
      </x:c>
    </x:row>
    <x:row r="1714" spans="1:17" x14ac:dyDescent="0.2">
      <x:c r="B1714" s="0" t="s">
        <x:v>2927</x:v>
      </x:c>
      <x:c r="C1714" s="0">
        <x:v>0</x:v>
      </x:c>
      <x:c r="D1714" s="0">
        <x:v>0</x:v>
      </x:c>
      <x:c r="E1714" s="0">
        <x:v>0</x:v>
      </x:c>
      <x:c r="F1714" s="0">
        <x:v>0</x:v>
      </x:c>
      <x:c r="G1714" s="0">
        <x:v>0</x:v>
      </x:c>
    </x:row>
    <x:row r="1715" spans="1:17" x14ac:dyDescent="0.2">
      <x:c r="B1715" s="0" t="s">
        <x:v>2928</x:v>
      </x:c>
      <x:c r="C1715" s="0">
        <x:v>0</x:v>
      </x:c>
      <x:c r="D1715" s="0">
        <x:v>0</x:v>
      </x:c>
      <x:c r="E1715" s="0">
        <x:v>0</x:v>
      </x:c>
      <x:c r="F1715" s="0">
        <x:v>0</x:v>
      </x:c>
      <x:c r="G1715" s="0">
        <x:v>0</x:v>
      </x:c>
    </x:row>
    <x:row r="1716" spans="1:17" x14ac:dyDescent="0.2">
      <x:c r="B1716" s="0" t="s">
        <x:v>2929</x:v>
      </x:c>
      <x:c r="C1716" s="0">
        <x:v>0</x:v>
      </x:c>
      <x:c r="D1716" s="0">
        <x:v>0</x:v>
      </x:c>
      <x:c r="E1716" s="0">
        <x:v>0</x:v>
      </x:c>
      <x:c r="F1716" s="0">
        <x:v>0</x:v>
      </x:c>
      <x:c r="G1716" s="0">
        <x:v>0</x:v>
      </x:c>
    </x:row>
    <x:row r="1717" spans="1:17" x14ac:dyDescent="0.2">
      <x:c r="B1717" s="0" t="s">
        <x:v>2930</x:v>
      </x:c>
      <x:c r="C1717" s="0">
        <x:v>0</x:v>
      </x:c>
      <x:c r="D1717" s="0">
        <x:v>0</x:v>
      </x:c>
      <x:c r="E1717" s="0">
        <x:v>0</x:v>
      </x:c>
      <x:c r="F1717" s="0">
        <x:v>0</x:v>
      </x:c>
      <x:c r="G1717" s="0">
        <x:v>0</x:v>
      </x:c>
    </x:row>
    <x:row r="1718" spans="1:17" x14ac:dyDescent="0.2">
      <x:c r="B1718" s="0" t="s">
        <x:v>2931</x:v>
      </x:c>
      <x:c r="C1718" s="60">
        <x:v>0</x:v>
      </x:c>
      <x:c r="D1718" s="60">
        <x:v>0</x:v>
      </x:c>
      <x:c r="E1718" s="60">
        <x:v>0</x:v>
      </x:c>
      <x:c r="F1718" s="60">
        <x:v>0</x:v>
      </x:c>
      <x:c r="G1718" s="60">
        <x:v>0</x:v>
      </x:c>
    </x:row>
    <x:row r="1719" spans="1:17" x14ac:dyDescent="0.2">
      <x:c r="B1719" s="0" t="s">
        <x:v>2932</x:v>
      </x:c>
      <x:c r="C1719" s="60">
        <x:v>0</x:v>
      </x:c>
      <x:c r="D1719" s="60">
        <x:v>0</x:v>
      </x:c>
      <x:c r="E1719" s="60">
        <x:v>0</x:v>
      </x:c>
      <x:c r="F1719" s="60">
        <x:v>0</x:v>
      </x:c>
      <x:c r="G1719" s="60">
        <x:v>0</x:v>
      </x:c>
    </x:row>
    <x:row r="1720" spans="1:17" x14ac:dyDescent="0.2">
      <x:c r="B1720" s="0" t="s">
        <x:v>2933</x:v>
      </x:c>
      <x:c r="C1720" s="60">
        <x:v>0</x:v>
      </x:c>
      <x:c r="D1720" s="60">
        <x:v>0</x:v>
      </x:c>
      <x:c r="E1720" s="60">
        <x:v>0</x:v>
      </x:c>
      <x:c r="F1720" s="60">
        <x:v>0</x:v>
      </x:c>
      <x:c r="G1720" s="60">
        <x:v>0</x:v>
      </x:c>
    </x:row>
    <x:row r="1721" spans="1:17" x14ac:dyDescent="0.2">
      <x:c r="B1721" s="0" t="s">
        <x:v>2934</x:v>
      </x:c>
      <x:c r="C1721" s="60">
        <x:v>0</x:v>
      </x:c>
      <x:c r="D1721" s="60">
        <x:v>0</x:v>
      </x:c>
      <x:c r="E1721" s="60">
        <x:v>0</x:v>
      </x:c>
      <x:c r="F1721" s="60">
        <x:v>0</x:v>
      </x:c>
      <x:c r="G1721" s="60">
        <x:v>0</x:v>
      </x:c>
    </x:row>
    <x:row r="1722" spans="1:17" x14ac:dyDescent="0.2">
      <x:c r="B1722" s="0" t="s">
        <x:v>2935</x:v>
      </x:c>
      <x:c r="C1722" s="0">
        <x:v>0</x:v>
      </x:c>
      <x:c r="D1722" s="0">
        <x:v>0</x:v>
      </x:c>
      <x:c r="E1722" s="0">
        <x:v>0</x:v>
      </x:c>
      <x:c r="F1722" s="0">
        <x:v>0</x:v>
      </x:c>
      <x:c r="G1722" s="0">
        <x:v>0</x:v>
      </x:c>
    </x:row>
    <x:row r="1723" spans="1:17" x14ac:dyDescent="0.2">
      <x:c r="B1723" s="0" t="s">
        <x:v>2936</x:v>
      </x:c>
      <x:c r="C1723" s="0">
        <x:v>0</x:v>
      </x:c>
      <x:c r="D1723" s="0">
        <x:v>0</x:v>
      </x:c>
      <x:c r="E1723" s="0">
        <x:v>0</x:v>
      </x:c>
      <x:c r="F1723" s="0">
        <x:v>0</x:v>
      </x:c>
      <x:c r="G1723" s="0">
        <x:v>0</x:v>
      </x:c>
    </x:row>
    <x:row r="1724" spans="1:17" x14ac:dyDescent="0.2">
      <x:c r="B1724" s="0" t="s">
        <x:v>2937</x:v>
      </x:c>
      <x:c r="C1724" s="0">
        <x:v>0</x:v>
      </x:c>
      <x:c r="D1724" s="0">
        <x:v>0</x:v>
      </x:c>
      <x:c r="E1724" s="0">
        <x:v>0</x:v>
      </x:c>
      <x:c r="F1724" s="0">
        <x:v>0</x:v>
      </x:c>
      <x:c r="G1724" s="0">
        <x:v>0</x:v>
      </x:c>
    </x:row>
    <x:row r="1725" spans="1:17" x14ac:dyDescent="0.2">
      <x:c r="B1725" s="0" t="s">
        <x:v>2938</x:v>
      </x:c>
      <x:c r="C1725" s="0">
        <x:v>0</x:v>
      </x:c>
      <x:c r="D1725" s="0">
        <x:v>0</x:v>
      </x:c>
      <x:c r="E1725" s="0">
        <x:v>0</x:v>
      </x:c>
      <x:c r="F1725" s="0">
        <x:v>0</x:v>
      </x:c>
      <x:c r="G1725" s="0">
        <x:v>0</x:v>
      </x:c>
    </x:row>
    <x:row r="1726" spans="1:17" x14ac:dyDescent="0.2">
      <x:c r="B1726" s="0" t="s">
        <x:v>2939</x:v>
      </x:c>
      <x:c r="C1726" s="0">
        <x:v>0</x:v>
      </x:c>
      <x:c r="D1726" s="0">
        <x:v>0</x:v>
      </x:c>
      <x:c r="E1726" s="0">
        <x:v>0</x:v>
      </x:c>
      <x:c r="F1726" s="0">
        <x:v>0</x:v>
      </x:c>
      <x:c r="G1726" s="0">
        <x:v>0</x:v>
      </x:c>
    </x:row>
    <x:row r="1727" spans="1:17" x14ac:dyDescent="0.2">
      <x:c r="B1727" s="0" t="s">
        <x:v>2940</x:v>
      </x:c>
      <x:c r="C1727" s="0">
        <x:v>0</x:v>
      </x:c>
      <x:c r="D1727" s="0">
        <x:v>0</x:v>
      </x:c>
      <x:c r="E1727" s="0">
        <x:v>0</x:v>
      </x:c>
      <x:c r="F1727" s="0">
        <x:v>0</x:v>
      </x:c>
      <x:c r="G1727" s="0">
        <x:v>0</x:v>
      </x:c>
    </x:row>
    <x:row r="1728" spans="1:17" x14ac:dyDescent="0.2">
      <x:c r="B1728" s="0" t="s">
        <x:v>2941</x:v>
      </x:c>
      <x:c r="C1728" s="0">
        <x:v>0</x:v>
      </x:c>
      <x:c r="D1728" s="0">
        <x:v>0</x:v>
      </x:c>
      <x:c r="E1728" s="0">
        <x:v>0</x:v>
      </x:c>
      <x:c r="F1728" s="0">
        <x:v>0</x:v>
      </x:c>
      <x:c r="G1728" s="0">
        <x:v>0</x:v>
      </x:c>
    </x:row>
    <x:row r="1729" spans="1:17" x14ac:dyDescent="0.2">
      <x:c r="B1729" s="0" t="s">
        <x:v>2942</x:v>
      </x:c>
      <x:c r="C1729" s="0">
        <x:v>0</x:v>
      </x:c>
      <x:c r="D1729" s="0">
        <x:v>0</x:v>
      </x:c>
      <x:c r="E1729" s="0">
        <x:v>0</x:v>
      </x:c>
      <x:c r="F1729" s="0">
        <x:v>0</x:v>
      </x:c>
      <x:c r="G1729" s="0">
        <x:v>0</x:v>
      </x:c>
    </x:row>
    <x:row r="1730" spans="1:17" x14ac:dyDescent="0.2">
      <x:c r="B1730" s="0" t="s">
        <x:v>2943</x:v>
      </x:c>
      <x:c r="C1730" s="0">
        <x:v>0</x:v>
      </x:c>
      <x:c r="D1730" s="0">
        <x:v>0</x:v>
      </x:c>
      <x:c r="E1730" s="0">
        <x:v>0</x:v>
      </x:c>
      <x:c r="F1730" s="0">
        <x:v>0</x:v>
      </x:c>
      <x:c r="G1730" s="0">
        <x:v>0</x:v>
      </x:c>
    </x:row>
    <x:row r="1731" spans="1:17" x14ac:dyDescent="0.2">
      <x:c r="B1731" s="0" t="s">
        <x:v>2944</x:v>
      </x:c>
      <x:c r="C1731" s="0">
        <x:v>0</x:v>
      </x:c>
      <x:c r="D1731" s="0">
        <x:v>0</x:v>
      </x:c>
      <x:c r="E1731" s="0">
        <x:v>0</x:v>
      </x:c>
      <x:c r="F1731" s="0">
        <x:v>0</x:v>
      </x:c>
      <x:c r="G1731" s="0">
        <x:v>0</x:v>
      </x:c>
    </x:row>
    <x:row r="1732" spans="1:17" x14ac:dyDescent="0.2">
      <x:c r="B1732" s="0" t="s">
        <x:v>2945</x:v>
      </x:c>
      <x:c r="C1732" s="0">
        <x:v>0</x:v>
      </x:c>
      <x:c r="D1732" s="0">
        <x:v>0</x:v>
      </x:c>
      <x:c r="E1732" s="0">
        <x:v>0</x:v>
      </x:c>
      <x:c r="F1732" s="0">
        <x:v>0</x:v>
      </x:c>
      <x:c r="G1732" s="0">
        <x:v>0</x:v>
      </x:c>
    </x:row>
    <x:row r="1733" spans="1:17" x14ac:dyDescent="0.2">
      <x:c r="B1733" s="0" t="s">
        <x:v>2946</x:v>
      </x:c>
      <x:c r="C1733" s="0">
        <x:v>0</x:v>
      </x:c>
      <x:c r="D1733" s="0">
        <x:v>0</x:v>
      </x:c>
      <x:c r="E1733" s="0">
        <x:v>0</x:v>
      </x:c>
      <x:c r="F1733" s="0">
        <x:v>0</x:v>
      </x:c>
      <x:c r="G1733" s="0">
        <x:v>0</x:v>
      </x:c>
    </x:row>
    <x:row r="1734" spans="1:17" x14ac:dyDescent="0.2">
      <x:c r="B1734" s="0" t="s">
        <x:v>2947</x:v>
      </x:c>
      <x:c r="C1734" s="0">
        <x:v>0</x:v>
      </x:c>
      <x:c r="D1734" s="0">
        <x:v>0</x:v>
      </x:c>
      <x:c r="E1734" s="0">
        <x:v>0</x:v>
      </x:c>
      <x:c r="F1734" s="0">
        <x:v>0</x:v>
      </x:c>
      <x:c r="G1734" s="0">
        <x:v>0</x:v>
      </x:c>
    </x:row>
    <x:row r="1735" spans="1:17" x14ac:dyDescent="0.2">
      <x:c r="B1735" s="0" t="s">
        <x:v>2948</x:v>
      </x:c>
      <x:c r="C1735" s="0">
        <x:v>0</x:v>
      </x:c>
      <x:c r="D1735" s="0">
        <x:v>0</x:v>
      </x:c>
      <x:c r="E1735" s="0">
        <x:v>0</x:v>
      </x:c>
      <x:c r="F1735" s="0">
        <x:v>0</x:v>
      </x:c>
      <x:c r="G1735" s="0">
        <x:v>0</x:v>
      </x:c>
    </x:row>
    <x:row r="1736" spans="1:17" x14ac:dyDescent="0.2">
      <x:c r="B1736" s="0" t="s">
        <x:v>2949</x:v>
      </x:c>
      <x:c r="C1736" s="0">
        <x:v>0</x:v>
      </x:c>
      <x:c r="D1736" s="0">
        <x:v>0</x:v>
      </x:c>
      <x:c r="E1736" s="0">
        <x:v>0</x:v>
      </x:c>
      <x:c r="F1736" s="0">
        <x:v>0</x:v>
      </x:c>
      <x:c r="G1736" s="0">
        <x:v>0</x:v>
      </x:c>
    </x:row>
    <x:row r="1737" spans="1:17" x14ac:dyDescent="0.2">
      <x:c r="B1737" s="0" t="s">
        <x:v>2950</x:v>
      </x:c>
      <x:c r="C1737" s="0">
        <x:v>0</x:v>
      </x:c>
      <x:c r="D1737" s="0">
        <x:v>0</x:v>
      </x:c>
      <x:c r="E1737" s="0">
        <x:v>0</x:v>
      </x:c>
      <x:c r="F1737" s="0">
        <x:v>0</x:v>
      </x:c>
      <x:c r="G1737" s="0">
        <x:v>0</x:v>
      </x:c>
    </x:row>
    <x:row r="1738" spans="1:17" x14ac:dyDescent="0.2">
      <x:c r="B1738" s="0" t="s">
        <x:v>2951</x:v>
      </x:c>
      <x:c r="C1738" s="0">
        <x:v>0</x:v>
      </x:c>
      <x:c r="D1738" s="0">
        <x:v>0</x:v>
      </x:c>
      <x:c r="E1738" s="0">
        <x:v>0</x:v>
      </x:c>
      <x:c r="F1738" s="0">
        <x:v>0</x:v>
      </x:c>
      <x:c r="G1738" s="0">
        <x:v>0</x:v>
      </x:c>
    </x:row>
    <x:row r="1739" spans="1:17" x14ac:dyDescent="0.2">
      <x:c r="B1739" s="0" t="s">
        <x:v>2952</x:v>
      </x:c>
      <x:c r="C1739" s="0">
        <x:v>0</x:v>
      </x:c>
      <x:c r="D1739" s="0">
        <x:v>0</x:v>
      </x:c>
      <x:c r="E1739" s="0">
        <x:v>0</x:v>
      </x:c>
      <x:c r="F1739" s="0">
        <x:v>0</x:v>
      </x:c>
      <x:c r="G1739" s="0">
        <x:v>0</x:v>
      </x:c>
    </x:row>
    <x:row r="1740" spans="1:17" x14ac:dyDescent="0.2">
      <x:c r="B1740" s="0" t="s">
        <x:v>2953</x:v>
      </x:c>
      <x:c r="C1740" s="0">
        <x:v>0</x:v>
      </x:c>
      <x:c r="D1740" s="0">
        <x:v>0</x:v>
      </x:c>
      <x:c r="E1740" s="0">
        <x:v>0</x:v>
      </x:c>
      <x:c r="F1740" s="0">
        <x:v>0</x:v>
      </x:c>
      <x:c r="G1740" s="0">
        <x:v>0</x:v>
      </x:c>
    </x:row>
    <x:row r="1741" spans="1:17" x14ac:dyDescent="0.2">
      <x:c r="B1741" s="0" t="s">
        <x:v>2954</x:v>
      </x:c>
      <x:c r="C1741" s="0">
        <x:v>0</x:v>
      </x:c>
      <x:c r="D1741" s="0">
        <x:v>0</x:v>
      </x:c>
      <x:c r="E1741" s="0">
        <x:v>0</x:v>
      </x:c>
      <x:c r="F1741" s="0">
        <x:v>0</x:v>
      </x:c>
      <x:c r="G1741" s="0">
        <x:v>0</x:v>
      </x:c>
    </x:row>
    <x:row r="1742" spans="1:17" x14ac:dyDescent="0.2">
      <x:c r="B1742" s="0" t="s">
        <x:v>2955</x:v>
      </x:c>
      <x:c r="C1742" s="0">
        <x:v>0</x:v>
      </x:c>
      <x:c r="D1742" s="0">
        <x:v>0</x:v>
      </x:c>
      <x:c r="E1742" s="0">
        <x:v>0</x:v>
      </x:c>
      <x:c r="F1742" s="0">
        <x:v>0</x:v>
      </x:c>
      <x:c r="G1742" s="0">
        <x:v>0</x:v>
      </x:c>
    </x:row>
    <x:row r="1743" spans="1:17" x14ac:dyDescent="0.2">
      <x:c r="B1743" s="0" t="s">
        <x:v>2956</x:v>
      </x:c>
      <x:c r="C1743" s="0">
        <x:v>0</x:v>
      </x:c>
      <x:c r="D1743" s="0">
        <x:v>0</x:v>
      </x:c>
      <x:c r="E1743" s="0">
        <x:v>0</x:v>
      </x:c>
      <x:c r="F1743" s="0">
        <x:v>0</x:v>
      </x:c>
      <x:c r="G1743" s="0">
        <x:v>0</x:v>
      </x:c>
    </x:row>
    <x:row r="1744" spans="1:17" x14ac:dyDescent="0.2">
      <x:c r="B1744" s="0" t="s">
        <x:v>2957</x:v>
      </x:c>
      <x:c r="C1744" s="0">
        <x:v>0</x:v>
      </x:c>
      <x:c r="D1744" s="0">
        <x:v>0</x:v>
      </x:c>
      <x:c r="E1744" s="0">
        <x:v>0</x:v>
      </x:c>
      <x:c r="F1744" s="0">
        <x:v>0</x:v>
      </x:c>
      <x:c r="G1744" s="0">
        <x:v>0</x:v>
      </x:c>
    </x:row>
    <x:row r="1745" spans="1:17" x14ac:dyDescent="0.2">
      <x:c r="B1745" s="0" t="s">
        <x:v>2958</x:v>
      </x:c>
      <x:c r="C1745" s="0">
        <x:v>0</x:v>
      </x:c>
      <x:c r="D1745" s="0">
        <x:v>0</x:v>
      </x:c>
      <x:c r="E1745" s="0">
        <x:v>0</x:v>
      </x:c>
      <x:c r="F1745" s="0">
        <x:v>0</x:v>
      </x:c>
      <x:c r="G1745" s="0">
        <x:v>0</x:v>
      </x:c>
    </x:row>
    <x:row r="1746" spans="1:17" x14ac:dyDescent="0.2">
      <x:c r="B1746" s="0" t="s">
        <x:v>2959</x:v>
      </x:c>
      <x:c r="C1746" s="0">
        <x:v>0</x:v>
      </x:c>
      <x:c r="D1746" s="0">
        <x:v>0</x:v>
      </x:c>
      <x:c r="E1746" s="0">
        <x:v>0</x:v>
      </x:c>
      <x:c r="F1746" s="0">
        <x:v>0</x:v>
      </x:c>
      <x:c r="G1746" s="0">
        <x:v>0</x:v>
      </x:c>
    </x:row>
    <x:row r="1747" spans="1:17" x14ac:dyDescent="0.2">
      <x:c r="B1747" s="0" t="s">
        <x:v>2960</x:v>
      </x:c>
      <x:c r="C1747" s="0">
        <x:v>0</x:v>
      </x:c>
      <x:c r="D1747" s="0">
        <x:v>0</x:v>
      </x:c>
      <x:c r="E1747" s="0">
        <x:v>0</x:v>
      </x:c>
      <x:c r="F1747" s="0">
        <x:v>0</x:v>
      </x:c>
      <x:c r="G1747" s="0">
        <x:v>0</x:v>
      </x:c>
    </x:row>
    <x:row r="1748" spans="1:17" x14ac:dyDescent="0.2">
      <x:c r="B1748" s="0" t="s">
        <x:v>2961</x:v>
      </x:c>
      <x:c r="C1748" s="0">
        <x:v>0</x:v>
      </x:c>
      <x:c r="D1748" s="0">
        <x:v>0</x:v>
      </x:c>
      <x:c r="E1748" s="0">
        <x:v>0</x:v>
      </x:c>
      <x:c r="F1748" s="0">
        <x:v>0</x:v>
      </x:c>
      <x:c r="G1748" s="0">
        <x:v>0</x:v>
      </x:c>
    </x:row>
    <x:row r="1749" spans="1:17" x14ac:dyDescent="0.2">
      <x:c r="B1749" s="0" t="s">
        <x:v>2962</x:v>
      </x:c>
      <x:c r="C1749" s="0">
        <x:v>0</x:v>
      </x:c>
      <x:c r="D1749" s="0">
        <x:v>0</x:v>
      </x:c>
      <x:c r="E1749" s="0">
        <x:v>0</x:v>
      </x:c>
      <x:c r="F1749" s="0">
        <x:v>0</x:v>
      </x:c>
      <x:c r="G1749" s="0">
        <x:v>0</x:v>
      </x:c>
    </x:row>
    <x:row r="1750" spans="1:17" x14ac:dyDescent="0.2">
      <x:c r="B1750" s="0" t="s">
        <x:v>2963</x:v>
      </x:c>
      <x:c r="C1750" s="0">
        <x:v>0</x:v>
      </x:c>
      <x:c r="D1750" s="0">
        <x:v>0</x:v>
      </x:c>
      <x:c r="E1750" s="0">
        <x:v>0</x:v>
      </x:c>
      <x:c r="F1750" s="0">
        <x:v>0</x:v>
      </x:c>
      <x:c r="G1750" s="0">
        <x:v>0</x:v>
      </x:c>
    </x:row>
    <x:row r="1751" spans="1:17" x14ac:dyDescent="0.2">
      <x:c r="B1751" s="0" t="s">
        <x:v>2964</x:v>
      </x:c>
      <x:c r="C1751" s="0">
        <x:v>0</x:v>
      </x:c>
      <x:c r="D1751" s="0">
        <x:v>0</x:v>
      </x:c>
      <x:c r="E1751" s="0">
        <x:v>0</x:v>
      </x:c>
      <x:c r="F1751" s="0">
        <x:v>0</x:v>
      </x:c>
      <x:c r="G1751" s="0">
        <x:v>0</x:v>
      </x:c>
    </x:row>
    <x:row r="1752" spans="1:17" x14ac:dyDescent="0.2">
      <x:c r="B1752" s="0" t="s">
        <x:v>2965</x:v>
      </x:c>
      <x:c r="C1752" s="0">
        <x:v>0</x:v>
      </x:c>
      <x:c r="D1752" s="0">
        <x:v>0</x:v>
      </x:c>
      <x:c r="E1752" s="0">
        <x:v>0</x:v>
      </x:c>
      <x:c r="F1752" s="0">
        <x:v>0</x:v>
      </x:c>
      <x:c r="G1752" s="0">
        <x:v>0</x:v>
      </x:c>
    </x:row>
    <x:row r="1753" spans="1:17" x14ac:dyDescent="0.2">
      <x:c r="B1753" s="0" t="s">
        <x:v>2966</x:v>
      </x:c>
      <x:c r="C1753" s="0">
        <x:v>803892861357</x:v>
      </x:c>
      <x:c r="D1753" s="0">
        <x:v>812706276307</x:v>
      </x:c>
      <x:c r="E1753" s="0">
        <x:v>825160892452</x:v>
      </x:c>
      <x:c r="F1753" s="0">
        <x:v>832838011071</x:v>
      </x:c>
      <x:c r="G1753" s="0">
        <x:v>837861672770</x:v>
      </x:c>
    </x:row>
    <x:row r="1754" spans="1:17" x14ac:dyDescent="0.2">
      <x:c r="B1754" s="0" t="s">
        <x:v>2967</x:v>
      </x:c>
      <x:c r="C1754" s="0">
        <x:v>2307337728</x:v>
      </x:c>
      <x:c r="D1754" s="0">
        <x:v>4650288545</x:v>
      </x:c>
      <x:c r="E1754" s="0">
        <x:v>6969170285</x:v>
      </x:c>
      <x:c r="F1754" s="0">
        <x:v>9595738919</x:v>
      </x:c>
      <x:c r="G1754" s="0">
        <x:v>2500506325</x:v>
      </x:c>
    </x:row>
    <x:row r="1755" spans="1:17" x14ac:dyDescent="0.2">
      <x:c r="B1755" s="0" t="s">
        <x:v>2968</x:v>
      </x:c>
      <x:c r="C1755" s="0">
        <x:v>333604799</x:v>
      </x:c>
      <x:c r="D1755" s="0">
        <x:v>686288105</x:v>
      </x:c>
      <x:c r="E1755" s="0">
        <x:v>1092049708</x:v>
      </x:c>
      <x:c r="F1755" s="0">
        <x:v>1449078676</x:v>
      </x:c>
      <x:c r="G1755" s="0">
        <x:v>383675389</x:v>
      </x:c>
    </x:row>
    <x:row r="1756" spans="1:17" x14ac:dyDescent="0.2">
      <x:c r="B1756" s="0" t="s">
        <x:v>2969</x:v>
      </x:c>
      <x:c r="C1756" s="0">
        <x:v>0</x:v>
      </x:c>
      <x:c r="D1756" s="0">
        <x:v>0</x:v>
      </x:c>
      <x:c r="E1756" s="0">
        <x:v>0</x:v>
      </x:c>
      <x:c r="F1756" s="0">
        <x:v>0</x:v>
      </x:c>
      <x:c r="G1756" s="0">
        <x:v>0</x:v>
      </x:c>
    </x:row>
    <x:row r="1757" spans="1:17" x14ac:dyDescent="0.2">
      <x:c r="B1757" s="0" t="s">
        <x:v>2970</x:v>
      </x:c>
      <x:c r="C1757" s="0">
        <x:v>0</x:v>
      </x:c>
      <x:c r="D1757" s="0">
        <x:v>0</x:v>
      </x:c>
      <x:c r="E1757" s="0">
        <x:v>0</x:v>
      </x:c>
      <x:c r="F1757" s="0">
        <x:v>0</x:v>
      </x:c>
      <x:c r="G1757" s="0">
        <x:v>0</x:v>
      </x:c>
    </x:row>
    <x:row r="1758" spans="1:17" x14ac:dyDescent="0.2">
      <x:c r="B1758" s="0" t="s">
        <x:v>2971</x:v>
      </x:c>
      <x:c r="C1758" s="0">
        <x:v>0</x:v>
      </x:c>
      <x:c r="D1758" s="0">
        <x:v>0</x:v>
      </x:c>
      <x:c r="E1758" s="0">
        <x:v>0</x:v>
      </x:c>
      <x:c r="F1758" s="0">
        <x:v>0</x:v>
      </x:c>
      <x:c r="G1758" s="0">
        <x:v>0</x:v>
      </x:c>
    </x:row>
    <x:row r="1759" spans="1:17" x14ac:dyDescent="0.2">
      <x:c r="B1759" s="0" t="s">
        <x:v>2972</x:v>
      </x:c>
      <x:c r="C1759" s="0">
        <x:v>0</x:v>
      </x:c>
      <x:c r="D1759" s="0">
        <x:v>0</x:v>
      </x:c>
      <x:c r="E1759" s="0">
        <x:v>0</x:v>
      </x:c>
      <x:c r="F1759" s="0">
        <x:v>0</x:v>
      </x:c>
      <x:c r="G1759" s="0">
        <x:v>0</x:v>
      </x:c>
    </x:row>
    <x:row r="1760" spans="1:17" x14ac:dyDescent="0.2">
      <x:c r="B1760" s="0" t="s">
        <x:v>2973</x:v>
      </x:c>
      <x:c r="C1760" s="0">
        <x:v>0</x:v>
      </x:c>
      <x:c r="D1760" s="0">
        <x:v>0</x:v>
      </x:c>
      <x:c r="E1760" s="0">
        <x:v>0</x:v>
      </x:c>
      <x:c r="F1760" s="0">
        <x:v>0</x:v>
      </x:c>
      <x:c r="G1760" s="0">
        <x:v>0</x:v>
      </x:c>
    </x:row>
    <x:row r="1761" spans="1:17" x14ac:dyDescent="0.2">
      <x:c r="B1761" s="0" t="s">
        <x:v>2974</x:v>
      </x:c>
      <x:c r="C1761" s="0">
        <x:v>0</x:v>
      </x:c>
      <x:c r="D1761" s="0">
        <x:v>0</x:v>
      </x:c>
      <x:c r="E1761" s="0">
        <x:v>0</x:v>
      </x:c>
      <x:c r="F1761" s="0">
        <x:v>0</x:v>
      </x:c>
      <x:c r="G1761" s="0">
        <x:v>0</x:v>
      </x:c>
    </x:row>
    <x:row r="1762" spans="1:17" x14ac:dyDescent="0.2">
      <x:c r="B1762" s="0" t="s">
        <x:v>2975</x:v>
      </x:c>
      <x:c r="C1762" s="0">
        <x:v>0</x:v>
      </x:c>
      <x:c r="D1762" s="0">
        <x:v>0</x:v>
      </x:c>
      <x:c r="E1762" s="0">
        <x:v>0</x:v>
      </x:c>
      <x:c r="F1762" s="0">
        <x:v>0</x:v>
      </x:c>
      <x:c r="G1762" s="0">
        <x:v>0</x:v>
      </x:c>
    </x:row>
    <x:row r="1763" spans="1:17" x14ac:dyDescent="0.2">
      <x:c r="B1763" s="0" t="s">
        <x:v>2976</x:v>
      </x:c>
      <x:c r="C1763" s="0">
        <x:v>0</x:v>
      </x:c>
      <x:c r="D1763" s="0">
        <x:v>0</x:v>
      </x:c>
      <x:c r="E1763" s="0">
        <x:v>0</x:v>
      </x:c>
      <x:c r="F1763" s="0">
        <x:v>0</x:v>
      </x:c>
      <x:c r="G1763" s="0">
        <x:v>0</x:v>
      </x:c>
    </x:row>
    <x:row r="1764" spans="1:17" x14ac:dyDescent="0.2">
      <x:c r="B1764" s="0" t="s">
        <x:v>2977</x:v>
      </x:c>
      <x:c r="C1764" s="0">
        <x:v>0</x:v>
      </x:c>
      <x:c r="D1764" s="0">
        <x:v>0</x:v>
      </x:c>
      <x:c r="E1764" s="0">
        <x:v>0</x:v>
      </x:c>
      <x:c r="F1764" s="0">
        <x:v>0</x:v>
      </x:c>
      <x:c r="G1764" s="0">
        <x:v>0</x:v>
      </x:c>
    </x:row>
    <x:row r="1765" spans="1:17" x14ac:dyDescent="0.2">
      <x:c r="B1765" s="0" t="s">
        <x:v>2978</x:v>
      </x:c>
      <x:c r="C1765" s="0">
        <x:v>0</x:v>
      </x:c>
      <x:c r="D1765" s="0">
        <x:v>0</x:v>
      </x:c>
      <x:c r="E1765" s="0">
        <x:v>0</x:v>
      </x:c>
      <x:c r="F1765" s="0">
        <x:v>0</x:v>
      </x:c>
      <x:c r="G1765" s="0">
        <x:v>0</x:v>
      </x:c>
    </x:row>
    <x:row r="1766" spans="1:17" x14ac:dyDescent="0.2">
      <x:c r="B1766" s="0" t="s">
        <x:v>2979</x:v>
      </x:c>
      <x:c r="C1766" s="0">
        <x:v>0</x:v>
      </x:c>
      <x:c r="D1766" s="0">
        <x:v>0</x:v>
      </x:c>
      <x:c r="E1766" s="0">
        <x:v>0</x:v>
      </x:c>
      <x:c r="F1766" s="0">
        <x:v>0</x:v>
      </x:c>
      <x:c r="G1766" s="0">
        <x:v>0</x:v>
      </x:c>
    </x:row>
    <x:row r="1767" spans="1:17" x14ac:dyDescent="0.2">
      <x:c r="B1767" s="0" t="s">
        <x:v>2980</x:v>
      </x:c>
      <x:c r="C1767" s="0">
        <x:v>0</x:v>
      </x:c>
      <x:c r="D1767" s="0">
        <x:v>0</x:v>
      </x:c>
      <x:c r="E1767" s="0">
        <x:v>0</x:v>
      </x:c>
      <x:c r="F1767" s="0">
        <x:v>0</x:v>
      </x:c>
      <x:c r="G1767" s="0">
        <x:v>0</x:v>
      </x:c>
    </x:row>
    <x:row r="1768" spans="1:17" x14ac:dyDescent="0.2">
      <x:c r="B1768" s="0" t="s">
        <x:v>2981</x:v>
      </x:c>
      <x:c r="C1768" s="0">
        <x:v>0</x:v>
      </x:c>
      <x:c r="D1768" s="0">
        <x:v>0</x:v>
      </x:c>
      <x:c r="E1768" s="0">
        <x:v>0</x:v>
      </x:c>
      <x:c r="F1768" s="0">
        <x:v>0</x:v>
      </x:c>
      <x:c r="G1768" s="0">
        <x:v>0</x:v>
      </x:c>
    </x:row>
    <x:row r="1769" spans="1:17" x14ac:dyDescent="0.2">
      <x:c r="B1769" s="0" t="s">
        <x:v>2982</x:v>
      </x:c>
      <x:c r="C1769" s="0">
        <x:v>0</x:v>
      </x:c>
      <x:c r="D1769" s="0">
        <x:v>0</x:v>
      </x:c>
      <x:c r="E1769" s="0">
        <x:v>0</x:v>
      </x:c>
      <x:c r="F1769" s="0">
        <x:v>0</x:v>
      </x:c>
      <x:c r="G1769" s="0">
        <x:v>0</x:v>
      </x:c>
    </x:row>
    <x:row r="1770" spans="1:17" x14ac:dyDescent="0.2">
      <x:c r="B1770" s="0" t="s">
        <x:v>2983</x:v>
      </x:c>
      <x:c r="C1770" s="0">
        <x:v>0</x:v>
      </x:c>
      <x:c r="D1770" s="0">
        <x:v>0</x:v>
      </x:c>
      <x:c r="E1770" s="0">
        <x:v>0</x:v>
      </x:c>
      <x:c r="F1770" s="0">
        <x:v>0</x:v>
      </x:c>
      <x:c r="G1770" s="0">
        <x:v>0</x:v>
      </x:c>
    </x:row>
    <x:row r="1771" spans="1:17" x14ac:dyDescent="0.2">
      <x:c r="B1771" s="0" t="s">
        <x:v>2984</x:v>
      </x:c>
      <x:c r="C1771" s="0">
        <x:v>0</x:v>
      </x:c>
      <x:c r="D1771" s="0">
        <x:v>0</x:v>
      </x:c>
      <x:c r="E1771" s="0">
        <x:v>0</x:v>
      </x:c>
      <x:c r="F1771" s="0">
        <x:v>0</x:v>
      </x:c>
      <x:c r="G1771" s="0">
        <x:v>0</x:v>
      </x:c>
    </x:row>
    <x:row r="1772" spans="1:17" x14ac:dyDescent="0.2">
      <x:c r="B1772" s="0" t="s">
        <x:v>2985</x:v>
      </x:c>
      <x:c r="C1772" s="0">
        <x:v>0</x:v>
      </x:c>
      <x:c r="D1772" s="0">
        <x:v>0</x:v>
      </x:c>
      <x:c r="E1772" s="0">
        <x:v>0</x:v>
      </x:c>
      <x:c r="F1772" s="0">
        <x:v>0</x:v>
      </x:c>
      <x:c r="G1772" s="0">
        <x:v>0</x:v>
      </x:c>
    </x:row>
    <x:row r="1773" spans="1:17" x14ac:dyDescent="0.2">
      <x:c r="B1773" s="0" t="s">
        <x:v>2986</x:v>
      </x:c>
      <x:c r="C1773" s="0">
        <x:v>0</x:v>
      </x:c>
      <x:c r="D1773" s="0">
        <x:v>0</x:v>
      </x:c>
      <x:c r="E1773" s="0">
        <x:v>0</x:v>
      </x:c>
      <x:c r="F1773" s="0">
        <x:v>0</x:v>
      </x:c>
      <x:c r="G1773" s="0">
        <x:v>0</x:v>
      </x:c>
    </x:row>
    <x:row r="1774" spans="1:17" x14ac:dyDescent="0.2">
      <x:c r="B1774" s="0" t="s">
        <x:v>2987</x:v>
      </x:c>
      <x:c r="C1774" s="0">
        <x:v>0</x:v>
      </x:c>
      <x:c r="D1774" s="0">
        <x:v>0</x:v>
      </x:c>
      <x:c r="E1774" s="0">
        <x:v>0</x:v>
      </x:c>
      <x:c r="F1774" s="0">
        <x:v>0</x:v>
      </x:c>
      <x:c r="G1774" s="0">
        <x:v>0</x:v>
      </x:c>
    </x:row>
    <x:row r="1775" spans="1:17" x14ac:dyDescent="0.2">
      <x:c r="B1775" s="0" t="s">
        <x:v>2988</x:v>
      </x:c>
      <x:c r="C1775" s="0">
        <x:v>0</x:v>
      </x:c>
      <x:c r="D1775" s="0">
        <x:v>0</x:v>
      </x:c>
      <x:c r="E1775" s="0">
        <x:v>0</x:v>
      </x:c>
      <x:c r="F1775" s="0">
        <x:v>0</x:v>
      </x:c>
      <x:c r="G1775" s="0">
        <x:v>0</x:v>
      </x:c>
    </x:row>
    <x:row r="1776" spans="1:17" x14ac:dyDescent="0.2">
      <x:c r="B1776" s="0" t="s">
        <x:v>2989</x:v>
      </x:c>
      <x:c r="C1776" s="0">
        <x:v>0</x:v>
      </x:c>
      <x:c r="D1776" s="0">
        <x:v>0</x:v>
      </x:c>
      <x:c r="E1776" s="0">
        <x:v>0</x:v>
      </x:c>
      <x:c r="F1776" s="0">
        <x:v>0</x:v>
      </x:c>
      <x:c r="G1776" s="0">
        <x:v>0</x:v>
      </x:c>
    </x:row>
    <x:row r="1777" spans="1:17" x14ac:dyDescent="0.2">
      <x:c r="B1777" s="0" t="s">
        <x:v>2990</x:v>
      </x:c>
      <x:c r="C1777" s="0">
        <x:v>0</x:v>
      </x:c>
      <x:c r="D1777" s="0">
        <x:v>0</x:v>
      </x:c>
      <x:c r="E1777" s="0">
        <x:v>0</x:v>
      </x:c>
      <x:c r="F1777" s="0">
        <x:v>0</x:v>
      </x:c>
      <x:c r="G1777" s="0">
        <x:v>0</x:v>
      </x:c>
    </x:row>
    <x:row r="1778" spans="1:17" x14ac:dyDescent="0.2">
      <x:c r="B1778" s="0" t="s">
        <x:v>2991</x:v>
      </x:c>
      <x:c r="C1778" s="0">
        <x:v>0</x:v>
      </x:c>
      <x:c r="D1778" s="0">
        <x:v>0</x:v>
      </x:c>
      <x:c r="E1778" s="0">
        <x:v>0</x:v>
      </x:c>
      <x:c r="F1778" s="0">
        <x:v>0</x:v>
      </x:c>
      <x:c r="G1778" s="0">
        <x:v>0</x:v>
      </x:c>
    </x:row>
    <x:row r="1779" spans="1:17" x14ac:dyDescent="0.2">
      <x:c r="B1779" s="0" t="s">
        <x:v>2992</x:v>
      </x:c>
      <x:c r="C1779" s="0">
        <x:v>0</x:v>
      </x:c>
      <x:c r="D1779" s="0">
        <x:v>0</x:v>
      </x:c>
      <x:c r="E1779" s="0">
        <x:v>0</x:v>
      </x:c>
      <x:c r="F1779" s="0">
        <x:v>0</x:v>
      </x:c>
      <x:c r="G1779" s="0">
        <x:v>0</x:v>
      </x:c>
    </x:row>
    <x:row r="1780" spans="1:17" x14ac:dyDescent="0.2">
      <x:c r="B1780" s="0" t="s">
        <x:v>2993</x:v>
      </x:c>
      <x:c r="C1780" s="0">
        <x:v>0</x:v>
      </x:c>
      <x:c r="D1780" s="0">
        <x:v>0</x:v>
      </x:c>
      <x:c r="E1780" s="0">
        <x:v>0</x:v>
      </x:c>
      <x:c r="F1780" s="0">
        <x:v>0</x:v>
      </x:c>
      <x:c r="G1780" s="0">
        <x:v>0</x:v>
      </x:c>
    </x:row>
    <x:row r="1781" spans="1:17" x14ac:dyDescent="0.2">
      <x:c r="B1781" s="0" t="s">
        <x:v>2994</x:v>
      </x:c>
      <x:c r="C1781" s="0">
        <x:v>0</x:v>
      </x:c>
      <x:c r="D1781" s="0">
        <x:v>0</x:v>
      </x:c>
      <x:c r="E1781" s="0">
        <x:v>0</x:v>
      </x:c>
      <x:c r="F1781" s="0">
        <x:v>0</x:v>
      </x:c>
      <x:c r="G1781" s="0">
        <x:v>0</x:v>
      </x:c>
    </x:row>
    <x:row r="1782" spans="1:17" x14ac:dyDescent="0.2">
      <x:c r="B1782" s="0" t="s">
        <x:v>2995</x:v>
      </x:c>
      <x:c r="C1782" s="0">
        <x:v>0</x:v>
      </x:c>
      <x:c r="D1782" s="0">
        <x:v>0</x:v>
      </x:c>
      <x:c r="E1782" s="0">
        <x:v>0</x:v>
      </x:c>
      <x:c r="F1782" s="0">
        <x:v>0</x:v>
      </x:c>
      <x:c r="G1782" s="0">
        <x:v>0</x:v>
      </x:c>
    </x:row>
    <x:row r="1783" spans="1:17" x14ac:dyDescent="0.2">
      <x:c r="B1783" s="0" t="s">
        <x:v>2996</x:v>
      </x:c>
      <x:c r="C1783" s="0">
        <x:v>0</x:v>
      </x:c>
      <x:c r="D1783" s="0">
        <x:v>0</x:v>
      </x:c>
      <x:c r="E1783" s="0">
        <x:v>0</x:v>
      </x:c>
      <x:c r="F1783" s="0">
        <x:v>0</x:v>
      </x:c>
      <x:c r="G1783" s="0">
        <x:v>0</x:v>
      </x:c>
    </x:row>
    <x:row r="1784" spans="1:17" x14ac:dyDescent="0.2">
      <x:c r="B1784" s="0" t="s">
        <x:v>2997</x:v>
      </x:c>
      <x:c r="C1784" s="0">
        <x:v>0</x:v>
      </x:c>
      <x:c r="D1784" s="0">
        <x:v>0</x:v>
      </x:c>
      <x:c r="E1784" s="0">
        <x:v>0</x:v>
      </x:c>
      <x:c r="F1784" s="0">
        <x:v>0</x:v>
      </x:c>
      <x:c r="G1784" s="0">
        <x:v>0</x:v>
      </x:c>
    </x:row>
    <x:row r="1785" spans="1:17" x14ac:dyDescent="0.2">
      <x:c r="B1785" s="0" t="s">
        <x:v>2998</x:v>
      </x:c>
      <x:c r="C1785" s="0">
        <x:v>0</x:v>
      </x:c>
      <x:c r="D1785" s="0">
        <x:v>0</x:v>
      </x:c>
      <x:c r="E1785" s="0">
        <x:v>0</x:v>
      </x:c>
      <x:c r="F1785" s="0">
        <x:v>0</x:v>
      </x:c>
      <x:c r="G1785" s="0">
        <x:v>0</x:v>
      </x:c>
    </x:row>
    <x:row r="1786" spans="1:17" x14ac:dyDescent="0.2">
      <x:c r="B1786" s="0" t="s">
        <x:v>2999</x:v>
      </x:c>
      <x:c r="C1786" s="0">
        <x:v>0</x:v>
      </x:c>
      <x:c r="D1786" s="0">
        <x:v>0</x:v>
      </x:c>
      <x:c r="E1786" s="0">
        <x:v>0</x:v>
      </x:c>
      <x:c r="F1786" s="0">
        <x:v>0</x:v>
      </x:c>
      <x:c r="G1786" s="0">
        <x:v>0</x:v>
      </x:c>
    </x:row>
    <x:row r="1787" spans="1:17" x14ac:dyDescent="0.2">
      <x:c r="B1787" s="0" t="s">
        <x:v>3000</x:v>
      </x:c>
      <x:c r="C1787" s="0">
        <x:v>0</x:v>
      </x:c>
      <x:c r="D1787" s="0">
        <x:v>0</x:v>
      </x:c>
      <x:c r="E1787" s="0">
        <x:v>0</x:v>
      </x:c>
      <x:c r="F1787" s="0">
        <x:v>0</x:v>
      </x:c>
      <x:c r="G1787" s="0">
        <x:v>0</x:v>
      </x:c>
    </x:row>
    <x:row r="1788" spans="1:17" x14ac:dyDescent="0.2">
      <x:c r="B1788" s="0" t="s">
        <x:v>3001</x:v>
      </x:c>
      <x:c r="C1788" s="0">
        <x:v>0</x:v>
      </x:c>
      <x:c r="D1788" s="0">
        <x:v>0</x:v>
      </x:c>
      <x:c r="E1788" s="0">
        <x:v>0</x:v>
      </x:c>
      <x:c r="F1788" s="0">
        <x:v>0</x:v>
      </x:c>
      <x:c r="G1788" s="0">
        <x:v>0</x:v>
      </x:c>
    </x:row>
    <x:row r="1789" spans="1:17" x14ac:dyDescent="0.2">
      <x:c r="B1789" s="0" t="s">
        <x:v>3002</x:v>
      </x:c>
      <x:c r="C1789" s="0">
        <x:v>0</x:v>
      </x:c>
      <x:c r="D1789" s="0">
        <x:v>0</x:v>
      </x:c>
      <x:c r="E1789" s="0">
        <x:v>0</x:v>
      </x:c>
      <x:c r="F1789" s="0">
        <x:v>0</x:v>
      </x:c>
      <x:c r="G1789" s="0">
        <x:v>0</x:v>
      </x:c>
    </x:row>
    <x:row r="1790" spans="1:17" x14ac:dyDescent="0.2">
      <x:c r="B1790" s="0" t="s">
        <x:v>3003</x:v>
      </x:c>
      <x:c r="C1790" s="0">
        <x:v>0</x:v>
      </x:c>
      <x:c r="D1790" s="0">
        <x:v>0</x:v>
      </x:c>
      <x:c r="E1790" s="0">
        <x:v>0</x:v>
      </x:c>
      <x:c r="F1790" s="0">
        <x:v>0</x:v>
      </x:c>
      <x:c r="G1790" s="0">
        <x:v>0</x:v>
      </x:c>
    </x:row>
    <x:row r="1791" spans="1:17" x14ac:dyDescent="0.2">
      <x:c r="B1791" s="0" t="s">
        <x:v>3004</x:v>
      </x:c>
      <x:c r="C1791" s="0">
        <x:v>0</x:v>
      </x:c>
      <x:c r="D1791" s="0">
        <x:v>0</x:v>
      </x:c>
      <x:c r="E1791" s="0">
        <x:v>0</x:v>
      </x:c>
      <x:c r="F1791" s="0">
        <x:v>0</x:v>
      </x:c>
      <x:c r="G1791" s="0">
        <x:v>0</x:v>
      </x:c>
    </x:row>
    <x:row r="1792" spans="1:17" x14ac:dyDescent="0.2">
      <x:c r="B1792" s="0" t="s">
        <x:v>3005</x:v>
      </x:c>
      <x:c r="C1792" s="0">
        <x:v>0</x:v>
      </x:c>
      <x:c r="D1792" s="0">
        <x:v>0</x:v>
      </x:c>
      <x:c r="E1792" s="0">
        <x:v>0</x:v>
      </x:c>
      <x:c r="F1792" s="0">
        <x:v>0</x:v>
      </x:c>
      <x:c r="G1792" s="0">
        <x:v>0</x:v>
      </x:c>
    </x:row>
    <x:row r="1793" spans="1:17" x14ac:dyDescent="0.2">
      <x:c r="B1793" s="0" t="s">
        <x:v>3006</x:v>
      </x:c>
      <x:c r="C1793" s="0">
        <x:v>0</x:v>
      </x:c>
      <x:c r="D1793" s="0">
        <x:v>0</x:v>
      </x:c>
      <x:c r="E1793" s="0">
        <x:v>0</x:v>
      </x:c>
      <x:c r="F1793" s="0">
        <x:v>0</x:v>
      </x:c>
      <x:c r="G1793" s="0">
        <x:v>0</x:v>
      </x:c>
    </x:row>
    <x:row r="1794" spans="1:17" x14ac:dyDescent="0.2">
      <x:c r="B1794" s="0" t="s">
        <x:v>3007</x:v>
      </x:c>
      <x:c r="C1794" s="0">
        <x:v>0</x:v>
      </x:c>
      <x:c r="D1794" s="0">
        <x:v>0</x:v>
      </x:c>
      <x:c r="E1794" s="0">
        <x:v>0</x:v>
      </x:c>
      <x:c r="F1794" s="0">
        <x:v>0</x:v>
      </x:c>
      <x:c r="G1794" s="0">
        <x:v>0</x:v>
      </x:c>
    </x:row>
    <x:row r="1795" spans="1:17" x14ac:dyDescent="0.2">
      <x:c r="B1795" s="0" t="s">
        <x:v>3008</x:v>
      </x:c>
      <x:c r="C1795" s="0">
        <x:v>0</x:v>
      </x:c>
      <x:c r="D1795" s="0">
        <x:v>0</x:v>
      </x:c>
      <x:c r="E1795" s="0">
        <x:v>0</x:v>
      </x:c>
      <x:c r="F1795" s="0">
        <x:v>0</x:v>
      </x:c>
      <x:c r="G1795" s="0">
        <x:v>0</x:v>
      </x:c>
    </x:row>
    <x:row r="1796" spans="1:17" x14ac:dyDescent="0.2">
      <x:c r="B1796" s="0" t="s">
        <x:v>3009</x:v>
      </x:c>
      <x:c r="C1796" s="0">
        <x:v>0</x:v>
      </x:c>
      <x:c r="D1796" s="0">
        <x:v>0</x:v>
      </x:c>
      <x:c r="E1796" s="0">
        <x:v>0</x:v>
      </x:c>
      <x:c r="F1796" s="0">
        <x:v>0</x:v>
      </x:c>
      <x:c r="G1796" s="0">
        <x:v>0</x:v>
      </x:c>
    </x:row>
    <x:row r="1797" spans="1:17" x14ac:dyDescent="0.2">
      <x:c r="B1797" s="0" t="s">
        <x:v>3010</x:v>
      </x:c>
      <x:c r="C1797" s="0">
        <x:v>0</x:v>
      </x:c>
      <x:c r="D1797" s="0">
        <x:v>0</x:v>
      </x:c>
      <x:c r="E1797" s="0">
        <x:v>0</x:v>
      </x:c>
      <x:c r="F1797" s="0">
        <x:v>0</x:v>
      </x:c>
      <x:c r="G1797" s="0">
        <x:v>0</x:v>
      </x:c>
    </x:row>
    <x:row r="1798" spans="1:17" x14ac:dyDescent="0.2">
      <x:c r="B1798" s="0" t="s">
        <x:v>3011</x:v>
      </x:c>
      <x:c r="C1798" s="0">
        <x:v>0</x:v>
      </x:c>
      <x:c r="D1798" s="0">
        <x:v>0</x:v>
      </x:c>
      <x:c r="E1798" s="0">
        <x:v>0</x:v>
      </x:c>
      <x:c r="F1798" s="0">
        <x:v>0</x:v>
      </x:c>
      <x:c r="G1798" s="0">
        <x:v>0</x:v>
      </x:c>
    </x:row>
    <x:row r="1799" spans="1:17" x14ac:dyDescent="0.2">
      <x:c r="B1799" s="0" t="s">
        <x:v>3012</x:v>
      </x:c>
      <x:c r="C1799" s="0">
        <x:v>0</x:v>
      </x:c>
      <x:c r="D1799" s="0">
        <x:v>0</x:v>
      </x:c>
      <x:c r="E1799" s="0">
        <x:v>0</x:v>
      </x:c>
      <x:c r="F1799" s="0">
        <x:v>0</x:v>
      </x:c>
      <x:c r="G1799" s="0">
        <x:v>0</x:v>
      </x:c>
    </x:row>
    <x:row r="1800" spans="1:17" x14ac:dyDescent="0.2">
      <x:c r="B1800" s="0" t="s">
        <x:v>3013</x:v>
      </x:c>
      <x:c r="C1800" s="0">
        <x:v>0</x:v>
      </x:c>
      <x:c r="D1800" s="0">
        <x:v>0</x:v>
      </x:c>
      <x:c r="E1800" s="0">
        <x:v>0</x:v>
      </x:c>
      <x:c r="F1800" s="0">
        <x:v>0</x:v>
      </x:c>
      <x:c r="G1800" s="0">
        <x:v>0</x:v>
      </x:c>
    </x:row>
    <x:row r="1801" spans="1:17" x14ac:dyDescent="0.2">
      <x:c r="B1801" s="0" t="s">
        <x:v>3014</x:v>
      </x:c>
      <x:c r="C1801" s="0">
        <x:v>0</x:v>
      </x:c>
      <x:c r="D1801" s="0">
        <x:v>0</x:v>
      </x:c>
      <x:c r="E1801" s="0">
        <x:v>0</x:v>
      </x:c>
      <x:c r="F1801" s="0">
        <x:v>0</x:v>
      </x:c>
      <x:c r="G1801" s="0">
        <x:v>0</x:v>
      </x:c>
    </x:row>
    <x:row r="1802" spans="1:17" x14ac:dyDescent="0.2">
      <x:c r="B1802" s="0" t="s">
        <x:v>3015</x:v>
      </x:c>
      <x:c r="C1802" s="0">
        <x:v>0</x:v>
      </x:c>
      <x:c r="D1802" s="0">
        <x:v>0</x:v>
      </x:c>
      <x:c r="E1802" s="0">
        <x:v>0</x:v>
      </x:c>
      <x:c r="F1802" s="0">
        <x:v>0</x:v>
      </x:c>
      <x:c r="G1802" s="0">
        <x:v>0</x:v>
      </x:c>
    </x:row>
    <x:row r="1803" spans="1:17" x14ac:dyDescent="0.2">
      <x:c r="B1803" s="0" t="s">
        <x:v>3016</x:v>
      </x:c>
      <x:c r="C1803" s="0">
        <x:v>0</x:v>
      </x:c>
      <x:c r="D1803" s="0">
        <x:v>0</x:v>
      </x:c>
      <x:c r="E1803" s="0">
        <x:v>0</x:v>
      </x:c>
      <x:c r="F1803" s="0">
        <x:v>0</x:v>
      </x:c>
      <x:c r="G1803" s="0">
        <x:v>0</x:v>
      </x:c>
    </x:row>
    <x:row r="1804" spans="1:17" x14ac:dyDescent="0.2">
      <x:c r="B1804" s="0" t="s">
        <x:v>3017</x:v>
      </x:c>
      <x:c r="C1804" s="0">
        <x:v>0</x:v>
      </x:c>
      <x:c r="D1804" s="0">
        <x:v>0</x:v>
      </x:c>
      <x:c r="E1804" s="0">
        <x:v>0</x:v>
      </x:c>
      <x:c r="F1804" s="0">
        <x:v>0</x:v>
      </x:c>
      <x:c r="G1804" s="0">
        <x:v>0</x:v>
      </x:c>
    </x:row>
    <x:row r="1805" spans="1:17" x14ac:dyDescent="0.2">
      <x:c r="B1805" s="0" t="s">
        <x:v>3018</x:v>
      </x:c>
      <x:c r="C1805" s="0">
        <x:v>0</x:v>
      </x:c>
      <x:c r="D1805" s="0">
        <x:v>0</x:v>
      </x:c>
      <x:c r="E1805" s="0">
        <x:v>0</x:v>
      </x:c>
      <x:c r="F1805" s="0">
        <x:v>0</x:v>
      </x:c>
      <x:c r="G1805" s="0">
        <x:v>0</x:v>
      </x:c>
    </x:row>
    <x:row r="1806" spans="1:17" x14ac:dyDescent="0.2">
      <x:c r="B1806" s="0" t="s">
        <x:v>3019</x:v>
      </x:c>
      <x:c r="C1806" s="0">
        <x:v>0</x:v>
      </x:c>
      <x:c r="D1806" s="0">
        <x:v>0</x:v>
      </x:c>
      <x:c r="E1806" s="0">
        <x:v>0</x:v>
      </x:c>
      <x:c r="F1806" s="0">
        <x:v>0</x:v>
      </x:c>
      <x:c r="G1806" s="0">
        <x:v>0</x:v>
      </x:c>
    </x:row>
    <x:row r="1807" spans="1:17" x14ac:dyDescent="0.2">
      <x:c r="B1807" s="0" t="s">
        <x:v>3020</x:v>
      </x:c>
      <x:c r="C1807" s="0">
        <x:v>0</x:v>
      </x:c>
      <x:c r="D1807" s="0">
        <x:v>0</x:v>
      </x:c>
      <x:c r="E1807" s="0">
        <x:v>0</x:v>
      </x:c>
      <x:c r="F1807" s="0">
        <x:v>0</x:v>
      </x:c>
      <x:c r="G1807" s="0">
        <x:v>0</x:v>
      </x:c>
    </x:row>
    <x:row r="1808" spans="1:17" x14ac:dyDescent="0.2">
      <x:c r="B1808" s="0" t="s">
        <x:v>3021</x:v>
      </x:c>
      <x:c r="C1808" s="0">
        <x:v>0</x:v>
      </x:c>
      <x:c r="D1808" s="0">
        <x:v>0</x:v>
      </x:c>
      <x:c r="E1808" s="0">
        <x:v>0</x:v>
      </x:c>
      <x:c r="F1808" s="0">
        <x:v>0</x:v>
      </x:c>
      <x:c r="G1808" s="0">
        <x:v>0</x:v>
      </x:c>
    </x:row>
    <x:row r="1809" spans="1:17" x14ac:dyDescent="0.2">
      <x:c r="B1809" s="0" t="s">
        <x:v>3022</x:v>
      </x:c>
      <x:c r="C1809" s="0">
        <x:v>0</x:v>
      </x:c>
      <x:c r="D1809" s="0">
        <x:v>0</x:v>
      </x:c>
      <x:c r="E1809" s="0">
        <x:v>0</x:v>
      </x:c>
      <x:c r="F1809" s="0">
        <x:v>0</x:v>
      </x:c>
      <x:c r="G1809" s="0">
        <x:v>0</x:v>
      </x:c>
    </x:row>
    <x:row r="1810" spans="1:17" x14ac:dyDescent="0.2">
      <x:c r="B1810" s="0" t="s">
        <x:v>3023</x:v>
      </x:c>
      <x:c r="C1810" s="0">
        <x:v>0</x:v>
      </x:c>
      <x:c r="D1810" s="0">
        <x:v>0</x:v>
      </x:c>
      <x:c r="E1810" s="0">
        <x:v>0</x:v>
      </x:c>
      <x:c r="F1810" s="0">
        <x:v>0</x:v>
      </x:c>
      <x:c r="G1810" s="0">
        <x:v>0</x:v>
      </x:c>
    </x:row>
    <x:row r="1811" spans="1:17" x14ac:dyDescent="0.2">
      <x:c r="B1811" s="0" t="s">
        <x:v>3024</x:v>
      </x:c>
      <x:c r="C1811" s="0">
        <x:v>0</x:v>
      </x:c>
      <x:c r="D1811" s="0">
        <x:v>0</x:v>
      </x:c>
      <x:c r="E1811" s="0">
        <x:v>0</x:v>
      </x:c>
      <x:c r="F1811" s="0">
        <x:v>0</x:v>
      </x:c>
      <x:c r="G1811" s="0">
        <x:v>0</x:v>
      </x:c>
    </x:row>
    <x:row r="1812" spans="1:17" x14ac:dyDescent="0.2">
      <x:c r="B1812" s="0" t="s">
        <x:v>3025</x:v>
      </x:c>
      <x:c r="C1812" s="0">
        <x:v>0</x:v>
      </x:c>
      <x:c r="D1812" s="0">
        <x:v>0</x:v>
      </x:c>
      <x:c r="E1812" s="0">
        <x:v>0</x:v>
      </x:c>
      <x:c r="F1812" s="0">
        <x:v>0</x:v>
      </x:c>
      <x:c r="G1812" s="0">
        <x:v>0</x:v>
      </x:c>
    </x:row>
    <x:row r="1813" spans="1:17" x14ac:dyDescent="0.2">
      <x:c r="B1813" s="0" t="s">
        <x:v>3026</x:v>
      </x:c>
      <x:c r="C1813" s="0">
        <x:v>0</x:v>
      </x:c>
      <x:c r="D1813" s="0">
        <x:v>0</x:v>
      </x:c>
      <x:c r="E1813" s="0">
        <x:v>0</x:v>
      </x:c>
      <x:c r="F1813" s="0">
        <x:v>0</x:v>
      </x:c>
      <x:c r="G1813" s="0">
        <x:v>0</x:v>
      </x:c>
    </x:row>
    <x:row r="1814" spans="1:17" x14ac:dyDescent="0.2">
      <x:c r="B1814" s="0" t="s">
        <x:v>3027</x:v>
      </x:c>
      <x:c r="C1814" s="0">
        <x:v>0</x:v>
      </x:c>
      <x:c r="D1814" s="0">
        <x:v>0</x:v>
      </x:c>
      <x:c r="E1814" s="0">
        <x:v>0</x:v>
      </x:c>
      <x:c r="F1814" s="0">
        <x:v>0</x:v>
      </x:c>
      <x:c r="G1814" s="0">
        <x:v>0</x:v>
      </x:c>
    </x:row>
    <x:row r="1815" spans="1:17" x14ac:dyDescent="0.2">
      <x:c r="B1815" s="0" t="s">
        <x:v>3028</x:v>
      </x:c>
      <x:c r="C1815" s="0">
        <x:v>0</x:v>
      </x:c>
      <x:c r="D1815" s="0">
        <x:v>0</x:v>
      </x:c>
      <x:c r="E1815" s="0">
        <x:v>0</x:v>
      </x:c>
      <x:c r="F1815" s="0">
        <x:v>0</x:v>
      </x:c>
      <x:c r="G1815" s="0">
        <x:v>0</x:v>
      </x:c>
    </x:row>
    <x:row r="1816" spans="1:17" x14ac:dyDescent="0.2">
      <x:c r="B1816" s="0" t="s">
        <x:v>3029</x:v>
      </x:c>
      <x:c r="C1816" s="0">
        <x:v>0</x:v>
      </x:c>
      <x:c r="D1816" s="0">
        <x:v>0</x:v>
      </x:c>
      <x:c r="E1816" s="0">
        <x:v>0</x:v>
      </x:c>
      <x:c r="F1816" s="0">
        <x:v>0</x:v>
      </x:c>
      <x:c r="G1816" s="0">
        <x:v>0</x:v>
      </x:c>
    </x:row>
    <x:row r="1817" spans="1:17" x14ac:dyDescent="0.2">
      <x:c r="B1817" s="0" t="s">
        <x:v>3030</x:v>
      </x:c>
      <x:c r="C1817" s="0">
        <x:v>0</x:v>
      </x:c>
      <x:c r="D1817" s="0">
        <x:v>0</x:v>
      </x:c>
      <x:c r="E1817" s="0">
        <x:v>0</x:v>
      </x:c>
      <x:c r="F1817" s="0">
        <x:v>0</x:v>
      </x:c>
      <x:c r="G1817" s="0">
        <x:v>0</x:v>
      </x:c>
    </x:row>
    <x:row r="1818" spans="1:17" x14ac:dyDescent="0.2">
      <x:c r="B1818" s="0" t="s">
        <x:v>3031</x:v>
      </x:c>
      <x:c r="C1818" s="0">
        <x:v>0</x:v>
      </x:c>
      <x:c r="D1818" s="0">
        <x:v>0</x:v>
      </x:c>
      <x:c r="E1818" s="0">
        <x:v>0</x:v>
      </x:c>
      <x:c r="F1818" s="0">
        <x:v>0</x:v>
      </x:c>
      <x:c r="G1818" s="0">
        <x:v>0</x:v>
      </x:c>
    </x:row>
    <x:row r="1819" spans="1:17" x14ac:dyDescent="0.2">
      <x:c r="B1819" s="0" t="s">
        <x:v>3032</x:v>
      </x:c>
      <x:c r="C1819" s="0">
        <x:v>0</x:v>
      </x:c>
      <x:c r="D1819" s="0">
        <x:v>0</x:v>
      </x:c>
      <x:c r="E1819" s="0">
        <x:v>0</x:v>
      </x:c>
      <x:c r="F1819" s="0">
        <x:v>0</x:v>
      </x:c>
      <x:c r="G1819" s="0">
        <x:v>0</x:v>
      </x:c>
    </x:row>
    <x:row r="1820" spans="1:17" x14ac:dyDescent="0.2">
      <x:c r="B1820" s="0" t="s">
        <x:v>3033</x:v>
      </x:c>
      <x:c r="C1820" s="0">
        <x:v>0</x:v>
      </x:c>
      <x:c r="D1820" s="0">
        <x:v>0</x:v>
      </x:c>
      <x:c r="E1820" s="0">
        <x:v>0</x:v>
      </x:c>
      <x:c r="F1820" s="0">
        <x:v>0</x:v>
      </x:c>
      <x:c r="G1820" s="0">
        <x:v>0</x:v>
      </x:c>
    </x:row>
    <x:row r="1821" spans="1:17" x14ac:dyDescent="0.2">
      <x:c r="B1821" s="0" t="s">
        <x:v>3034</x:v>
      </x:c>
      <x:c r="C1821" s="0">
        <x:v>0</x:v>
      </x:c>
      <x:c r="D1821" s="0">
        <x:v>0</x:v>
      </x:c>
      <x:c r="E1821" s="0">
        <x:v>0</x:v>
      </x:c>
      <x:c r="F1821" s="0">
        <x:v>0</x:v>
      </x:c>
      <x:c r="G1821" s="0">
        <x:v>0</x:v>
      </x:c>
    </x:row>
    <x:row r="1822" spans="1:17" x14ac:dyDescent="0.2">
      <x:c r="B1822" s="0" t="s">
        <x:v>3035</x:v>
      </x:c>
      <x:c r="C1822" s="0">
        <x:v>0</x:v>
      </x:c>
      <x:c r="D1822" s="0">
        <x:v>0</x:v>
      </x:c>
      <x:c r="E1822" s="0">
        <x:v>0</x:v>
      </x:c>
      <x:c r="F1822" s="0">
        <x:v>0</x:v>
      </x:c>
      <x:c r="G1822" s="0">
        <x:v>0</x:v>
      </x:c>
    </x:row>
    <x:row r="1823" spans="1:17" x14ac:dyDescent="0.2">
      <x:c r="B1823" s="0" t="s">
        <x:v>3036</x:v>
      </x:c>
      <x:c r="C1823" s="0">
        <x:v>0</x:v>
      </x:c>
      <x:c r="D1823" s="0">
        <x:v>0</x:v>
      </x:c>
      <x:c r="E1823" s="0">
        <x:v>0</x:v>
      </x:c>
      <x:c r="F1823" s="0">
        <x:v>0</x:v>
      </x:c>
      <x:c r="G1823" s="0">
        <x:v>0</x:v>
      </x:c>
    </x:row>
    <x:row r="1824" spans="1:17" x14ac:dyDescent="0.2">
      <x:c r="B1824" s="0" t="s">
        <x:v>3037</x:v>
      </x:c>
      <x:c r="C1824" s="0">
        <x:v>0</x:v>
      </x:c>
      <x:c r="D1824" s="0">
        <x:v>0</x:v>
      </x:c>
      <x:c r="E1824" s="0">
        <x:v>0</x:v>
      </x:c>
      <x:c r="F1824" s="0">
        <x:v>0</x:v>
      </x:c>
      <x:c r="G1824" s="0">
        <x:v>0</x:v>
      </x:c>
    </x:row>
    <x:row r="1825" spans="1:17" x14ac:dyDescent="0.2">
      <x:c r="B1825" s="0" t="s">
        <x:v>3038</x:v>
      </x:c>
      <x:c r="C1825" s="0">
        <x:v>0</x:v>
      </x:c>
      <x:c r="D1825" s="0">
        <x:v>0</x:v>
      </x:c>
      <x:c r="E1825" s="0">
        <x:v>0</x:v>
      </x:c>
      <x:c r="F1825" s="0">
        <x:v>0</x:v>
      </x:c>
      <x:c r="G1825" s="0">
        <x:v>0</x:v>
      </x:c>
    </x:row>
    <x:row r="1826" spans="1:17" x14ac:dyDescent="0.2">
      <x:c r="B1826" s="0" t="s">
        <x:v>3039</x:v>
      </x:c>
      <x:c r="C1826" s="0">
        <x:v>0</x:v>
      </x:c>
      <x:c r="D1826" s="0">
        <x:v>0</x:v>
      </x:c>
      <x:c r="E1826" s="0">
        <x:v>0</x:v>
      </x:c>
      <x:c r="F1826" s="0">
        <x:v>0</x:v>
      </x:c>
      <x:c r="G1826" s="0">
        <x:v>0</x:v>
      </x:c>
    </x:row>
    <x:row r="1827" spans="1:17" x14ac:dyDescent="0.2">
      <x:c r="B1827" s="0" t="s">
        <x:v>3040</x:v>
      </x:c>
      <x:c r="C1827" s="0">
        <x:v>0</x:v>
      </x:c>
      <x:c r="D1827" s="0">
        <x:v>0</x:v>
      </x:c>
      <x:c r="E1827" s="0">
        <x:v>0</x:v>
      </x:c>
      <x:c r="F1827" s="0">
        <x:v>0</x:v>
      </x:c>
      <x:c r="G1827" s="0">
        <x:v>0</x:v>
      </x:c>
    </x:row>
    <x:row r="1828" spans="1:17" x14ac:dyDescent="0.2">
      <x:c r="B1828" s="0" t="s">
        <x:v>3041</x:v>
      </x:c>
      <x:c r="C1828" s="0">
        <x:v>0</x:v>
      </x:c>
      <x:c r="D1828" s="0">
        <x:v>0</x:v>
      </x:c>
      <x:c r="E1828" s="0">
        <x:v>0</x:v>
      </x:c>
      <x:c r="F1828" s="0">
        <x:v>0</x:v>
      </x:c>
      <x:c r="G1828" s="0">
        <x:v>0</x:v>
      </x:c>
    </x:row>
    <x:row r="1829" spans="1:17" x14ac:dyDescent="0.2">
      <x:c r="B1829" s="0" t="s">
        <x:v>3042</x:v>
      </x:c>
      <x:c r="C1829" s="0">
        <x:v>0</x:v>
      </x:c>
      <x:c r="D1829" s="0">
        <x:v>0</x:v>
      </x:c>
      <x:c r="E1829" s="0">
        <x:v>0</x:v>
      </x:c>
      <x:c r="F1829" s="0">
        <x:v>0</x:v>
      </x:c>
      <x:c r="G1829" s="0">
        <x:v>0</x:v>
      </x:c>
    </x:row>
    <x:row r="1830" spans="1:17" x14ac:dyDescent="0.2">
      <x:c r="B1830" s="0" t="s">
        <x:v>3043</x:v>
      </x:c>
      <x:c r="C1830" s="0">
        <x:v>0</x:v>
      </x:c>
      <x:c r="D1830" s="0">
        <x:v>0</x:v>
      </x:c>
      <x:c r="E1830" s="0">
        <x:v>0</x:v>
      </x:c>
      <x:c r="F1830" s="0">
        <x:v>0</x:v>
      </x:c>
      <x:c r="G1830" s="0">
        <x:v>0</x:v>
      </x:c>
    </x:row>
    <x:row r="1831" spans="1:17" x14ac:dyDescent="0.2">
      <x:c r="B1831" s="0" t="s">
        <x:v>3044</x:v>
      </x:c>
      <x:c r="C1831" s="0">
        <x:v>0</x:v>
      </x:c>
      <x:c r="D1831" s="0">
        <x:v>0</x:v>
      </x:c>
      <x:c r="E1831" s="0">
        <x:v>0</x:v>
      </x:c>
      <x:c r="F1831" s="0">
        <x:v>0</x:v>
      </x:c>
      <x:c r="G1831" s="0">
        <x:v>0</x:v>
      </x:c>
    </x:row>
    <x:row r="1832" spans="1:17" x14ac:dyDescent="0.2">
      <x:c r="B1832" s="0" t="s">
        <x:v>3045</x:v>
      </x:c>
      <x:c r="C1832" s="0">
        <x:v>0</x:v>
      </x:c>
      <x:c r="D1832" s="0">
        <x:v>0</x:v>
      </x:c>
      <x:c r="E1832" s="0">
        <x:v>0</x:v>
      </x:c>
      <x:c r="F1832" s="0">
        <x:v>0</x:v>
      </x:c>
      <x:c r="G1832" s="0">
        <x:v>0</x:v>
      </x:c>
    </x:row>
    <x:row r="1833" spans="1:17" x14ac:dyDescent="0.2">
      <x:c r="B1833" s="0" t="s">
        <x:v>3046</x:v>
      </x:c>
      <x:c r="C1833" s="0">
        <x:v>0</x:v>
      </x:c>
      <x:c r="D1833" s="0">
        <x:v>0</x:v>
      </x:c>
      <x:c r="E1833" s="0">
        <x:v>0</x:v>
      </x:c>
      <x:c r="F1833" s="0">
        <x:v>0</x:v>
      </x:c>
      <x:c r="G1833" s="0">
        <x:v>0</x:v>
      </x:c>
    </x:row>
    <x:row r="1834" spans="1:17" x14ac:dyDescent="0.2">
      <x:c r="B1834" s="0" t="s">
        <x:v>3047</x:v>
      </x:c>
      <x:c r="C1834" s="0">
        <x:v>0</x:v>
      </x:c>
      <x:c r="D1834" s="0">
        <x:v>0</x:v>
      </x:c>
      <x:c r="E1834" s="0">
        <x:v>0</x:v>
      </x:c>
      <x:c r="F1834" s="0">
        <x:v>0</x:v>
      </x:c>
      <x:c r="G1834" s="0">
        <x:v>0</x:v>
      </x:c>
    </x:row>
    <x:row r="1835" spans="1:17" x14ac:dyDescent="0.2">
      <x:c r="B1835" s="0" t="s">
        <x:v>3048</x:v>
      </x:c>
      <x:c r="C1835" s="0">
        <x:v>0</x:v>
      </x:c>
      <x:c r="D1835" s="0">
        <x:v>0</x:v>
      </x:c>
      <x:c r="E1835" s="0">
        <x:v>0</x:v>
      </x:c>
      <x:c r="F1835" s="0">
        <x:v>0</x:v>
      </x:c>
      <x:c r="G1835" s="0">
        <x:v>0</x:v>
      </x:c>
    </x:row>
    <x:row r="1836" spans="1:17" x14ac:dyDescent="0.2">
      <x:c r="B1836" s="0" t="s">
        <x:v>3049</x:v>
      </x:c>
      <x:c r="C1836" s="0">
        <x:v>0</x:v>
      </x:c>
      <x:c r="D1836" s="0">
        <x:v>0</x:v>
      </x:c>
      <x:c r="E1836" s="0">
        <x:v>0</x:v>
      </x:c>
      <x:c r="F1836" s="0">
        <x:v>0</x:v>
      </x:c>
      <x:c r="G1836" s="0">
        <x:v>0</x:v>
      </x:c>
    </x:row>
    <x:row r="1837" spans="1:17" x14ac:dyDescent="0.2">
      <x:c r="B1837" s="0" t="s">
        <x:v>3050</x:v>
      </x:c>
      <x:c r="C1837" s="0">
        <x:v>0</x:v>
      </x:c>
      <x:c r="D1837" s="0">
        <x:v>0</x:v>
      </x:c>
      <x:c r="E1837" s="0">
        <x:v>0</x:v>
      </x:c>
      <x:c r="F1837" s="0">
        <x:v>0</x:v>
      </x:c>
      <x:c r="G1837" s="0">
        <x:v>0</x:v>
      </x:c>
    </x:row>
    <x:row r="1838" spans="1:17" x14ac:dyDescent="0.2">
      <x:c r="B1838" s="0" t="s">
        <x:v>3051</x:v>
      </x:c>
      <x:c r="C1838" s="0">
        <x:v>0</x:v>
      </x:c>
      <x:c r="D1838" s="0">
        <x:v>0</x:v>
      </x:c>
      <x:c r="E1838" s="0">
        <x:v>0</x:v>
      </x:c>
      <x:c r="F1838" s="0">
        <x:v>0</x:v>
      </x:c>
      <x:c r="G1838" s="0">
        <x:v>0</x:v>
      </x:c>
    </x:row>
    <x:row r="1839" spans="1:17" x14ac:dyDescent="0.2">
      <x:c r="B1839" s="0" t="s">
        <x:v>3052</x:v>
      </x:c>
      <x:c r="C1839" s="0">
        <x:v>0</x:v>
      </x:c>
      <x:c r="D1839" s="0">
        <x:v>0</x:v>
      </x:c>
      <x:c r="E1839" s="0">
        <x:v>0</x:v>
      </x:c>
      <x:c r="F1839" s="0">
        <x:v>0</x:v>
      </x:c>
      <x:c r="G1839" s="0">
        <x:v>0</x:v>
      </x:c>
    </x:row>
    <x:row r="1840" spans="1:17" x14ac:dyDescent="0.2">
      <x:c r="B1840" s="0" t="s">
        <x:v>3053</x:v>
      </x:c>
      <x:c r="C1840" s="0">
        <x:v>0</x:v>
      </x:c>
      <x:c r="D1840" s="0">
        <x:v>0</x:v>
      </x:c>
      <x:c r="E1840" s="0">
        <x:v>0</x:v>
      </x:c>
      <x:c r="F1840" s="0">
        <x:v>0</x:v>
      </x:c>
      <x:c r="G1840" s="0">
        <x:v>0</x:v>
      </x:c>
    </x:row>
  </x:sheetData>
  <x:phoneticPr fontId="2" type="noConversion"/>
  <x:printOptions horizontalCentered="0" verticalCentered="0" headings="0" gridLines="0"/>
  <x:pageMargins left="0.75" right="0.75" top="1" bottom="1" header="0.5" footer="0.5"/>
  <x:pageSetup paperSize="1" scale="100" pageOrder="downThenOver" orientation="portrait" blackAndWhite="0" draft="0" cellComments="none" errors="displayed" r:id="rId1"/>
  <x:headerFooter alignWithMargins="0"/>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37</vt:i4>
      </vt:variant>
      <vt:variant>
        <vt:lpstr>Named Ranges</vt:lpstr>
      </vt:variant>
      <vt:variant>
        <vt:i4>9361</vt:i4>
      </vt:variant>
    </vt:vector>
  </ap:HeadingPairs>
  <ap:TitlesOfParts>
    <vt:vector baseType="lpstr" size="9398">
      <vt:lpstr>Cover Page</vt:lpstr>
      <vt:lpstr>1. Summary Financial</vt:lpstr>
      <vt:lpstr>2. Key Ratios</vt:lpstr>
      <vt:lpstr>3. Supplemental Ratios</vt:lpstr>
      <vt:lpstr>4. Historical Ratios</vt:lpstr>
      <vt:lpstr>5. Assets</vt:lpstr>
      <vt:lpstr>6. LiabShEquity</vt:lpstr>
      <vt:lpstr>7. IncExp</vt:lpstr>
      <vt:lpstr>8. Loans</vt:lpstr>
      <vt:lpstr>9. Guaranteed Loans</vt:lpstr>
      <vt:lpstr>10. Delinquent Loans </vt:lpstr>
      <vt:lpstr>11. Delinquent Loans (con't)</vt:lpstr>
      <vt:lpstr>12. Delinquent RE Loans </vt:lpstr>
      <vt:lpstr>13. Del Comm Loans</vt:lpstr>
      <vt:lpstr>14. Del Comm Loans (con't)</vt:lpstr>
      <vt:lpstr>15. Loan Losses</vt:lpstr>
      <vt:lpstr>16. Indirect Loans</vt:lpstr>
      <vt:lpstr>17. Loans Purch or Sold 701.23</vt:lpstr>
      <vt:lpstr>18. Participations 701.22</vt:lpstr>
      <vt:lpstr>19. RE Loans </vt:lpstr>
      <vt:lpstr>20. RE Loan Losses</vt:lpstr>
      <vt:lpstr>21. Commercial Loans</vt:lpstr>
      <vt:lpstr>22. Comm Loan Net COs</vt:lpstr>
      <vt:lpstr>23. Comm Loan Losses</vt:lpstr>
      <vt:lpstr>24. Investments</vt:lpstr>
      <vt:lpstr>25. Investments (con't)</vt:lpstr>
      <vt:lpstr>26. Investment Maturity</vt:lpstr>
      <vt:lpstr>27. Investments-Memoranda</vt:lpstr>
      <vt:lpstr>28. Derivatives</vt:lpstr>
      <vt:lpstr>29. LIQ - Comm and OBS</vt:lpstr>
      <vt:lpstr>30. LIQ-Borrowing Arrangements</vt:lpstr>
      <vt:lpstr>31. Shares and Membership</vt:lpstr>
      <vt:lpstr>32. Share &amp; Deposit Maturity</vt:lpstr>
      <vt:lpstr>33. Supplemental Info</vt:lpstr>
      <vt:lpstr>34. Graphs 1</vt:lpstr>
      <vt:lpstr>35. Graphs 2</vt:lpstr>
      <vt:lpstr>Master</vt:lpstr>
      <vt:lpstr>Cover Page!Print_Area</vt:lpstr>
      <vt:lpstr>Cover Page!Print_Titles</vt:lpstr>
      <vt:lpstr>1. Summary Financial!Print_Area</vt:lpstr>
      <vt:lpstr>1. Summary Financial!Print_Titles</vt:lpstr>
      <vt:lpstr>2. Key Ratios!Print_Area</vt:lpstr>
      <vt:lpstr>2. Key Ratios!Print_Titles</vt:lpstr>
      <vt:lpstr>3. Supplemental Ratios!Print_Area</vt:lpstr>
      <vt:lpstr>3. Supplemental Ratios!Print_Titles</vt:lpstr>
      <vt:lpstr>4. Historical Ratios!Print_Area</vt:lpstr>
      <vt:lpstr>4. Historical Ratios!Print_Titles</vt:lpstr>
      <vt:lpstr>5. Assets!Print_Area</vt:lpstr>
      <vt:lpstr>5. Assets!Print_Titles</vt:lpstr>
      <vt:lpstr>6. LiabShEquity!Print_Area</vt:lpstr>
      <vt:lpstr>6. LiabShEquity!Print_Titles</vt:lpstr>
      <vt:lpstr>7. IncExp!Print_Area</vt:lpstr>
      <vt:lpstr>7. IncExp!Print_Titles</vt:lpstr>
      <vt:lpstr>8. Loans!Print_Area</vt:lpstr>
      <vt:lpstr>8. Loans!Print_Titles</vt:lpstr>
      <vt:lpstr>9. Guaranteed Loans!Print_Area</vt:lpstr>
      <vt:lpstr>9. Guaranteed Loans!Print_Titles</vt:lpstr>
      <vt:lpstr>10. Delinquent Loans !Print_Area</vt:lpstr>
      <vt:lpstr>10. Delinquent Loans !Print_Titles</vt:lpstr>
      <vt:lpstr>11. Delinquent Loans (con't)!Print_Area</vt:lpstr>
      <vt:lpstr>11. Delinquent Loans (con't)!Print_Titles</vt:lpstr>
      <vt:lpstr>12. Delinquent RE Loans !Print_Area</vt:lpstr>
      <vt:lpstr>12. Delinquent RE Loans !Print_Titles</vt:lpstr>
      <vt:lpstr>13. Del Comm Loans!Print_Area</vt:lpstr>
      <vt:lpstr>13. Del Comm Loans!Print_Titles</vt:lpstr>
      <vt:lpstr>14. Del Comm Loans (con't)!Print_Area</vt:lpstr>
      <vt:lpstr>14. Del Comm Loans (con't)!Print_Titles</vt:lpstr>
      <vt:lpstr>15. Loan Losses!Print_Area</vt:lpstr>
      <vt:lpstr>15. Loan Losses!Print_Titles</vt:lpstr>
      <vt:lpstr>16. Indirect Loans!Print_Area</vt:lpstr>
      <vt:lpstr>16. Indirect Loans!Print_Titles</vt:lpstr>
      <vt:lpstr>17. Loans Purch or Sold 701.23!Print_Area</vt:lpstr>
      <vt:lpstr>17. Loans Purch or Sold 701.23!Print_Titles</vt:lpstr>
      <vt:lpstr>18. Participations 701.22!Print_Area</vt:lpstr>
      <vt:lpstr>18. Participations 701.22!Print_Titles</vt:lpstr>
      <vt:lpstr>19. RE Loans !Print_Area</vt:lpstr>
      <vt:lpstr>19. RE Loans !Print_Titles</vt:lpstr>
      <vt:lpstr>20. RE Loan Losses!Print_Area</vt:lpstr>
      <vt:lpstr>20. RE Loan Losses!Print_Titles</vt:lpstr>
      <vt:lpstr>21. Commercial Loans!Print_Area</vt:lpstr>
      <vt:lpstr>21. Commercial Loans!Print_Titles</vt:lpstr>
      <vt:lpstr>22. Comm Loan Net COs!Print_Area</vt:lpstr>
      <vt:lpstr>22. Comm Loan Net COs!Print_Titles</vt:lpstr>
      <vt:lpstr>23. Comm Loan Losses!Print_Area</vt:lpstr>
      <vt:lpstr>23. Comm Loan Losses!Print_Titles</vt:lpstr>
      <vt:lpstr>24. Investments!Print_Area</vt:lpstr>
      <vt:lpstr>24. Investments!Print_Titles</vt:lpstr>
      <vt:lpstr>25. Investments (con't)!Print_Area</vt:lpstr>
      <vt:lpstr>25. Investments (con't)!Print_Titles</vt:lpstr>
      <vt:lpstr>26. Investment Maturity!Print_Area</vt:lpstr>
      <vt:lpstr>26. Investment Maturity!Print_Titles</vt:lpstr>
      <vt:lpstr>27. Investments-Memoranda!Print_Area</vt:lpstr>
      <vt:lpstr>27. Investments-Memoranda!Print_Titles</vt:lpstr>
      <vt:lpstr>28. Derivatives!Print_Area</vt:lpstr>
      <vt:lpstr>28. Derivatives!Print_Titles</vt:lpstr>
      <vt:lpstr>29. LIQ - Comm and OBS!Print_Area</vt:lpstr>
      <vt:lpstr>29. LIQ - Comm and OBS!Print_Titles</vt:lpstr>
      <vt:lpstr>30. LIQ-Borrowing Arrangements!Print_Area</vt:lpstr>
      <vt:lpstr>30. LIQ-Borrowing Arrangements!Print_Titles</vt:lpstr>
      <vt:lpstr>31. Shares and Membership!Print_Area</vt:lpstr>
      <vt:lpstr>31. Shares and Membership!Print_Titles</vt:lpstr>
      <vt:lpstr>32. Share &amp; Deposit Maturity!Print_Area</vt:lpstr>
      <vt:lpstr>32. Share &amp; Deposit Maturity!Print_Titles</vt:lpstr>
      <vt:lpstr>33. Supplemental Info!Print_Area</vt:lpstr>
      <vt:lpstr>33. Supplemental Info!Print_Titles</vt:lpstr>
      <vt:lpstr>34. Graphs 1!Print_Area</vt:lpstr>
      <vt:lpstr>34. Graphs 1!Print_Titles</vt:lpstr>
      <vt:lpstr>35. Graphs 2!Print_Area</vt:lpstr>
      <vt:lpstr>35. Graphs 2!Print_Titles</vt:lpstr>
      <vt:lpstr>Master!Print_Area</vt:lpstr>
      <vt:lpstr>Master!Print_Titles</vt:lpstr>
      <vt:lpstr>A001_C1</vt:lpstr>
      <vt:lpstr>A001_C2</vt:lpstr>
      <vt:lpstr>A001_C3</vt:lpstr>
      <vt:lpstr>A001_C4</vt:lpstr>
      <vt:lpstr>A001_C5</vt:lpstr>
      <vt:lpstr>A002_C1</vt:lpstr>
      <vt:lpstr>A002_C2</vt:lpstr>
      <vt:lpstr>A002_C3</vt:lpstr>
      <vt:lpstr>A002_C4</vt:lpstr>
      <vt:lpstr>A002_C5</vt:lpstr>
      <vt:lpstr>A003_C1</vt:lpstr>
      <vt:lpstr>A003_C2</vt:lpstr>
      <vt:lpstr>A003_C3</vt:lpstr>
      <vt:lpstr>A003_C4</vt:lpstr>
      <vt:lpstr>A003_C5</vt:lpstr>
      <vt:lpstr>A007_C1</vt:lpstr>
      <vt:lpstr>A007_C2</vt:lpstr>
      <vt:lpstr>A007_C3</vt:lpstr>
      <vt:lpstr>A007_C4</vt:lpstr>
      <vt:lpstr>A007_C5</vt:lpstr>
      <vt:lpstr>A008_C1</vt:lpstr>
      <vt:lpstr>A008_C2</vt:lpstr>
      <vt:lpstr>A008_C3</vt:lpstr>
      <vt:lpstr>A008_C4</vt:lpstr>
      <vt:lpstr>A008_C5</vt:lpstr>
      <vt:lpstr>A009_C1</vt:lpstr>
      <vt:lpstr>A009_C2</vt:lpstr>
      <vt:lpstr>A009_C3</vt:lpstr>
      <vt:lpstr>A009_C4</vt:lpstr>
      <vt:lpstr>A009_C5</vt:lpstr>
      <vt:lpstr>A009A_C1</vt:lpstr>
      <vt:lpstr>A009A_C2</vt:lpstr>
      <vt:lpstr>A009A_C3</vt:lpstr>
      <vt:lpstr>A009A_C4</vt:lpstr>
      <vt:lpstr>A009A_C5</vt:lpstr>
      <vt:lpstr>A009B_C1</vt:lpstr>
      <vt:lpstr>A009B_C2</vt:lpstr>
      <vt:lpstr>A009B_C3</vt:lpstr>
      <vt:lpstr>A009B_C4</vt:lpstr>
      <vt:lpstr>A009B_C5</vt:lpstr>
      <vt:lpstr>A009C_C1</vt:lpstr>
      <vt:lpstr>A009C_C2</vt:lpstr>
      <vt:lpstr>A009C_C3</vt:lpstr>
      <vt:lpstr>A009C_C4</vt:lpstr>
      <vt:lpstr>A009C_C5</vt:lpstr>
      <vt:lpstr>A009D_C1</vt:lpstr>
      <vt:lpstr>A009D_C2</vt:lpstr>
      <vt:lpstr>A009D_C3</vt:lpstr>
      <vt:lpstr>A009D_C4</vt:lpstr>
      <vt:lpstr>A009D_C5</vt:lpstr>
      <vt:lpstr>A009D1_C1</vt:lpstr>
      <vt:lpstr>A009D1_C2</vt:lpstr>
      <vt:lpstr>A009D1_C3</vt:lpstr>
      <vt:lpstr>A009D1_C4</vt:lpstr>
      <vt:lpstr>A009D1_C5</vt:lpstr>
      <vt:lpstr>A009D2_C1</vt:lpstr>
      <vt:lpstr>A009D2_C2</vt:lpstr>
      <vt:lpstr>A009D2_C3</vt:lpstr>
      <vt:lpstr>A009D2_C4</vt:lpstr>
      <vt:lpstr>A009D2_C5</vt:lpstr>
      <vt:lpstr>A009E_C1</vt:lpstr>
      <vt:lpstr>A009E_C2</vt:lpstr>
      <vt:lpstr>A009E_C3</vt:lpstr>
      <vt:lpstr>A009E_C4</vt:lpstr>
      <vt:lpstr>A009E_C5</vt:lpstr>
      <vt:lpstr>A010_C1</vt:lpstr>
      <vt:lpstr>A010_C2</vt:lpstr>
      <vt:lpstr>A010_C3</vt:lpstr>
      <vt:lpstr>A010_C4</vt:lpstr>
      <vt:lpstr>A010_C5</vt:lpstr>
      <vt:lpstr>A010A_C1</vt:lpstr>
      <vt:lpstr>A010A_C2</vt:lpstr>
      <vt:lpstr>A010A_C3</vt:lpstr>
      <vt:lpstr>A010A_C4</vt:lpstr>
      <vt:lpstr>A010A_C5</vt:lpstr>
      <vt:lpstr>A010B_C1</vt:lpstr>
      <vt:lpstr>A010B_C2</vt:lpstr>
      <vt:lpstr>A010B_C3</vt:lpstr>
      <vt:lpstr>A010B_C4</vt:lpstr>
      <vt:lpstr>A010B_C5</vt:lpstr>
      <vt:lpstr>A010C_C1</vt:lpstr>
      <vt:lpstr>A010C_C2</vt:lpstr>
      <vt:lpstr>A010C_C3</vt:lpstr>
      <vt:lpstr>A010C_C4</vt:lpstr>
      <vt:lpstr>A010C_C5</vt:lpstr>
      <vt:lpstr>A010X_C1</vt:lpstr>
      <vt:lpstr>A010X_C2</vt:lpstr>
      <vt:lpstr>A010X_C3</vt:lpstr>
      <vt:lpstr>A010X_C4</vt:lpstr>
      <vt:lpstr>A010X_C5</vt:lpstr>
      <vt:lpstr>A011A_C1</vt:lpstr>
      <vt:lpstr>A011A_C2</vt:lpstr>
      <vt:lpstr>A011A_C3</vt:lpstr>
      <vt:lpstr>A011A_C4</vt:lpstr>
      <vt:lpstr>A011A_C5</vt:lpstr>
      <vt:lpstr>A011C_C1</vt:lpstr>
      <vt:lpstr>A011C_C2</vt:lpstr>
      <vt:lpstr>A011C_C3</vt:lpstr>
      <vt:lpstr>A011C_C4</vt:lpstr>
      <vt:lpstr>A011C_C5</vt:lpstr>
      <vt:lpstr>A013_C1</vt:lpstr>
      <vt:lpstr>A013_C2</vt:lpstr>
      <vt:lpstr>A013_C3</vt:lpstr>
      <vt:lpstr>A013_C4</vt:lpstr>
      <vt:lpstr>A013_C5</vt:lpstr>
      <vt:lpstr>A013A_C1</vt:lpstr>
      <vt:lpstr>A013A_C2</vt:lpstr>
      <vt:lpstr>A013A_C3</vt:lpstr>
      <vt:lpstr>A013A_C4</vt:lpstr>
      <vt:lpstr>A013A_C5</vt:lpstr>
      <vt:lpstr>A013B1_C1</vt:lpstr>
      <vt:lpstr>A013B1_C2</vt:lpstr>
      <vt:lpstr>A013B1_C3</vt:lpstr>
      <vt:lpstr>A013B1_C4</vt:lpstr>
      <vt:lpstr>A013B1_C5</vt:lpstr>
      <vt:lpstr>A013B2_C1</vt:lpstr>
      <vt:lpstr>A013B2_C2</vt:lpstr>
      <vt:lpstr>A013B2_C3</vt:lpstr>
      <vt:lpstr>A013B2_C4</vt:lpstr>
      <vt:lpstr>A013B2_C5</vt:lpstr>
      <vt:lpstr>A014_C1</vt:lpstr>
      <vt:lpstr>A014_C2</vt:lpstr>
      <vt:lpstr>A014_C3</vt:lpstr>
      <vt:lpstr>A014_C4</vt:lpstr>
      <vt:lpstr>A014_C5</vt:lpstr>
      <vt:lpstr>A018_C1</vt:lpstr>
      <vt:lpstr>A018_C2</vt:lpstr>
      <vt:lpstr>A018_C3</vt:lpstr>
      <vt:lpstr>A018_C4</vt:lpstr>
      <vt:lpstr>A018_C5</vt:lpstr>
      <vt:lpstr>A018A_C1</vt:lpstr>
      <vt:lpstr>A018A_C2</vt:lpstr>
      <vt:lpstr>A018A_C3</vt:lpstr>
      <vt:lpstr>A018A_C4</vt:lpstr>
      <vt:lpstr>A018A_C5</vt:lpstr>
      <vt:lpstr>A018B1_C1</vt:lpstr>
      <vt:lpstr>A018B1_C2</vt:lpstr>
      <vt:lpstr>A018B1_C3</vt:lpstr>
      <vt:lpstr>A018B1_C4</vt:lpstr>
      <vt:lpstr>A018B1_C5</vt:lpstr>
      <vt:lpstr>A018B2_C1</vt:lpstr>
      <vt:lpstr>A018B2_C2</vt:lpstr>
      <vt:lpstr>A018B2_C3</vt:lpstr>
      <vt:lpstr>A018B2_C4</vt:lpstr>
      <vt:lpstr>A018B2_C5</vt:lpstr>
      <vt:lpstr>A020B_C1</vt:lpstr>
      <vt:lpstr>A020B_C2</vt:lpstr>
      <vt:lpstr>A020B_C3</vt:lpstr>
      <vt:lpstr>A020B_C4</vt:lpstr>
      <vt:lpstr>A020B_C5</vt:lpstr>
      <vt:lpstr>A020C_C1</vt:lpstr>
      <vt:lpstr>A020C_C2</vt:lpstr>
      <vt:lpstr>A020C_C3</vt:lpstr>
      <vt:lpstr>A020C_C4</vt:lpstr>
      <vt:lpstr>A020C_C5</vt:lpstr>
      <vt:lpstr>A020C1_C1</vt:lpstr>
      <vt:lpstr>A020C1_C2</vt:lpstr>
      <vt:lpstr>A020C1_C3</vt:lpstr>
      <vt:lpstr>A020C1_C4</vt:lpstr>
      <vt:lpstr>A020C1_C5</vt:lpstr>
      <vt:lpstr>A020C2_C1</vt:lpstr>
      <vt:lpstr>A020C2_C2</vt:lpstr>
      <vt:lpstr>A020C2_C3</vt:lpstr>
      <vt:lpstr>A020C2_C4</vt:lpstr>
      <vt:lpstr>A020C2_C5</vt:lpstr>
      <vt:lpstr>A020D_C1</vt:lpstr>
      <vt:lpstr>A020D_C2</vt:lpstr>
      <vt:lpstr>A020D_C3</vt:lpstr>
      <vt:lpstr>A020D_C4</vt:lpstr>
      <vt:lpstr>A020D_C5</vt:lpstr>
      <vt:lpstr>A020E_C1</vt:lpstr>
      <vt:lpstr>A020E_C2</vt:lpstr>
      <vt:lpstr>A020E_C3</vt:lpstr>
      <vt:lpstr>A020E_C4</vt:lpstr>
      <vt:lpstr>A020E_C5</vt:lpstr>
      <vt:lpstr>A020F_C1</vt:lpstr>
      <vt:lpstr>A020F_C2</vt:lpstr>
      <vt:lpstr>A020F_C3</vt:lpstr>
      <vt:lpstr>A020F_C4</vt:lpstr>
      <vt:lpstr>A020F_C5</vt:lpstr>
      <vt:lpstr>A020G_C1</vt:lpstr>
      <vt:lpstr>A020G_C2</vt:lpstr>
      <vt:lpstr>A020G_C3</vt:lpstr>
      <vt:lpstr>A020G_C4</vt:lpstr>
      <vt:lpstr>A020G_C5</vt:lpstr>
      <vt:lpstr>A020G1_C1</vt:lpstr>
      <vt:lpstr>A020G1_C2</vt:lpstr>
      <vt:lpstr>A020G1_C3</vt:lpstr>
      <vt:lpstr>A020G1_C4</vt:lpstr>
      <vt:lpstr>A020G1_C5</vt:lpstr>
      <vt:lpstr>A020G2_C1</vt:lpstr>
      <vt:lpstr>A020G2_C2</vt:lpstr>
      <vt:lpstr>A020G2_C3</vt:lpstr>
      <vt:lpstr>A020G2_C4</vt:lpstr>
      <vt:lpstr>A020G2_C5</vt:lpstr>
      <vt:lpstr>A020G3_C1</vt:lpstr>
      <vt:lpstr>A020G3_C2</vt:lpstr>
      <vt:lpstr>A020G3_C3</vt:lpstr>
      <vt:lpstr>A020G3_C4</vt:lpstr>
      <vt:lpstr>A020G3_C5</vt:lpstr>
      <vt:lpstr>A020G4_C1</vt:lpstr>
      <vt:lpstr>A020G4_C2</vt:lpstr>
      <vt:lpstr>A020G4_C3</vt:lpstr>
      <vt:lpstr>A020G4_C4</vt:lpstr>
      <vt:lpstr>A020G4_C5</vt:lpstr>
      <vt:lpstr>A020H_C1</vt:lpstr>
      <vt:lpstr>A020H_C2</vt:lpstr>
      <vt:lpstr>A020H_C3</vt:lpstr>
      <vt:lpstr>A020H_C4</vt:lpstr>
      <vt:lpstr>A020H_C5</vt:lpstr>
      <vt:lpstr>A020P_C1</vt:lpstr>
      <vt:lpstr>A020P_C2</vt:lpstr>
      <vt:lpstr>A020P_C3</vt:lpstr>
      <vt:lpstr>A020P_C4</vt:lpstr>
      <vt:lpstr>A020P_C5</vt:lpstr>
      <vt:lpstr>A020P1_C1</vt:lpstr>
      <vt:lpstr>A020P1_C2</vt:lpstr>
      <vt:lpstr>A020P1_C3</vt:lpstr>
      <vt:lpstr>A020P1_C4</vt:lpstr>
      <vt:lpstr>A020P1_C5</vt:lpstr>
      <vt:lpstr>A020P2_C1</vt:lpstr>
      <vt:lpstr>A020P2_C2</vt:lpstr>
      <vt:lpstr>A020P2_C3</vt:lpstr>
      <vt:lpstr>A020P2_C4</vt:lpstr>
      <vt:lpstr>A020P2_C5</vt:lpstr>
      <vt:lpstr>A020P3_C1</vt:lpstr>
      <vt:lpstr>A020P3_C2</vt:lpstr>
      <vt:lpstr>A020P3_C3</vt:lpstr>
      <vt:lpstr>A020P3_C4</vt:lpstr>
      <vt:lpstr>A020P3_C5</vt:lpstr>
      <vt:lpstr>A020P4_C1</vt:lpstr>
      <vt:lpstr>A020P4_C2</vt:lpstr>
      <vt:lpstr>A020P4_C3</vt:lpstr>
      <vt:lpstr>A020P4_C4</vt:lpstr>
      <vt:lpstr>A020P4_C5</vt:lpstr>
      <vt:lpstr>A020Q_C1</vt:lpstr>
      <vt:lpstr>A020Q_C2</vt:lpstr>
      <vt:lpstr>A020Q_C3</vt:lpstr>
      <vt:lpstr>A020Q_C4</vt:lpstr>
      <vt:lpstr>A020Q_C5</vt:lpstr>
      <vt:lpstr>A020T_C1</vt:lpstr>
      <vt:lpstr>A020T_C2</vt:lpstr>
      <vt:lpstr>A020T_C3</vt:lpstr>
      <vt:lpstr>A020T_C4</vt:lpstr>
      <vt:lpstr>A020T_C5</vt:lpstr>
      <vt:lpstr>A020U_C1</vt:lpstr>
      <vt:lpstr>A020U_C2</vt:lpstr>
      <vt:lpstr>A020U_C3</vt:lpstr>
      <vt:lpstr>A020U_C4</vt:lpstr>
      <vt:lpstr>A020U_C5</vt:lpstr>
      <vt:lpstr>A020V_C1</vt:lpstr>
      <vt:lpstr>A020V_C2</vt:lpstr>
      <vt:lpstr>A020V_C3</vt:lpstr>
      <vt:lpstr>A020V_C4</vt:lpstr>
      <vt:lpstr>A020V_C5</vt:lpstr>
      <vt:lpstr>A020X_C1</vt:lpstr>
      <vt:lpstr>A020X_C2</vt:lpstr>
      <vt:lpstr>A020X_C3</vt:lpstr>
      <vt:lpstr>A020X_C4</vt:lpstr>
      <vt:lpstr>A020X_C5</vt:lpstr>
      <vt:lpstr>A020Y_C1</vt:lpstr>
      <vt:lpstr>A020Y_C2</vt:lpstr>
      <vt:lpstr>A020Y_C3</vt:lpstr>
      <vt:lpstr>A020Y_C4</vt:lpstr>
      <vt:lpstr>A020Y_C5</vt:lpstr>
      <vt:lpstr>A020Y1_C1</vt:lpstr>
      <vt:lpstr>A020Y1_C2</vt:lpstr>
      <vt:lpstr>A020Y1_C3</vt:lpstr>
      <vt:lpstr>A020Y1_C4</vt:lpstr>
      <vt:lpstr>A020Y1_C5</vt:lpstr>
      <vt:lpstr>A021B_C1</vt:lpstr>
      <vt:lpstr>A021B_C2</vt:lpstr>
      <vt:lpstr>A021B_C3</vt:lpstr>
      <vt:lpstr>A021B_C4</vt:lpstr>
      <vt:lpstr>A021B_C5</vt:lpstr>
      <vt:lpstr>A021C_C1</vt:lpstr>
      <vt:lpstr>A021C_C2</vt:lpstr>
      <vt:lpstr>A021C_C3</vt:lpstr>
      <vt:lpstr>A021C_C4</vt:lpstr>
      <vt:lpstr>A021C_C5</vt:lpstr>
      <vt:lpstr>A021C1_C1</vt:lpstr>
      <vt:lpstr>A021C1_C2</vt:lpstr>
      <vt:lpstr>A021C1_C3</vt:lpstr>
      <vt:lpstr>A021C1_C4</vt:lpstr>
      <vt:lpstr>A021C1_C5</vt:lpstr>
      <vt:lpstr>A021C2_C1</vt:lpstr>
      <vt:lpstr>A021C2_C2</vt:lpstr>
      <vt:lpstr>A021C2_C3</vt:lpstr>
      <vt:lpstr>A021C2_C4</vt:lpstr>
      <vt:lpstr>A021C2_C5</vt:lpstr>
      <vt:lpstr>A021D_C1</vt:lpstr>
      <vt:lpstr>A021D_C2</vt:lpstr>
      <vt:lpstr>A021D_C3</vt:lpstr>
      <vt:lpstr>A021D_C4</vt:lpstr>
      <vt:lpstr>A021D_C5</vt:lpstr>
      <vt:lpstr>A021E_C1</vt:lpstr>
      <vt:lpstr>A021E_C2</vt:lpstr>
      <vt:lpstr>A021E_C3</vt:lpstr>
      <vt:lpstr>A021E_C4</vt:lpstr>
      <vt:lpstr>A021E_C5</vt:lpstr>
      <vt:lpstr>A021F_C1</vt:lpstr>
      <vt:lpstr>A021F_C2</vt:lpstr>
      <vt:lpstr>A021F_C3</vt:lpstr>
      <vt:lpstr>A021F_C4</vt:lpstr>
      <vt:lpstr>A021F_C5</vt:lpstr>
      <vt:lpstr>A021G_C1</vt:lpstr>
      <vt:lpstr>A021G_C2</vt:lpstr>
      <vt:lpstr>A021G_C3</vt:lpstr>
      <vt:lpstr>A021G_C4</vt:lpstr>
      <vt:lpstr>A021G_C5</vt:lpstr>
      <vt:lpstr>A021G1_C1</vt:lpstr>
      <vt:lpstr>A021G1_C2</vt:lpstr>
      <vt:lpstr>A021G1_C3</vt:lpstr>
      <vt:lpstr>A021G1_C4</vt:lpstr>
      <vt:lpstr>A021G1_C5</vt:lpstr>
      <vt:lpstr>A021G2_C1</vt:lpstr>
      <vt:lpstr>A021G2_C2</vt:lpstr>
      <vt:lpstr>A021G2_C3</vt:lpstr>
      <vt:lpstr>A021G2_C4</vt:lpstr>
      <vt:lpstr>A021G2_C5</vt:lpstr>
      <vt:lpstr>A021G3_C1</vt:lpstr>
      <vt:lpstr>A021G3_C2</vt:lpstr>
      <vt:lpstr>A021G3_C3</vt:lpstr>
      <vt:lpstr>A021G3_C4</vt:lpstr>
      <vt:lpstr>A021G3_C5</vt:lpstr>
      <vt:lpstr>A021G4_C1</vt:lpstr>
      <vt:lpstr>A021G4_C2</vt:lpstr>
      <vt:lpstr>A021G4_C3</vt:lpstr>
      <vt:lpstr>A021G4_C4</vt:lpstr>
      <vt:lpstr>A021G4_C5</vt:lpstr>
      <vt:lpstr>A021H_C1</vt:lpstr>
      <vt:lpstr>A021H_C2</vt:lpstr>
      <vt:lpstr>A021H_C3</vt:lpstr>
      <vt:lpstr>A021H_C4</vt:lpstr>
      <vt:lpstr>A021H_C5</vt:lpstr>
      <vt:lpstr>A021P_C1</vt:lpstr>
      <vt:lpstr>A021P_C2</vt:lpstr>
      <vt:lpstr>A021P_C3</vt:lpstr>
      <vt:lpstr>A021P_C4</vt:lpstr>
      <vt:lpstr>A021P_C5</vt:lpstr>
      <vt:lpstr>A021P1_C1</vt:lpstr>
      <vt:lpstr>A021P1_C2</vt:lpstr>
      <vt:lpstr>A021P1_C3</vt:lpstr>
      <vt:lpstr>A021P1_C4</vt:lpstr>
      <vt:lpstr>A021P1_C5</vt:lpstr>
      <vt:lpstr>A021P2_C1</vt:lpstr>
      <vt:lpstr>A021P2_C2</vt:lpstr>
      <vt:lpstr>A021P2_C3</vt:lpstr>
      <vt:lpstr>A021P2_C4</vt:lpstr>
      <vt:lpstr>A021P2_C5</vt:lpstr>
      <vt:lpstr>A021P3_C1</vt:lpstr>
      <vt:lpstr>A021P3_C2</vt:lpstr>
      <vt:lpstr>A021P3_C3</vt:lpstr>
      <vt:lpstr>A021P3_C4</vt:lpstr>
      <vt:lpstr>A021P3_C5</vt:lpstr>
      <vt:lpstr>A021P4_C1</vt:lpstr>
      <vt:lpstr>A021P4_C2</vt:lpstr>
      <vt:lpstr>A021P4_C3</vt:lpstr>
      <vt:lpstr>A021P4_C4</vt:lpstr>
      <vt:lpstr>A021P4_C5</vt:lpstr>
      <vt:lpstr>A021Q_C1</vt:lpstr>
      <vt:lpstr>A021Q_C2</vt:lpstr>
      <vt:lpstr>A021Q_C3</vt:lpstr>
      <vt:lpstr>A021Q_C4</vt:lpstr>
      <vt:lpstr>A021Q_C5</vt:lpstr>
      <vt:lpstr>A021T_C1</vt:lpstr>
      <vt:lpstr>A021T_C2</vt:lpstr>
      <vt:lpstr>A021T_C3</vt:lpstr>
      <vt:lpstr>A021T_C4</vt:lpstr>
      <vt:lpstr>A021T_C5</vt:lpstr>
      <vt:lpstr>A022B_C1</vt:lpstr>
      <vt:lpstr>A022B_C2</vt:lpstr>
      <vt:lpstr>A022B_C3</vt:lpstr>
      <vt:lpstr>A022B_C4</vt:lpstr>
      <vt:lpstr>A022B_C5</vt:lpstr>
      <vt:lpstr>A022C_C1</vt:lpstr>
      <vt:lpstr>A022C_C2</vt:lpstr>
      <vt:lpstr>A022C_C3</vt:lpstr>
      <vt:lpstr>A022C_C4</vt:lpstr>
      <vt:lpstr>A022C_C5</vt:lpstr>
      <vt:lpstr>A022C1_C1</vt:lpstr>
      <vt:lpstr>A022C1_C2</vt:lpstr>
      <vt:lpstr>A022C1_C3</vt:lpstr>
      <vt:lpstr>A022C1_C4</vt:lpstr>
      <vt:lpstr>A022C1_C5</vt:lpstr>
      <vt:lpstr>A022C2_C1</vt:lpstr>
      <vt:lpstr>A022C2_C2</vt:lpstr>
      <vt:lpstr>A022C2_C3</vt:lpstr>
      <vt:lpstr>A022C2_C4</vt:lpstr>
      <vt:lpstr>A022C2_C5</vt:lpstr>
      <vt:lpstr>A022D_C1</vt:lpstr>
      <vt:lpstr>A022D_C2</vt:lpstr>
      <vt:lpstr>A022D_C3</vt:lpstr>
      <vt:lpstr>A022D_C4</vt:lpstr>
      <vt:lpstr>A022D_C5</vt:lpstr>
      <vt:lpstr>A022E_C1</vt:lpstr>
      <vt:lpstr>A022E_C2</vt:lpstr>
      <vt:lpstr>A022E_C3</vt:lpstr>
      <vt:lpstr>A022E_C4</vt:lpstr>
      <vt:lpstr>A022E_C5</vt:lpstr>
      <vt:lpstr>A022F_C1</vt:lpstr>
      <vt:lpstr>A022F_C2</vt:lpstr>
      <vt:lpstr>A022F_C3</vt:lpstr>
      <vt:lpstr>A022F_C4</vt:lpstr>
      <vt:lpstr>A022F_C5</vt:lpstr>
      <vt:lpstr>A022G_C1</vt:lpstr>
      <vt:lpstr>A022G_C2</vt:lpstr>
      <vt:lpstr>A022G_C3</vt:lpstr>
      <vt:lpstr>A022G_C4</vt:lpstr>
      <vt:lpstr>A022G_C5</vt:lpstr>
      <vt:lpstr>A022G1_C1</vt:lpstr>
      <vt:lpstr>A022G1_C2</vt:lpstr>
      <vt:lpstr>A022G1_C3</vt:lpstr>
      <vt:lpstr>A022G1_C4</vt:lpstr>
      <vt:lpstr>A022G1_C5</vt:lpstr>
      <vt:lpstr>A022G2_C1</vt:lpstr>
      <vt:lpstr>A022G2_C2</vt:lpstr>
      <vt:lpstr>A022G2_C3</vt:lpstr>
      <vt:lpstr>A022G2_C4</vt:lpstr>
      <vt:lpstr>A022G2_C5</vt:lpstr>
      <vt:lpstr>A022G3_C1</vt:lpstr>
      <vt:lpstr>A022G3_C2</vt:lpstr>
      <vt:lpstr>A022G3_C3</vt:lpstr>
      <vt:lpstr>A022G3_C4</vt:lpstr>
      <vt:lpstr>A022G3_C5</vt:lpstr>
      <vt:lpstr>A022G4_C1</vt:lpstr>
      <vt:lpstr>A022G4_C2</vt:lpstr>
      <vt:lpstr>A022G4_C3</vt:lpstr>
      <vt:lpstr>A022G4_C4</vt:lpstr>
      <vt:lpstr>A022G4_C5</vt:lpstr>
      <vt:lpstr>A022H_C1</vt:lpstr>
      <vt:lpstr>A022H_C2</vt:lpstr>
      <vt:lpstr>A022H_C3</vt:lpstr>
      <vt:lpstr>A022H_C4</vt:lpstr>
      <vt:lpstr>A022H_C5</vt:lpstr>
      <vt:lpstr>A022P_C1</vt:lpstr>
      <vt:lpstr>A022P_C2</vt:lpstr>
      <vt:lpstr>A022P_C3</vt:lpstr>
      <vt:lpstr>A022P_C4</vt:lpstr>
      <vt:lpstr>A022P_C5</vt:lpstr>
      <vt:lpstr>A022P1_C1</vt:lpstr>
      <vt:lpstr>A022P1_C2</vt:lpstr>
      <vt:lpstr>A022P1_C3</vt:lpstr>
      <vt:lpstr>A022P1_C4</vt:lpstr>
      <vt:lpstr>A022P1_C5</vt:lpstr>
      <vt:lpstr>A022P2_C1</vt:lpstr>
      <vt:lpstr>A022P2_C2</vt:lpstr>
      <vt:lpstr>A022P2_C3</vt:lpstr>
      <vt:lpstr>A022P2_C4</vt:lpstr>
      <vt:lpstr>A022P2_C5</vt:lpstr>
      <vt:lpstr>A022P3_C1</vt:lpstr>
      <vt:lpstr>A022P3_C2</vt:lpstr>
      <vt:lpstr>A022P3_C3</vt:lpstr>
      <vt:lpstr>A022P3_C4</vt:lpstr>
      <vt:lpstr>A022P3_C5</vt:lpstr>
      <vt:lpstr>A022P4_C1</vt:lpstr>
      <vt:lpstr>A022P4_C2</vt:lpstr>
      <vt:lpstr>A022P4_C3</vt:lpstr>
      <vt:lpstr>A022P4_C4</vt:lpstr>
      <vt:lpstr>A022P4_C5</vt:lpstr>
      <vt:lpstr>A022Q_C1</vt:lpstr>
      <vt:lpstr>A022Q_C2</vt:lpstr>
      <vt:lpstr>A022Q_C3</vt:lpstr>
      <vt:lpstr>A022Q_C4</vt:lpstr>
      <vt:lpstr>A022Q_C5</vt:lpstr>
      <vt:lpstr>A022T_C1</vt:lpstr>
      <vt:lpstr>A022T_C2</vt:lpstr>
      <vt:lpstr>A022T_C3</vt:lpstr>
      <vt:lpstr>A022T_C4</vt:lpstr>
      <vt:lpstr>A022T_C5</vt:lpstr>
      <vt:lpstr>A023B_C1</vt:lpstr>
      <vt:lpstr>A023B_C2</vt:lpstr>
      <vt:lpstr>A023B_C3</vt:lpstr>
      <vt:lpstr>A023B_C4</vt:lpstr>
      <vt:lpstr>A023B_C5</vt:lpstr>
      <vt:lpstr>A023C_C1</vt:lpstr>
      <vt:lpstr>A023C_C2</vt:lpstr>
      <vt:lpstr>A023C_C3</vt:lpstr>
      <vt:lpstr>A023C_C4</vt:lpstr>
      <vt:lpstr>A023C_C5</vt:lpstr>
      <vt:lpstr>A023C1_C1</vt:lpstr>
      <vt:lpstr>A023C1_C2</vt:lpstr>
      <vt:lpstr>A023C1_C3</vt:lpstr>
      <vt:lpstr>A023C1_C4</vt:lpstr>
      <vt:lpstr>A023C1_C5</vt:lpstr>
      <vt:lpstr>A023C2_C1</vt:lpstr>
      <vt:lpstr>A023C2_C2</vt:lpstr>
      <vt:lpstr>A023C2_C3</vt:lpstr>
      <vt:lpstr>A023C2_C4</vt:lpstr>
      <vt:lpstr>A023C2_C5</vt:lpstr>
      <vt:lpstr>A023D_C1</vt:lpstr>
      <vt:lpstr>A023D_C2</vt:lpstr>
      <vt:lpstr>A023D_C3</vt:lpstr>
      <vt:lpstr>A023D_C4</vt:lpstr>
      <vt:lpstr>A023D_C5</vt:lpstr>
      <vt:lpstr>A023E_C1</vt:lpstr>
      <vt:lpstr>A023E_C2</vt:lpstr>
      <vt:lpstr>A023E_C3</vt:lpstr>
      <vt:lpstr>A023E_C4</vt:lpstr>
      <vt:lpstr>A023E_C5</vt:lpstr>
      <vt:lpstr>A023F_C1</vt:lpstr>
      <vt:lpstr>A023F_C2</vt:lpstr>
      <vt:lpstr>A023F_C3</vt:lpstr>
      <vt:lpstr>A023F_C4</vt:lpstr>
      <vt:lpstr>A023F_C5</vt:lpstr>
      <vt:lpstr>A023G_C1</vt:lpstr>
      <vt:lpstr>A023G_C2</vt:lpstr>
      <vt:lpstr>A023G_C3</vt:lpstr>
      <vt:lpstr>A023G_C4</vt:lpstr>
      <vt:lpstr>A023G_C5</vt:lpstr>
      <vt:lpstr>A023G1_C1</vt:lpstr>
      <vt:lpstr>A023G1_C2</vt:lpstr>
      <vt:lpstr>A023G1_C3</vt:lpstr>
      <vt:lpstr>A023G1_C4</vt:lpstr>
      <vt:lpstr>A023G1_C5</vt:lpstr>
      <vt:lpstr>A023G2_C1</vt:lpstr>
      <vt:lpstr>A023G2_C2</vt:lpstr>
      <vt:lpstr>A023G2_C3</vt:lpstr>
      <vt:lpstr>A023G2_C4</vt:lpstr>
      <vt:lpstr>A023G2_C5</vt:lpstr>
      <vt:lpstr>A023G3_C1</vt:lpstr>
      <vt:lpstr>A023G3_C2</vt:lpstr>
      <vt:lpstr>A023G3_C3</vt:lpstr>
      <vt:lpstr>A023G3_C4</vt:lpstr>
      <vt:lpstr>A023G3_C5</vt:lpstr>
      <vt:lpstr>A023G4_C1</vt:lpstr>
      <vt:lpstr>A023G4_C2</vt:lpstr>
      <vt:lpstr>A023G4_C3</vt:lpstr>
      <vt:lpstr>A023G4_C4</vt:lpstr>
      <vt:lpstr>A023G4_C5</vt:lpstr>
      <vt:lpstr>A023H_C1</vt:lpstr>
      <vt:lpstr>A023H_C2</vt:lpstr>
      <vt:lpstr>A023H_C3</vt:lpstr>
      <vt:lpstr>A023H_C4</vt:lpstr>
      <vt:lpstr>A023H_C5</vt:lpstr>
      <vt:lpstr>A023P_C1</vt:lpstr>
      <vt:lpstr>A023P_C2</vt:lpstr>
      <vt:lpstr>A023P_C3</vt:lpstr>
      <vt:lpstr>A023P_C4</vt:lpstr>
      <vt:lpstr>A023P_C5</vt:lpstr>
      <vt:lpstr>A023P1_C1</vt:lpstr>
      <vt:lpstr>A023P1_C2</vt:lpstr>
      <vt:lpstr>A023P1_C3</vt:lpstr>
      <vt:lpstr>A023P1_C4</vt:lpstr>
      <vt:lpstr>A023P1_C5</vt:lpstr>
      <vt:lpstr>A023P2_C1</vt:lpstr>
      <vt:lpstr>A023P2_C2</vt:lpstr>
      <vt:lpstr>A023P2_C3</vt:lpstr>
      <vt:lpstr>A023P2_C4</vt:lpstr>
      <vt:lpstr>A023P2_C5</vt:lpstr>
      <vt:lpstr>A023P3_C1</vt:lpstr>
      <vt:lpstr>A023P3_C2</vt:lpstr>
      <vt:lpstr>A023P3_C3</vt:lpstr>
      <vt:lpstr>A023P3_C4</vt:lpstr>
      <vt:lpstr>A023P3_C5</vt:lpstr>
      <vt:lpstr>A023P4_C1</vt:lpstr>
      <vt:lpstr>A023P4_C2</vt:lpstr>
      <vt:lpstr>A023P4_C3</vt:lpstr>
      <vt:lpstr>A023P4_C4</vt:lpstr>
      <vt:lpstr>A023P4_C5</vt:lpstr>
      <vt:lpstr>A023Q_C1</vt:lpstr>
      <vt:lpstr>A023Q_C2</vt:lpstr>
      <vt:lpstr>A023Q_C3</vt:lpstr>
      <vt:lpstr>A023Q_C4</vt:lpstr>
      <vt:lpstr>A023Q_C5</vt:lpstr>
      <vt:lpstr>A023T_C1</vt:lpstr>
      <vt:lpstr>A023T_C2</vt:lpstr>
      <vt:lpstr>A023T_C3</vt:lpstr>
      <vt:lpstr>A023T_C4</vt:lpstr>
      <vt:lpstr>A023T_C5</vt:lpstr>
      <vt:lpstr>A024B_C1</vt:lpstr>
      <vt:lpstr>A024B_C2</vt:lpstr>
      <vt:lpstr>A024B_C3</vt:lpstr>
      <vt:lpstr>A024B_C4</vt:lpstr>
      <vt:lpstr>A024B_C5</vt:lpstr>
      <vt:lpstr>A025A_C1</vt:lpstr>
      <vt:lpstr>A025A_C2</vt:lpstr>
      <vt:lpstr>A025A_C3</vt:lpstr>
      <vt:lpstr>A025A_C4</vt:lpstr>
      <vt:lpstr>A025A_C5</vt:lpstr>
      <vt:lpstr>A025A1_C1</vt:lpstr>
      <vt:lpstr>A025A1_C2</vt:lpstr>
      <vt:lpstr>A025A1_C3</vt:lpstr>
      <vt:lpstr>A025A1_C4</vt:lpstr>
      <vt:lpstr>A025A1_C5</vt:lpstr>
      <vt:lpstr>A025B_C1</vt:lpstr>
      <vt:lpstr>A025B_C2</vt:lpstr>
      <vt:lpstr>A025B_C3</vt:lpstr>
      <vt:lpstr>A025B_C4</vt:lpstr>
      <vt:lpstr>A025B_C5</vt:lpstr>
      <vt:lpstr>A026B_C1</vt:lpstr>
      <vt:lpstr>A026B_C2</vt:lpstr>
      <vt:lpstr>A026B_C3</vt:lpstr>
      <vt:lpstr>A026B_C4</vt:lpstr>
      <vt:lpstr>A026B_C5</vt:lpstr>
      <vt:lpstr>A027B_C1</vt:lpstr>
      <vt:lpstr>A027B_C2</vt:lpstr>
      <vt:lpstr>A027B_C3</vt:lpstr>
      <vt:lpstr>A027B_C4</vt:lpstr>
      <vt:lpstr>A027B_C5</vt:lpstr>
      <vt:lpstr>A028B_C1</vt:lpstr>
      <vt:lpstr>A028B_C2</vt:lpstr>
      <vt:lpstr>A028B_C3</vt:lpstr>
      <vt:lpstr>A028B_C4</vt:lpstr>
      <vt:lpstr>A028B_C5</vt:lpstr>
      <vt:lpstr>A02Y1_C1</vt:lpstr>
      <vt:lpstr>A02Y1_C2</vt:lpstr>
      <vt:lpstr>A02Y1_C3</vt:lpstr>
      <vt:lpstr>A02Y1_C4</vt:lpstr>
      <vt:lpstr>A02Y1_C5</vt:lpstr>
      <vt:lpstr>A031A_C1</vt:lpstr>
      <vt:lpstr>A031A_C2</vt:lpstr>
      <vt:lpstr>A031A_C3</vt:lpstr>
      <vt:lpstr>A031A_C4</vt:lpstr>
      <vt:lpstr>A031A_C5</vt:lpstr>
      <vt:lpstr>A031B_C1</vt:lpstr>
      <vt:lpstr>A031B_C2</vt:lpstr>
      <vt:lpstr>A031B_C3</vt:lpstr>
      <vt:lpstr>A031B_C4</vt:lpstr>
      <vt:lpstr>A031B_C5</vt:lpstr>
      <vt:lpstr>A031C_C1</vt:lpstr>
      <vt:lpstr>A031C_C2</vt:lpstr>
      <vt:lpstr>A031C_C3</vt:lpstr>
      <vt:lpstr>A031C_C4</vt:lpstr>
      <vt:lpstr>A031C_C5</vt:lpstr>
      <vt:lpstr>A031D_C1</vt:lpstr>
      <vt:lpstr>A031D_C2</vt:lpstr>
      <vt:lpstr>A031D_C3</vt:lpstr>
      <vt:lpstr>A031D_C4</vt:lpstr>
      <vt:lpstr>A031D_C5</vt:lpstr>
      <vt:lpstr>A034E_C1</vt:lpstr>
      <vt:lpstr>A034E_C2</vt:lpstr>
      <vt:lpstr>A034E_C3</vt:lpstr>
      <vt:lpstr>A034E_C4</vt:lpstr>
      <vt:lpstr>A034E_C5</vt:lpstr>
      <vt:lpstr>A035E1_C1</vt:lpstr>
      <vt:lpstr>A035E1_C2</vt:lpstr>
      <vt:lpstr>A035E1_C3</vt:lpstr>
      <vt:lpstr>A035E1_C4</vt:lpstr>
      <vt:lpstr>A035E1_C5</vt:lpstr>
      <vt:lpstr>A035E2_C1</vt:lpstr>
      <vt:lpstr>A035E2_C2</vt:lpstr>
      <vt:lpstr>A035E2_C3</vt:lpstr>
      <vt:lpstr>A035E2_C4</vt:lpstr>
      <vt:lpstr>A035E2_C5</vt:lpstr>
      <vt:lpstr>A041A_C1</vt:lpstr>
      <vt:lpstr>A041A_C2</vt:lpstr>
      <vt:lpstr>A041A_C3</vt:lpstr>
      <vt:lpstr>A041A_C4</vt:lpstr>
      <vt:lpstr>A041A_C5</vt:lpstr>
      <vt:lpstr>A041B_C1</vt:lpstr>
      <vt:lpstr>A041B_C2</vt:lpstr>
      <vt:lpstr>A041B_C3</vt:lpstr>
      <vt:lpstr>A041B_C4</vt:lpstr>
      <vt:lpstr>A041B_C5</vt:lpstr>
      <vt:lpstr>A041C_C1</vt:lpstr>
      <vt:lpstr>A041C_C2</vt:lpstr>
      <vt:lpstr>A041C_C3</vt:lpstr>
      <vt:lpstr>A041C_C4</vt:lpstr>
      <vt:lpstr>A041C_C5</vt:lpstr>
      <vt:lpstr>A041C1_C1</vt:lpstr>
      <vt:lpstr>A041C1_C2</vt:lpstr>
      <vt:lpstr>A041C1_C3</vt:lpstr>
      <vt:lpstr>A041C1_C4</vt:lpstr>
      <vt:lpstr>A041C1_C5</vt:lpstr>
      <vt:lpstr>A041C2_C1</vt:lpstr>
      <vt:lpstr>A041C2_C2</vt:lpstr>
      <vt:lpstr>A041C2_C3</vt:lpstr>
      <vt:lpstr>A041C2_C4</vt:lpstr>
      <vt:lpstr>A041C2_C5</vt:lpstr>
      <vt:lpstr>A041D_C1</vt:lpstr>
      <vt:lpstr>A041D_C2</vt:lpstr>
      <vt:lpstr>A041D_C3</vt:lpstr>
      <vt:lpstr>A041D_C4</vt:lpstr>
      <vt:lpstr>A041D_C5</vt:lpstr>
      <vt:lpstr>A041E_C1</vt:lpstr>
      <vt:lpstr>A041E_C2</vt:lpstr>
      <vt:lpstr>A041E_C3</vt:lpstr>
      <vt:lpstr>A041E_C4</vt:lpstr>
      <vt:lpstr>A041E_C5</vt:lpstr>
      <vt:lpstr>A041F_C1</vt:lpstr>
      <vt:lpstr>A041F_C2</vt:lpstr>
      <vt:lpstr>A041F_C3</vt:lpstr>
      <vt:lpstr>A041F_C4</vt:lpstr>
      <vt:lpstr>A041F_C5</vt:lpstr>
      <vt:lpstr>A041G_C1</vt:lpstr>
      <vt:lpstr>A041G_C2</vt:lpstr>
      <vt:lpstr>A041G_C3</vt:lpstr>
      <vt:lpstr>A041G_C4</vt:lpstr>
      <vt:lpstr>A041G_C5</vt:lpstr>
      <vt:lpstr>A041G1_C1</vt:lpstr>
      <vt:lpstr>A041G1_C2</vt:lpstr>
      <vt:lpstr>A041G1_C3</vt:lpstr>
      <vt:lpstr>A041G1_C4</vt:lpstr>
      <vt:lpstr>A041G1_C5</vt:lpstr>
      <vt:lpstr>A041G2_C1</vt:lpstr>
      <vt:lpstr>A041G2_C2</vt:lpstr>
      <vt:lpstr>A041G2_C3</vt:lpstr>
      <vt:lpstr>A041G2_C4</vt:lpstr>
      <vt:lpstr>A041G2_C5</vt:lpstr>
      <vt:lpstr>A041G3_C1</vt:lpstr>
      <vt:lpstr>A041G3_C2</vt:lpstr>
      <vt:lpstr>A041G3_C3</vt:lpstr>
      <vt:lpstr>A041G3_C4</vt:lpstr>
      <vt:lpstr>A041G3_C5</vt:lpstr>
      <vt:lpstr>A041G4_C1</vt:lpstr>
      <vt:lpstr>A041G4_C2</vt:lpstr>
      <vt:lpstr>A041G4_C3</vt:lpstr>
      <vt:lpstr>A041G4_C4</vt:lpstr>
      <vt:lpstr>A041G4_C5</vt:lpstr>
      <vt:lpstr>A041H_C1</vt:lpstr>
      <vt:lpstr>A041H_C2</vt:lpstr>
      <vt:lpstr>A041H_C3</vt:lpstr>
      <vt:lpstr>A041H_C4</vt:lpstr>
      <vt:lpstr>A041H_C5</vt:lpstr>
      <vt:lpstr>A041H1_C1</vt:lpstr>
      <vt:lpstr>A041H1_C2</vt:lpstr>
      <vt:lpstr>A041H1_C3</vt:lpstr>
      <vt:lpstr>A041H1_C4</vt:lpstr>
      <vt:lpstr>A041H1_C5</vt:lpstr>
      <vt:lpstr>A041I_C1</vt:lpstr>
      <vt:lpstr>A041I_C2</vt:lpstr>
      <vt:lpstr>A041I_C3</vt:lpstr>
      <vt:lpstr>A041I_C4</vt:lpstr>
      <vt:lpstr>A041I_C5</vt:lpstr>
      <vt:lpstr>A041J_C1</vt:lpstr>
      <vt:lpstr>A041J_C2</vt:lpstr>
      <vt:lpstr>A041J_C3</vt:lpstr>
      <vt:lpstr>A041J_C4</vt:lpstr>
      <vt:lpstr>A041J_C5</vt:lpstr>
      <vt:lpstr>A041K_C1</vt:lpstr>
      <vt:lpstr>A041K_C2</vt:lpstr>
      <vt:lpstr>A041K_C3</vt:lpstr>
      <vt:lpstr>A041K_C4</vt:lpstr>
      <vt:lpstr>A041K_C5</vt:lpstr>
      <vt:lpstr>A041L_C1</vt:lpstr>
      <vt:lpstr>A041L_C2</vt:lpstr>
      <vt:lpstr>A041L_C3</vt:lpstr>
      <vt:lpstr>A041L_C4</vt:lpstr>
      <vt:lpstr>A041L_C5</vt:lpstr>
      <vt:lpstr>A041M_C1</vt:lpstr>
      <vt:lpstr>A041M_C2</vt:lpstr>
      <vt:lpstr>A041M_C3</vt:lpstr>
      <vt:lpstr>A041M_C4</vt:lpstr>
      <vt:lpstr>A041M_C5</vt:lpstr>
      <vt:lpstr>A041P_C1</vt:lpstr>
      <vt:lpstr>A041P_C2</vt:lpstr>
      <vt:lpstr>A041P_C3</vt:lpstr>
      <vt:lpstr>A041P_C4</vt:lpstr>
      <vt:lpstr>A041P_C5</vt:lpstr>
      <vt:lpstr>A041P1_C1</vt:lpstr>
      <vt:lpstr>A041P1_C2</vt:lpstr>
      <vt:lpstr>A041P1_C3</vt:lpstr>
      <vt:lpstr>A041P1_C4</vt:lpstr>
      <vt:lpstr>A041P1_C5</vt:lpstr>
      <vt:lpstr>A041P2_C1</vt:lpstr>
      <vt:lpstr>A041P2_C2</vt:lpstr>
      <vt:lpstr>A041P2_C3</vt:lpstr>
      <vt:lpstr>A041P2_C4</vt:lpstr>
      <vt:lpstr>A041P2_C5</vt:lpstr>
      <vt:lpstr>A041P3_C1</vt:lpstr>
      <vt:lpstr>A041P3_C2</vt:lpstr>
      <vt:lpstr>A041P3_C3</vt:lpstr>
      <vt:lpstr>A041P3_C4</vt:lpstr>
      <vt:lpstr>A041P3_C5</vt:lpstr>
      <vt:lpstr>A041P4_C1</vt:lpstr>
      <vt:lpstr>A041P4_C2</vt:lpstr>
      <vt:lpstr>A041P4_C3</vt:lpstr>
      <vt:lpstr>A041P4_C4</vt:lpstr>
      <vt:lpstr>A041P4_C5</vt:lpstr>
      <vt:lpstr>A041Q_C1</vt:lpstr>
      <vt:lpstr>A041Q_C2</vt:lpstr>
      <vt:lpstr>A041Q_C3</vt:lpstr>
      <vt:lpstr>A041Q_C4</vt:lpstr>
      <vt:lpstr>A041Q_C5</vt:lpstr>
      <vt:lpstr>A041R_C1</vt:lpstr>
      <vt:lpstr>A041R_C2</vt:lpstr>
      <vt:lpstr>A041R_C3</vt:lpstr>
      <vt:lpstr>A041R_C4</vt:lpstr>
      <vt:lpstr>A041R_C5</vt:lpstr>
      <vt:lpstr>A041S_C1</vt:lpstr>
      <vt:lpstr>A041S_C2</vt:lpstr>
      <vt:lpstr>A041S_C3</vt:lpstr>
      <vt:lpstr>A041S_C4</vt:lpstr>
      <vt:lpstr>A041S_C5</vt:lpstr>
      <vt:lpstr>A041T_C1</vt:lpstr>
      <vt:lpstr>A041T_C2</vt:lpstr>
      <vt:lpstr>A041T_C3</vt:lpstr>
      <vt:lpstr>A041T_C4</vt:lpstr>
      <vt:lpstr>A041T_C5</vt:lpstr>
      <vt:lpstr>A041U_C1</vt:lpstr>
      <vt:lpstr>A041U_C2</vt:lpstr>
      <vt:lpstr>A041U_C3</vt:lpstr>
      <vt:lpstr>A041U_C4</vt:lpstr>
      <vt:lpstr>A041U_C5</vt:lpstr>
      <vt:lpstr>A041V_C1</vt:lpstr>
      <vt:lpstr>A041V_C2</vt:lpstr>
      <vt:lpstr>A041V_C3</vt:lpstr>
      <vt:lpstr>A041V_C4</vt:lpstr>
      <vt:lpstr>A041V_C5</vt:lpstr>
      <vt:lpstr>A041W_C1</vt:lpstr>
      <vt:lpstr>A041W_C2</vt:lpstr>
      <vt:lpstr>A041W_C3</vt:lpstr>
      <vt:lpstr>A041W_C4</vt:lpstr>
      <vt:lpstr>A041W_C5</vt:lpstr>
      <vt:lpstr>A041W1_C1</vt:lpstr>
      <vt:lpstr>A041W1_C2</vt:lpstr>
      <vt:lpstr>A041W1_C3</vt:lpstr>
      <vt:lpstr>A041W1_C4</vt:lpstr>
      <vt:lpstr>A041W1_C5</vt:lpstr>
      <vt:lpstr>A041X_C1</vt:lpstr>
      <vt:lpstr>A041X_C2</vt:lpstr>
      <vt:lpstr>A041X_C3</vt:lpstr>
      <vt:lpstr>A041X_C4</vt:lpstr>
      <vt:lpstr>A041X_C5</vt:lpstr>
      <vt:lpstr>A041Y_C1</vt:lpstr>
      <vt:lpstr>A041Y_C2</vt:lpstr>
      <vt:lpstr>A041Y_C3</vt:lpstr>
      <vt:lpstr>A041Y_C4</vt:lpstr>
      <vt:lpstr>A041Y_C5</vt:lpstr>
      <vt:lpstr>A041Y1_C1</vt:lpstr>
      <vt:lpstr>A041Y1_C2</vt:lpstr>
      <vt:lpstr>A041Y1_C3</vt:lpstr>
      <vt:lpstr>A041Y1_C4</vt:lpstr>
      <vt:lpstr>A041Y1_C5</vt:lpstr>
      <vt:lpstr>A042_C1</vt:lpstr>
      <vt:lpstr>A042_C2</vt:lpstr>
      <vt:lpstr>A042_C3</vt:lpstr>
      <vt:lpstr>A042_C4</vt:lpstr>
      <vt:lpstr>A042_C5</vt:lpstr>
      <vt:lpstr>A042A_C1</vt:lpstr>
      <vt:lpstr>A042A_C2</vt:lpstr>
      <vt:lpstr>A042A_C3</vt:lpstr>
      <vt:lpstr>A042A_C4</vt:lpstr>
      <vt:lpstr>A042A_C5</vt:lpstr>
      <vt:lpstr>A042A1_C1</vt:lpstr>
      <vt:lpstr>A042A1_C2</vt:lpstr>
      <vt:lpstr>A042A1_C3</vt:lpstr>
      <vt:lpstr>A042A1_C4</vt:lpstr>
      <vt:lpstr>A042A1_C5</vt:lpstr>
      <vt:lpstr>A042A2_C1</vt:lpstr>
      <vt:lpstr>A042A2_C2</vt:lpstr>
      <vt:lpstr>A042A2_C3</vt:lpstr>
      <vt:lpstr>A042A2_C4</vt:lpstr>
      <vt:lpstr>A042A2_C5</vt:lpstr>
      <vt:lpstr>A042A3_C1</vt:lpstr>
      <vt:lpstr>A042A3_C2</vt:lpstr>
      <vt:lpstr>A042A3_C3</vt:lpstr>
      <vt:lpstr>A042A3_C4</vt:lpstr>
      <vt:lpstr>A042A3_C5</vt:lpstr>
      <vt:lpstr>A042A4_C1</vt:lpstr>
      <vt:lpstr>A042A4_C2</vt:lpstr>
      <vt:lpstr>A042A4_C3</vt:lpstr>
      <vt:lpstr>A042A4_C4</vt:lpstr>
      <vt:lpstr>A042A4_C5</vt:lpstr>
      <vt:lpstr>A042A5_C1</vt:lpstr>
      <vt:lpstr>A042A5_C2</vt:lpstr>
      <vt:lpstr>A042A5_C3</vt:lpstr>
      <vt:lpstr>A042A5_C4</vt:lpstr>
      <vt:lpstr>A042A5_C5</vt:lpstr>
      <vt:lpstr>A042A6_C1</vt:lpstr>
      <vt:lpstr>A042A6_C2</vt:lpstr>
      <vt:lpstr>A042A6_C3</vt:lpstr>
      <vt:lpstr>A042A6_C4</vt:lpstr>
      <vt:lpstr>A042A6_C5</vt:lpstr>
      <vt:lpstr>A042A7_C1</vt:lpstr>
      <vt:lpstr>A042A7_C2</vt:lpstr>
      <vt:lpstr>A042A7_C3</vt:lpstr>
      <vt:lpstr>A042A7_C4</vt:lpstr>
      <vt:lpstr>A042A7_C5</vt:lpstr>
      <vt:lpstr>A042A8_C1</vt:lpstr>
      <vt:lpstr>A042A8_C2</vt:lpstr>
      <vt:lpstr>A042A8_C3</vt:lpstr>
      <vt:lpstr>A042A8_C4</vt:lpstr>
      <vt:lpstr>A042A8_C5</vt:lpstr>
      <vt:lpstr>A042A9_C1</vt:lpstr>
      <vt:lpstr>A042A9_C2</vt:lpstr>
      <vt:lpstr>A042A9_C3</vt:lpstr>
      <vt:lpstr>A042A9_C4</vt:lpstr>
      <vt:lpstr>A042A9_C5</vt:lpstr>
      <vt:lpstr>A045A_C1</vt:lpstr>
      <vt:lpstr>A045A_C2</vt:lpstr>
      <vt:lpstr>A045A_C3</vt:lpstr>
      <vt:lpstr>A045A_C4</vt:lpstr>
      <vt:lpstr>A045A_C5</vt:lpstr>
      <vt:lpstr>A045B_C1</vt:lpstr>
      <vt:lpstr>A045B_C2</vt:lpstr>
      <vt:lpstr>A045B_C3</vt:lpstr>
      <vt:lpstr>A045B_C4</vt:lpstr>
      <vt:lpstr>A045B_C5</vt:lpstr>
      <vt:lpstr>A053E_C1</vt:lpstr>
      <vt:lpstr>A053E_C2</vt:lpstr>
      <vt:lpstr>A053E_C3</vt:lpstr>
      <vt:lpstr>A053E_C4</vt:lpstr>
      <vt:lpstr>A053E_C5</vt:lpstr>
      <vt:lpstr>A058A_C1</vt:lpstr>
      <vt:lpstr>A058A_C2</vt:lpstr>
      <vt:lpstr>A058A_C3</vt:lpstr>
      <vt:lpstr>A058A_C4</vt:lpstr>
      <vt:lpstr>A058A_C5</vt:lpstr>
      <vt:lpstr>A058B1_C1</vt:lpstr>
      <vt:lpstr>A058B1_C2</vt:lpstr>
      <vt:lpstr>A058B1_C3</vt:lpstr>
      <vt:lpstr>A058B1_C4</vt:lpstr>
      <vt:lpstr>A058B1_C5</vt:lpstr>
      <vt:lpstr>A058B2_C1</vt:lpstr>
      <vt:lpstr>A058B2_C2</vt:lpstr>
      <vt:lpstr>A058B2_C3</vt:lpstr>
      <vt:lpstr>A058B2_C4</vt:lpstr>
      <vt:lpstr>A058B2_C5</vt:lpstr>
      <vt:lpstr>A058C_C1</vt:lpstr>
      <vt:lpstr>A058C_C2</vt:lpstr>
      <vt:lpstr>A058C_C3</vt:lpstr>
      <vt:lpstr>A058C_C4</vt:lpstr>
      <vt:lpstr>A058C_C5</vt:lpstr>
      <vt:lpstr>A065_C1</vt:lpstr>
      <vt:lpstr>A065_C2</vt:lpstr>
      <vt:lpstr>A065_C3</vt:lpstr>
      <vt:lpstr>A065_C4</vt:lpstr>
      <vt:lpstr>A065_C5</vt:lpstr>
      <vt:lpstr>A065A4_C1</vt:lpstr>
      <vt:lpstr>A065A4_C2</vt:lpstr>
      <vt:lpstr>A065A4_C3</vt:lpstr>
      <vt:lpstr>A065A4_C4</vt:lpstr>
      <vt:lpstr>A065A4_C5</vt:lpstr>
      <vt:lpstr>A067_C1</vt:lpstr>
      <vt:lpstr>A067_C2</vt:lpstr>
      <vt:lpstr>A067_C3</vt:lpstr>
      <vt:lpstr>A067_C4</vt:lpstr>
      <vt:lpstr>A067_C5</vt:lpstr>
      <vt:lpstr>A067A2_C1</vt:lpstr>
      <vt:lpstr>A067A2_C2</vt:lpstr>
      <vt:lpstr>A067A2_C3</vt:lpstr>
      <vt:lpstr>A067A2_C4</vt:lpstr>
      <vt:lpstr>A067A2_C5</vt:lpstr>
      <vt:lpstr>A068_C1</vt:lpstr>
      <vt:lpstr>A068_C2</vt:lpstr>
      <vt:lpstr>A068_C3</vt:lpstr>
      <vt:lpstr>A068_C4</vt:lpstr>
      <vt:lpstr>A068_C5</vt:lpstr>
      <vt:lpstr>A068A_C1</vt:lpstr>
      <vt:lpstr>A068A_C2</vt:lpstr>
      <vt:lpstr>A068A_C3</vt:lpstr>
      <vt:lpstr>A068A_C4</vt:lpstr>
      <vt:lpstr>A068A_C5</vt:lpstr>
      <vt:lpstr>A069_C1</vt:lpstr>
      <vt:lpstr>A069_C2</vt:lpstr>
      <vt:lpstr>A069_C3</vt:lpstr>
      <vt:lpstr>A069_C4</vt:lpstr>
      <vt:lpstr>A069_C5</vt:lpstr>
      <vt:lpstr>A069A_C1</vt:lpstr>
      <vt:lpstr>A069A_C2</vt:lpstr>
      <vt:lpstr>A069A_C3</vt:lpstr>
      <vt:lpstr>A069A_C4</vt:lpstr>
      <vt:lpstr>A069A_C5</vt:lpstr>
      <vt:lpstr>A071F_C1</vt:lpstr>
      <vt:lpstr>A071F_C2</vt:lpstr>
      <vt:lpstr>A071F_C3</vt:lpstr>
      <vt:lpstr>A071F_C4</vt:lpstr>
      <vt:lpstr>A071F_C5</vt:lpstr>
      <vt:lpstr>A071J_C1</vt:lpstr>
      <vt:lpstr>A071J_C2</vt:lpstr>
      <vt:lpstr>A071J_C3</vt:lpstr>
      <vt:lpstr>A071J_C4</vt:lpstr>
      <vt:lpstr>A071J_C5</vt:lpstr>
      <vt:lpstr>A076_1_C1</vt:lpstr>
      <vt:lpstr>A076_1_C2</vt:lpstr>
      <vt:lpstr>A076_1_C3</vt:lpstr>
      <vt:lpstr>A076_1_C4</vt:lpstr>
      <vt:lpstr>A076_1_C5</vt:lpstr>
      <vt:lpstr>A076_2_C1</vt:lpstr>
      <vt:lpstr>A076_2_C2</vt:lpstr>
      <vt:lpstr>A076_2_C3</vt:lpstr>
      <vt:lpstr>A076_2_C4</vt:lpstr>
      <vt:lpstr>A076_2_C5</vt:lpstr>
      <vt:lpstr>A076_3_C1</vt:lpstr>
      <vt:lpstr>A076_3_C2</vt:lpstr>
      <vt:lpstr>A076_3_C3</vt:lpstr>
      <vt:lpstr>A076_3_C4</vt:lpstr>
      <vt:lpstr>A076_3_C5</vt:lpstr>
      <vt:lpstr>A076_4_C1</vt:lpstr>
      <vt:lpstr>A076_4_C2</vt:lpstr>
      <vt:lpstr>A076_4_C3</vt:lpstr>
      <vt:lpstr>A076_4_C4</vt:lpstr>
      <vt:lpstr>A076_4_C5</vt:lpstr>
      <vt:lpstr>A076_5_C1</vt:lpstr>
      <vt:lpstr>A076_5_C2</vt:lpstr>
      <vt:lpstr>A076_5_C3</vt:lpstr>
      <vt:lpstr>A076_5_C4</vt:lpstr>
      <vt:lpstr>A076_5_C5</vt:lpstr>
      <vt:lpstr>A076_C1</vt:lpstr>
      <vt:lpstr>A076_C2</vt:lpstr>
      <vt:lpstr>A076_C3</vt:lpstr>
      <vt:lpstr>A076_C4</vt:lpstr>
      <vt:lpstr>A076_C5</vt:lpstr>
      <vt:lpstr>A081_C1</vt:lpstr>
      <vt:lpstr>A081_C2</vt:lpstr>
      <vt:lpstr>A081_C3</vt:lpstr>
      <vt:lpstr>A081_C4</vt:lpstr>
      <vt:lpstr>A081_C5</vt:lpstr>
      <vt:lpstr>A082_C1</vt:lpstr>
      <vt:lpstr>A082_C2</vt:lpstr>
      <vt:lpstr>A082_C3</vt:lpstr>
      <vt:lpstr>A082_C4</vt:lpstr>
      <vt:lpstr>A082_C5</vt:lpstr>
      <vt:lpstr>A083_C1</vt:lpstr>
      <vt:lpstr>A083_C2</vt:lpstr>
      <vt:lpstr>A083_C3</vt:lpstr>
      <vt:lpstr>A083_C4</vt:lpstr>
      <vt:lpstr>A083_C5</vt:lpstr>
      <vt:lpstr>A084_C1</vt:lpstr>
      <vt:lpstr>A084_C2</vt:lpstr>
      <vt:lpstr>A084_C3</vt:lpstr>
      <vt:lpstr>A084_C4</vt:lpstr>
      <vt:lpstr>A084_C5</vt:lpstr>
      <vt:lpstr>A088_C1</vt:lpstr>
      <vt:lpstr>A088_C2</vt:lpstr>
      <vt:lpstr>A088_C3</vt:lpstr>
      <vt:lpstr>A088_C4</vt:lpstr>
      <vt:lpstr>A088_C5</vt:lpstr>
      <vt:lpstr>A089B_C1</vt:lpstr>
      <vt:lpstr>A089B_C2</vt:lpstr>
      <vt:lpstr>A089B_C3</vt:lpstr>
      <vt:lpstr>A089B_C4</vt:lpstr>
      <vt:lpstr>A089B_C5</vt:lpstr>
      <vt:lpstr>A1001A_C1</vt:lpstr>
      <vt:lpstr>A1001A_C2</vt:lpstr>
      <vt:lpstr>A1001A_C3</vt:lpstr>
      <vt:lpstr>A1001A_C4</vt:lpstr>
      <vt:lpstr>A1001A_C5</vt:lpstr>
      <vt:lpstr>A1001B_C1</vt:lpstr>
      <vt:lpstr>A1001B_C2</vt:lpstr>
      <vt:lpstr>A1001B_C3</vt:lpstr>
      <vt:lpstr>A1001B_C4</vt:lpstr>
      <vt:lpstr>A1001B_C5</vt:lpstr>
      <vt:lpstr>A1001C_C1</vt:lpstr>
      <vt:lpstr>A1001C_C2</vt:lpstr>
      <vt:lpstr>A1001C_C3</vt:lpstr>
      <vt:lpstr>A1001C_C4</vt:lpstr>
      <vt:lpstr>A1001C_C5</vt:lpstr>
      <vt:lpstr>A1001D_C1</vt:lpstr>
      <vt:lpstr>A1001D_C2</vt:lpstr>
      <vt:lpstr>A1001D_C3</vt:lpstr>
      <vt:lpstr>A1001D_C4</vt:lpstr>
      <vt:lpstr>A1001D_C5</vt:lpstr>
      <vt:lpstr>A1001E_C1</vt:lpstr>
      <vt:lpstr>A1001E_C2</vt:lpstr>
      <vt:lpstr>A1001E_C3</vt:lpstr>
      <vt:lpstr>A1001E_C4</vt:lpstr>
      <vt:lpstr>A1001E_C5</vt:lpstr>
      <vt:lpstr>A1001F_C1</vt:lpstr>
      <vt:lpstr>A1001F_C2</vt:lpstr>
      <vt:lpstr>A1001F_C3</vt:lpstr>
      <vt:lpstr>A1001F_C4</vt:lpstr>
      <vt:lpstr>A1001F_C5</vt:lpstr>
      <vt:lpstr>A1003_C1</vt:lpstr>
      <vt:lpstr>A1003_C2</vt:lpstr>
      <vt:lpstr>A1003_C3</vt:lpstr>
      <vt:lpstr>A1003_C4</vt:lpstr>
      <vt:lpstr>A1003_C5</vt:lpstr>
      <vt:lpstr>A1004_C1</vt:lpstr>
      <vt:lpstr>A1004_C2</vt:lpstr>
      <vt:lpstr>A1004_C3</vt:lpstr>
      <vt:lpstr>A1004_C4</vt:lpstr>
      <vt:lpstr>A1004_C5</vt:lpstr>
      <vt:lpstr>A1005_C1</vt:lpstr>
      <vt:lpstr>A1005_C2</vt:lpstr>
      <vt:lpstr>A1005_C3</vt:lpstr>
      <vt:lpstr>A1005_C4</vt:lpstr>
      <vt:lpstr>A1005_C5</vt:lpstr>
      <vt:lpstr>A1005A_C1</vt:lpstr>
      <vt:lpstr>A1005A_C2</vt:lpstr>
      <vt:lpstr>A1005A_C3</vt:lpstr>
      <vt:lpstr>A1005A_C4</vt:lpstr>
      <vt:lpstr>A1005A_C5</vt:lpstr>
      <vt:lpstr>A1011A_C1</vt:lpstr>
      <vt:lpstr>A1011A_C2</vt:lpstr>
      <vt:lpstr>A1011A_C3</vt:lpstr>
      <vt:lpstr>A1011A_C4</vt:lpstr>
      <vt:lpstr>A1011A_C5</vt:lpstr>
      <vt:lpstr>A1011B_C1</vt:lpstr>
      <vt:lpstr>A1011B_C2</vt:lpstr>
      <vt:lpstr>A1011B_C3</vt:lpstr>
      <vt:lpstr>A1011B_C4</vt:lpstr>
      <vt:lpstr>A1011B_C5</vt:lpstr>
      <vt:lpstr>A1011C_C1</vt:lpstr>
      <vt:lpstr>A1011C_C2</vt:lpstr>
      <vt:lpstr>A1011C_C3</vt:lpstr>
      <vt:lpstr>A1011C_C4</vt:lpstr>
      <vt:lpstr>A1011C_C5</vt:lpstr>
      <vt:lpstr>A1011D_C1</vt:lpstr>
      <vt:lpstr>A1011D_C2</vt:lpstr>
      <vt:lpstr>A1011D_C3</vt:lpstr>
      <vt:lpstr>A1011D_C4</vt:lpstr>
      <vt:lpstr>A1011D_C5</vt:lpstr>
      <vt:lpstr>A1011E_C1</vt:lpstr>
      <vt:lpstr>A1011E_C2</vt:lpstr>
      <vt:lpstr>A1011E_C3</vt:lpstr>
      <vt:lpstr>A1011E_C4</vt:lpstr>
      <vt:lpstr>A1011E_C5</vt:lpstr>
      <vt:lpstr>A1011F_C1</vt:lpstr>
      <vt:lpstr>A1011F_C2</vt:lpstr>
      <vt:lpstr>A1011F_C3</vt:lpstr>
      <vt:lpstr>A1011F_C4</vt:lpstr>
      <vt:lpstr>A1011F_C5</vt:lpstr>
      <vt:lpstr>A1011G_C1</vt:lpstr>
      <vt:lpstr>A1011G_C2</vt:lpstr>
      <vt:lpstr>A1011G_C3</vt:lpstr>
      <vt:lpstr>A1011G_C4</vt:lpstr>
      <vt:lpstr>A1011G_C5</vt:lpstr>
      <vt:lpstr>A1013_C1</vt:lpstr>
      <vt:lpstr>A1013_C2</vt:lpstr>
      <vt:lpstr>A1013_C3</vt:lpstr>
      <vt:lpstr>A1013_C4</vt:lpstr>
      <vt:lpstr>A1013_C5</vt:lpstr>
      <vt:lpstr>A1020_C1</vt:lpstr>
      <vt:lpstr>A1020_C2</vt:lpstr>
      <vt:lpstr>A1020_C3</vt:lpstr>
      <vt:lpstr>A1020_C4</vt:lpstr>
      <vt:lpstr>A1020_C5</vt:lpstr>
      <vt:lpstr>A1020C_C1</vt:lpstr>
      <vt:lpstr>A1020C_C2</vt:lpstr>
      <vt:lpstr>A1020C_C3</vt:lpstr>
      <vt:lpstr>A1020C_C4</vt:lpstr>
      <vt:lpstr>A1020C_C5</vt:lpstr>
      <vt:lpstr>A1020Y_C1</vt:lpstr>
      <vt:lpstr>A1020Y_C2</vt:lpstr>
      <vt:lpstr>A1020Y_C3</vt:lpstr>
      <vt:lpstr>A1020Y_C4</vt:lpstr>
      <vt:lpstr>A1020Y_C5</vt:lpstr>
      <vt:lpstr>A1021_C1</vt:lpstr>
      <vt:lpstr>A1021_C2</vt:lpstr>
      <vt:lpstr>A1021_C3</vt:lpstr>
      <vt:lpstr>A1021_C4</vt:lpstr>
      <vt:lpstr>A1021_C5</vt:lpstr>
      <vt:lpstr>A1021C_C1</vt:lpstr>
      <vt:lpstr>A1021C_C2</vt:lpstr>
      <vt:lpstr>A1021C_C3</vt:lpstr>
      <vt:lpstr>A1021C_C4</vt:lpstr>
      <vt:lpstr>A1021C_C5</vt:lpstr>
      <vt:lpstr>A1021Y_C1</vt:lpstr>
      <vt:lpstr>A1021Y_C2</vt:lpstr>
      <vt:lpstr>A1021Y_C3</vt:lpstr>
      <vt:lpstr>A1021Y_C4</vt:lpstr>
      <vt:lpstr>A1021Y_C5</vt:lpstr>
      <vt:lpstr>A1022C_C1</vt:lpstr>
      <vt:lpstr>A1022C_C2</vt:lpstr>
      <vt:lpstr>A1022C_C3</vt:lpstr>
      <vt:lpstr>A1022C_C4</vt:lpstr>
      <vt:lpstr>A1022C_C5</vt:lpstr>
      <vt:lpstr>A1023_C1</vt:lpstr>
      <vt:lpstr>A1023_C2</vt:lpstr>
      <vt:lpstr>A1023_C3</vt:lpstr>
      <vt:lpstr>A1023_C4</vt:lpstr>
      <vt:lpstr>A1023_C5</vt:lpstr>
      <vt:lpstr>A1023Y_C1</vt:lpstr>
      <vt:lpstr>A1023Y_C2</vt:lpstr>
      <vt:lpstr>A1023Y_C3</vt:lpstr>
      <vt:lpstr>A1023Y_C4</vt:lpstr>
      <vt:lpstr>A1023Y_C5</vt:lpstr>
      <vt:lpstr>A102C_C4</vt:lpstr>
      <vt:lpstr>A102C_C5</vt:lpstr>
      <vt:lpstr>A1030_C1</vt:lpstr>
      <vt:lpstr>A1030_C2</vt:lpstr>
      <vt:lpstr>A1030_C3</vt:lpstr>
      <vt:lpstr>A1030_C4</vt:lpstr>
      <vt:lpstr>A1030_C5</vt:lpstr>
      <vt:lpstr>A1030C_C1</vt:lpstr>
      <vt:lpstr>A1030C_C2</vt:lpstr>
      <vt:lpstr>A1030C_C3</vt:lpstr>
      <vt:lpstr>A1030C_C4</vt:lpstr>
      <vt:lpstr>A1030C_C5</vt:lpstr>
      <vt:lpstr>A1031_C1</vt:lpstr>
      <vt:lpstr>A1031_C2</vt:lpstr>
      <vt:lpstr>A1031_C3</vt:lpstr>
      <vt:lpstr>A1031_C4</vt:lpstr>
      <vt:lpstr>A1031_C5</vt:lpstr>
      <vt:lpstr>A1032_C1</vt:lpstr>
      <vt:lpstr>A1032_C2</vt:lpstr>
      <vt:lpstr>A1032_C3</vt:lpstr>
      <vt:lpstr>A1032_C4</vt:lpstr>
      <vt:lpstr>A1032_C5</vt:lpstr>
      <vt:lpstr>A1033_C1</vt:lpstr>
      <vt:lpstr>A1033_C2</vt:lpstr>
      <vt:lpstr>A1033_C3</vt:lpstr>
      <vt:lpstr>A1033_C4</vt:lpstr>
      <vt:lpstr>A1033_C5</vt:lpstr>
      <vt:lpstr>A1034_C1</vt:lpstr>
      <vt:lpstr>A1034_C2</vt:lpstr>
      <vt:lpstr>A1034_C3</vt:lpstr>
      <vt:lpstr>A1034_C4</vt:lpstr>
      <vt:lpstr>A1034_C5</vt:lpstr>
      <vt:lpstr>A1061_C1</vt:lpstr>
      <vt:lpstr>A1061_C2</vt:lpstr>
      <vt:lpstr>A1061_C3</vt:lpstr>
      <vt:lpstr>A1061_C4</vt:lpstr>
      <vt:lpstr>A1061_C5</vt:lpstr>
      <vt:lpstr>A1062_C1</vt:lpstr>
      <vt:lpstr>A1062_C2</vt:lpstr>
      <vt:lpstr>A1062_C3</vt:lpstr>
      <vt:lpstr>A1062_C4</vt:lpstr>
      <vt:lpstr>A1062_C5</vt:lpstr>
      <vt:lpstr>A1063_C1</vt:lpstr>
      <vt:lpstr>A1063_C2</vt:lpstr>
      <vt:lpstr>A1063_C3</vt:lpstr>
      <vt:lpstr>A1063_C4</vt:lpstr>
      <vt:lpstr>A1063_C5</vt:lpstr>
      <vt:lpstr>A110_C1</vt:lpstr>
      <vt:lpstr>A110_C2</vt:lpstr>
      <vt:lpstr>A110_C3</vt:lpstr>
      <vt:lpstr>A110_C4</vt:lpstr>
      <vt:lpstr>A110_C5</vt:lpstr>
      <vt:lpstr>A115_C1</vt:lpstr>
      <vt:lpstr>A115_C2</vt:lpstr>
      <vt:lpstr>A115_C3</vt:lpstr>
      <vt:lpstr>A115_C4</vt:lpstr>
      <vt:lpstr>A115_C5</vt:lpstr>
      <vt:lpstr>A116_C1</vt:lpstr>
      <vt:lpstr>A116_C2</vt:lpstr>
      <vt:lpstr>A116_C3</vt:lpstr>
      <vt:lpstr>A116_C4</vt:lpstr>
      <vt:lpstr>A116_C5</vt:lpstr>
      <vt:lpstr>A117_C1</vt:lpstr>
      <vt:lpstr>A117_C2</vt:lpstr>
      <vt:lpstr>A117_C3</vt:lpstr>
      <vt:lpstr>A117_C4</vt:lpstr>
      <vt:lpstr>A117_C5</vt:lpstr>
      <vt:lpstr>A119_C1</vt:lpstr>
      <vt:lpstr>A119_C2</vt:lpstr>
      <vt:lpstr>A119_C3</vt:lpstr>
      <vt:lpstr>A119_C4</vt:lpstr>
      <vt:lpstr>A119_C5</vt:lpstr>
      <vt:lpstr>A120_C1</vt:lpstr>
      <vt:lpstr>A120_C2</vt:lpstr>
      <vt:lpstr>A120_C3</vt:lpstr>
      <vt:lpstr>A120_C4</vt:lpstr>
      <vt:lpstr>A120_C5</vt:lpstr>
      <vt:lpstr>A124_C1</vt:lpstr>
      <vt:lpstr>A124_C2</vt:lpstr>
      <vt:lpstr>A124_C3</vt:lpstr>
      <vt:lpstr>A124_C4</vt:lpstr>
      <vt:lpstr>A124_C5</vt:lpstr>
      <vt:lpstr>A125A_C1</vt:lpstr>
      <vt:lpstr>A125A_C2</vt:lpstr>
      <vt:lpstr>A125A_C3</vt:lpstr>
      <vt:lpstr>A125A_C4</vt:lpstr>
      <vt:lpstr>A125A_C5</vt:lpstr>
      <vt:lpstr>A125B_C1</vt:lpstr>
      <vt:lpstr>A125B_C2</vt:lpstr>
      <vt:lpstr>A125B_C3</vt:lpstr>
      <vt:lpstr>A125B_C4</vt:lpstr>
      <vt:lpstr>A125B_C5</vt:lpstr>
      <vt:lpstr>A125C_C1</vt:lpstr>
      <vt:lpstr>A125C_C2</vt:lpstr>
      <vt:lpstr>A125C_C3</vt:lpstr>
      <vt:lpstr>A125C_C4</vt:lpstr>
      <vt:lpstr>A125C_C5</vt:lpstr>
      <vt:lpstr>A125D_C1</vt:lpstr>
      <vt:lpstr>A125D_C2</vt:lpstr>
      <vt:lpstr>A125D_C3</vt:lpstr>
      <vt:lpstr>A125D_C4</vt:lpstr>
      <vt:lpstr>A125D_C5</vt:lpstr>
      <vt:lpstr>A125E_C1</vt:lpstr>
      <vt:lpstr>A125E_C2</vt:lpstr>
      <vt:lpstr>A125E_C3</vt:lpstr>
      <vt:lpstr>A125E_C4</vt:lpstr>
      <vt:lpstr>A125E_C5</vt:lpstr>
      <vt:lpstr>A126A_C1</vt:lpstr>
      <vt:lpstr>A126A_C2</vt:lpstr>
      <vt:lpstr>A126A_C3</vt:lpstr>
      <vt:lpstr>A126A_C4</vt:lpstr>
      <vt:lpstr>A126A_C5</vt:lpstr>
      <vt:lpstr>A126B_C1</vt:lpstr>
      <vt:lpstr>A126B_C2</vt:lpstr>
      <vt:lpstr>A126B_C3</vt:lpstr>
      <vt:lpstr>A126B_C4</vt:lpstr>
      <vt:lpstr>A126B_C5</vt:lpstr>
      <vt:lpstr>A126C_C1</vt:lpstr>
      <vt:lpstr>A126C_C2</vt:lpstr>
      <vt:lpstr>A126C_C3</vt:lpstr>
      <vt:lpstr>A126C_C4</vt:lpstr>
      <vt:lpstr>A126C_C5</vt:lpstr>
      <vt:lpstr>A126D_C1</vt:lpstr>
      <vt:lpstr>A126D_C2</vt:lpstr>
      <vt:lpstr>A126D_C3</vt:lpstr>
      <vt:lpstr>A126D_C4</vt:lpstr>
      <vt:lpstr>A126D_C5</vt:lpstr>
      <vt:lpstr>A126E_C1</vt:lpstr>
      <vt:lpstr>A126E_C2</vt:lpstr>
      <vt:lpstr>A126E_C3</vt:lpstr>
      <vt:lpstr>A126E_C4</vt:lpstr>
      <vt:lpstr>A126E_C5</vt:lpstr>
      <vt:lpstr>A127B_C1</vt:lpstr>
      <vt:lpstr>A127B_C2</vt:lpstr>
      <vt:lpstr>A127B_C3</vt:lpstr>
      <vt:lpstr>A127B_C4</vt:lpstr>
      <vt:lpstr>A127B_C5</vt:lpstr>
      <vt:lpstr>A128B_C1</vt:lpstr>
      <vt:lpstr>A128B_C2</vt:lpstr>
      <vt:lpstr>A128B_C3</vt:lpstr>
      <vt:lpstr>A128B_C4</vt:lpstr>
      <vt:lpstr>A128B_C5</vt:lpstr>
      <vt:lpstr>A129B_C1</vt:lpstr>
      <vt:lpstr>A129B_C2</vt:lpstr>
      <vt:lpstr>A129B_C3</vt:lpstr>
      <vt:lpstr>A129B_C4</vt:lpstr>
      <vt:lpstr>A129B_C5</vt:lpstr>
      <vt:lpstr>A130A_C1</vt:lpstr>
      <vt:lpstr>A130A_C2</vt:lpstr>
      <vt:lpstr>A130A_C3</vt:lpstr>
      <vt:lpstr>A130A_C4</vt:lpstr>
      <vt:lpstr>A130A_C5</vt:lpstr>
      <vt:lpstr>A130B_C1</vt:lpstr>
      <vt:lpstr>A130B_C2</vt:lpstr>
      <vt:lpstr>A130B_C3</vt:lpstr>
      <vt:lpstr>A130B_C4</vt:lpstr>
      <vt:lpstr>A130B_C5</vt:lpstr>
      <vt:lpstr>A131_C1</vt:lpstr>
      <vt:lpstr>A131_C2</vt:lpstr>
      <vt:lpstr>A131_C3</vt:lpstr>
      <vt:lpstr>A131_C4</vt:lpstr>
      <vt:lpstr>A131_C5</vt:lpstr>
      <vt:lpstr>A132_C1</vt:lpstr>
      <vt:lpstr>A132_C2</vt:lpstr>
      <vt:lpstr>A132_C3</vt:lpstr>
      <vt:lpstr>A132_C4</vt:lpstr>
      <vt:lpstr>A132_C5</vt:lpstr>
      <vt:lpstr>A133_C1</vt:lpstr>
      <vt:lpstr>A133_C2</vt:lpstr>
      <vt:lpstr>A133_C3</vt:lpstr>
      <vt:lpstr>A133_C4</vt:lpstr>
      <vt:lpstr>A133_C5</vt:lpstr>
      <vt:lpstr>A134_C1</vt:lpstr>
      <vt:lpstr>A134_C2</vt:lpstr>
      <vt:lpstr>A134_C3</vt:lpstr>
      <vt:lpstr>A134_C4</vt:lpstr>
      <vt:lpstr>A134_C5</vt:lpstr>
      <vt:lpstr>A135_C1</vt:lpstr>
      <vt:lpstr>A135_C2</vt:lpstr>
      <vt:lpstr>A135_C3</vt:lpstr>
      <vt:lpstr>A135_C4</vt:lpstr>
      <vt:lpstr>A135_C5</vt:lpstr>
      <vt:lpstr>A136_C1</vt:lpstr>
      <vt:lpstr>A136_C2</vt:lpstr>
      <vt:lpstr>A136_C3</vt:lpstr>
      <vt:lpstr>A136_C4</vt:lpstr>
      <vt:lpstr>A136_C5</vt:lpstr>
      <vt:lpstr>A137_C1</vt:lpstr>
      <vt:lpstr>A137_C2</vt:lpstr>
      <vt:lpstr>A137_C3</vt:lpstr>
      <vt:lpstr>A137_C4</vt:lpstr>
      <vt:lpstr>A137_C5</vt:lpstr>
      <vt:lpstr>A143A_C1</vt:lpstr>
      <vt:lpstr>A143A_C2</vt:lpstr>
      <vt:lpstr>A143A_C3</vt:lpstr>
      <vt:lpstr>A143A_C4</vt:lpstr>
      <vt:lpstr>A143A_C5</vt:lpstr>
      <vt:lpstr>A143A1_C1</vt:lpstr>
      <vt:lpstr>A143A1_C2</vt:lpstr>
      <vt:lpstr>A143A1_C3</vt:lpstr>
      <vt:lpstr>A143A1_C4</vt:lpstr>
      <vt:lpstr>A143A1_C5</vt:lpstr>
      <vt:lpstr>A143A2_C1</vt:lpstr>
      <vt:lpstr>A143A2_C2</vt:lpstr>
      <vt:lpstr>A143A2_C3</vt:lpstr>
      <vt:lpstr>A143A2_C4</vt:lpstr>
      <vt:lpstr>A143A2_C5</vt:lpstr>
      <vt:lpstr>A143A3_C1</vt:lpstr>
      <vt:lpstr>A143A3_C2</vt:lpstr>
      <vt:lpstr>A143A3_C3</vt:lpstr>
      <vt:lpstr>A143A3_C4</vt:lpstr>
      <vt:lpstr>A143A3_C5</vt:lpstr>
      <vt:lpstr>A143A4_C1</vt:lpstr>
      <vt:lpstr>A143A4_C2</vt:lpstr>
      <vt:lpstr>A143A4_C3</vt:lpstr>
      <vt:lpstr>A143A4_C4</vt:lpstr>
      <vt:lpstr>A143A4_C5</vt:lpstr>
      <vt:lpstr>A143B_C1</vt:lpstr>
      <vt:lpstr>A143B_C2</vt:lpstr>
      <vt:lpstr>A143B_C3</vt:lpstr>
      <vt:lpstr>A143B_C4</vt:lpstr>
      <vt:lpstr>A143B_C5</vt:lpstr>
      <vt:lpstr>A143B1_C1</vt:lpstr>
      <vt:lpstr>A143B1_C2</vt:lpstr>
      <vt:lpstr>A143B1_C3</vt:lpstr>
      <vt:lpstr>A143B1_C4</vt:lpstr>
      <vt:lpstr>A143B1_C5</vt:lpstr>
      <vt:lpstr>A143B2_C1</vt:lpstr>
      <vt:lpstr>A143B2_C2</vt:lpstr>
      <vt:lpstr>A143B2_C3</vt:lpstr>
      <vt:lpstr>A143B2_C4</vt:lpstr>
      <vt:lpstr>A143B2_C5</vt:lpstr>
      <vt:lpstr>A143B3_C1</vt:lpstr>
      <vt:lpstr>A143B3_C2</vt:lpstr>
      <vt:lpstr>A143B3_C3</vt:lpstr>
      <vt:lpstr>A143B3_C4</vt:lpstr>
      <vt:lpstr>A143B3_C5</vt:lpstr>
      <vt:lpstr>A143B4_C1</vt:lpstr>
      <vt:lpstr>A143B4_C2</vt:lpstr>
      <vt:lpstr>A143B4_C3</vt:lpstr>
      <vt:lpstr>A143B4_C4</vt:lpstr>
      <vt:lpstr>A143B4_C5</vt:lpstr>
      <vt:lpstr>A210_C1</vt:lpstr>
      <vt:lpstr>A210_C2</vt:lpstr>
      <vt:lpstr>A210_C3</vt:lpstr>
      <vt:lpstr>A210_C4</vt:lpstr>
      <vt:lpstr>A210_C5</vt:lpstr>
      <vt:lpstr>A230_C1</vt:lpstr>
      <vt:lpstr>A230_C2</vt:lpstr>
      <vt:lpstr>A230_C3</vt:lpstr>
      <vt:lpstr>A230_C4</vt:lpstr>
      <vt:lpstr>A230_C5</vt:lpstr>
      <vt:lpstr>A250_C1</vt:lpstr>
      <vt:lpstr>A250_C2</vt:lpstr>
      <vt:lpstr>A250_C3</vt:lpstr>
      <vt:lpstr>A250_C4</vt:lpstr>
      <vt:lpstr>A250_C5</vt:lpstr>
      <vt:lpstr>A260_C1</vt:lpstr>
      <vt:lpstr>A260_C2</vt:lpstr>
      <vt:lpstr>A260_C3</vt:lpstr>
      <vt:lpstr>A260_C4</vt:lpstr>
      <vt:lpstr>A260_C5</vt:lpstr>
      <vt:lpstr>A270_C1</vt:lpstr>
      <vt:lpstr>A270_C2</vt:lpstr>
      <vt:lpstr>A270_C3</vt:lpstr>
      <vt:lpstr>A270_C4</vt:lpstr>
      <vt:lpstr>A270_C5</vt:lpstr>
      <vt:lpstr>A280_C1</vt:lpstr>
      <vt:lpstr>A280_C2</vt:lpstr>
      <vt:lpstr>A280_C3</vt:lpstr>
      <vt:lpstr>A280_C4</vt:lpstr>
      <vt:lpstr>A280_C5</vt:lpstr>
      <vt:lpstr>A290_C1</vt:lpstr>
      <vt:lpstr>A290_C2</vt:lpstr>
      <vt:lpstr>A290_C3</vt:lpstr>
      <vt:lpstr>A290_C4</vt:lpstr>
      <vt:lpstr>A290_C5</vt:lpstr>
      <vt:lpstr>A300_C1</vt:lpstr>
      <vt:lpstr>A300_C2</vt:lpstr>
      <vt:lpstr>A300_C3</vt:lpstr>
      <vt:lpstr>A300_C4</vt:lpstr>
      <vt:lpstr>A300_C5</vt:lpstr>
      <vt:lpstr>A310_C1</vt:lpstr>
      <vt:lpstr>A310_C2</vt:lpstr>
      <vt:lpstr>A310_C3</vt:lpstr>
      <vt:lpstr>A310_C4</vt:lpstr>
      <vt:lpstr>A310_C5</vt:lpstr>
      <vt:lpstr>A310A_C1</vt:lpstr>
      <vt:lpstr>A310A_C2</vt:lpstr>
      <vt:lpstr>A310A_C3</vt:lpstr>
      <vt:lpstr>A310A_C4</vt:lpstr>
      <vt:lpstr>A310A_C5</vt:lpstr>
      <vt:lpstr>A311_C1</vt:lpstr>
      <vt:lpstr>A311_C2</vt:lpstr>
      <vt:lpstr>A311_C3</vt:lpstr>
      <vt:lpstr>A311_C4</vt:lpstr>
      <vt:lpstr>A311_C5</vt:lpstr>
      <vt:lpstr>A311A</vt:lpstr>
      <vt:lpstr>A311A_C1</vt:lpstr>
      <vt:lpstr>A311A_C2</vt:lpstr>
      <vt:lpstr>A311A_C3</vt:lpstr>
      <vt:lpstr>A311A_C4</vt:lpstr>
      <vt:lpstr>A311A_C5</vt:lpstr>
      <vt:lpstr>A320_C1</vt:lpstr>
      <vt:lpstr>A320_C2</vt:lpstr>
      <vt:lpstr>A320_C3</vt:lpstr>
      <vt:lpstr>A320_C4</vt:lpstr>
      <vt:lpstr>A320_C5</vt:lpstr>
      <vt:lpstr>A340_C1</vt:lpstr>
      <vt:lpstr>A340_C2</vt:lpstr>
      <vt:lpstr>A340_C3</vt:lpstr>
      <vt:lpstr>A340_C4</vt:lpstr>
      <vt:lpstr>A340_C5</vt:lpstr>
      <vt:lpstr>A350_C1</vt:lpstr>
      <vt:lpstr>A350_C2</vt:lpstr>
      <vt:lpstr>A350_C3</vt:lpstr>
      <vt:lpstr>A350_C4</vt:lpstr>
      <vt:lpstr>A350_C5</vt:lpstr>
      <vt:lpstr>A360_C1</vt:lpstr>
      <vt:lpstr>A360_C2</vt:lpstr>
      <vt:lpstr>A360_C3</vt:lpstr>
      <vt:lpstr>A360_C4</vt:lpstr>
      <vt:lpstr>A360_C5</vt:lpstr>
      <vt:lpstr>A370_C1</vt:lpstr>
      <vt:lpstr>A370_C2</vt:lpstr>
      <vt:lpstr>A370_C3</vt:lpstr>
      <vt:lpstr>A370_C4</vt:lpstr>
      <vt:lpstr>A370_C5</vt:lpstr>
      <vt:lpstr>A380_C1</vt:lpstr>
      <vt:lpstr>A380_C2</vt:lpstr>
      <vt:lpstr>A380_C3</vt:lpstr>
      <vt:lpstr>A380_C4</vt:lpstr>
      <vt:lpstr>A380_C5</vt:lpstr>
      <vt:lpstr>A381_C1</vt:lpstr>
      <vt:lpstr>A381_C2</vt:lpstr>
      <vt:lpstr>A381_C3</vt:lpstr>
      <vt:lpstr>A381_C4</vt:lpstr>
      <vt:lpstr>A381_C5</vt:lpstr>
      <vt:lpstr>A385_C1</vt:lpstr>
      <vt:lpstr>A385_C2</vt:lpstr>
      <vt:lpstr>A385_C3</vt:lpstr>
      <vt:lpstr>A385_C4</vt:lpstr>
      <vt:lpstr>A385_C5</vt:lpstr>
      <vt:lpstr>A386_C1</vt:lpstr>
      <vt:lpstr>A386_C2</vt:lpstr>
      <vt:lpstr>A386_C3</vt:lpstr>
      <vt:lpstr>A386_C4</vt:lpstr>
      <vt:lpstr>A386_C5</vt:lpstr>
      <vt:lpstr>A386A_C1</vt:lpstr>
      <vt:lpstr>A386A_C2</vt:lpstr>
      <vt:lpstr>A386A_C3</vt:lpstr>
      <vt:lpstr>A386A_C4</vt:lpstr>
      <vt:lpstr>A386A_C5</vt:lpstr>
      <vt:lpstr>A386B_C1</vt:lpstr>
      <vt:lpstr>A386B_C2</vt:lpstr>
      <vt:lpstr>A386B_C3</vt:lpstr>
      <vt:lpstr>A386B_C4</vt:lpstr>
      <vt:lpstr>A386B_C5</vt:lpstr>
      <vt:lpstr>A387_C1</vt:lpstr>
      <vt:lpstr>A387_C2</vt:lpstr>
      <vt:lpstr>A387_C3</vt:lpstr>
      <vt:lpstr>A387_C4</vt:lpstr>
      <vt:lpstr>A387_C5</vt:lpstr>
      <vt:lpstr>A393_C1</vt:lpstr>
      <vt:lpstr>A393_C2</vt:lpstr>
      <vt:lpstr>A393_C3</vt:lpstr>
      <vt:lpstr>A393_C4</vt:lpstr>
      <vt:lpstr>A393_C5</vt:lpstr>
      <vt:lpstr>A396_C1</vt:lpstr>
      <vt:lpstr>A396_C2</vt:lpstr>
      <vt:lpstr>A396_C3</vt:lpstr>
      <vt:lpstr>A396_C4</vt:lpstr>
      <vt:lpstr>A396_C5</vt:lpstr>
      <vt:lpstr>A397_C1</vt:lpstr>
      <vt:lpstr>A397_C2</vt:lpstr>
      <vt:lpstr>A397_C3</vt:lpstr>
      <vt:lpstr>A397_C4</vt:lpstr>
      <vt:lpstr>A397_C5</vt:lpstr>
      <vt:lpstr>A397A_C1</vt:lpstr>
      <vt:lpstr>A397A_C2</vt:lpstr>
      <vt:lpstr>A397A_C3</vt:lpstr>
      <vt:lpstr>A397A_C4</vt:lpstr>
      <vt:lpstr>A397A_C5</vt:lpstr>
      <vt:lpstr>A400_C1</vt:lpstr>
      <vt:lpstr>A400_C2</vt:lpstr>
      <vt:lpstr>A400_C3</vt:lpstr>
      <vt:lpstr>A400_C4</vt:lpstr>
      <vt:lpstr>A400_C5</vt:lpstr>
      <vt:lpstr>A400A_C1</vt:lpstr>
      <vt:lpstr>A400A_C2</vt:lpstr>
      <vt:lpstr>A400A_C3</vt:lpstr>
      <vt:lpstr>A400A_C4</vt:lpstr>
      <vt:lpstr>A400A_C5</vt:lpstr>
      <vt:lpstr>A400A1_C1</vt:lpstr>
      <vt:lpstr>A400A1_C2</vt:lpstr>
      <vt:lpstr>A400A1_C3</vt:lpstr>
      <vt:lpstr>A400A1_C4</vt:lpstr>
      <vt:lpstr>A400A1_C5</vt:lpstr>
      <vt:lpstr>A400B_C1</vt:lpstr>
      <vt:lpstr>A400B_C2</vt:lpstr>
      <vt:lpstr>A400B_C3</vt:lpstr>
      <vt:lpstr>A400B_C4</vt:lpstr>
      <vt:lpstr>A400B_C5</vt:lpstr>
      <vt:lpstr>A400B1_C1</vt:lpstr>
      <vt:lpstr>A400B1_C2</vt:lpstr>
      <vt:lpstr>A400B1_C3</vt:lpstr>
      <vt:lpstr>A400B1_C4</vt:lpstr>
      <vt:lpstr>A400B1_C5</vt:lpstr>
      <vt:lpstr>A400C_C1</vt:lpstr>
      <vt:lpstr>A400C_C2</vt:lpstr>
      <vt:lpstr>A400C_C3</vt:lpstr>
      <vt:lpstr>A400C_C4</vt:lpstr>
      <vt:lpstr>A400C_C5</vt:lpstr>
      <vt:lpstr>A400C1_C1</vt:lpstr>
      <vt:lpstr>A400C1_C2</vt:lpstr>
      <vt:lpstr>A400C1_C3</vt:lpstr>
      <vt:lpstr>A400C1_C4</vt:lpstr>
      <vt:lpstr>A400C1_C5</vt:lpstr>
      <vt:lpstr>A400C2_C1</vt:lpstr>
      <vt:lpstr>A400C2_C2</vt:lpstr>
      <vt:lpstr>A400C2_C3</vt:lpstr>
      <vt:lpstr>A400C2_C4</vt:lpstr>
      <vt:lpstr>A400C2_C5</vt:lpstr>
      <vt:lpstr>A400C3_C1</vt:lpstr>
      <vt:lpstr>A400C3_C2</vt:lpstr>
      <vt:lpstr>A400C3_C3</vt:lpstr>
      <vt:lpstr>A400C3_C4</vt:lpstr>
      <vt:lpstr>A400C3_C5</vt:lpstr>
      <vt:lpstr>A400C4_C1</vt:lpstr>
      <vt:lpstr>A400C4_C2</vt:lpstr>
      <vt:lpstr>A400C4_C3</vt:lpstr>
      <vt:lpstr>A400C4_C4</vt:lpstr>
      <vt:lpstr>A400C4_C5</vt:lpstr>
      <vt:lpstr>A400C5_C1</vt:lpstr>
      <vt:lpstr>A400C5_C2</vt:lpstr>
      <vt:lpstr>A400C5_C3</vt:lpstr>
      <vt:lpstr>A400C5_C4</vt:lpstr>
      <vt:lpstr>A400C5_C5</vt:lpstr>
      <vt:lpstr>A400C6_C1</vt:lpstr>
      <vt:lpstr>A400C6_C2</vt:lpstr>
      <vt:lpstr>A400C6_C3</vt:lpstr>
      <vt:lpstr>A400C6_C4</vt:lpstr>
      <vt:lpstr>A400C6_C5</vt:lpstr>
      <vt:lpstr>A400C7_C1</vt:lpstr>
      <vt:lpstr>A400C7_C2</vt:lpstr>
      <vt:lpstr>A400C7_C3</vt:lpstr>
      <vt:lpstr>A400C7_C4</vt:lpstr>
      <vt:lpstr>A400C7_C5</vt:lpstr>
      <vt:lpstr>A400C8_C1</vt:lpstr>
      <vt:lpstr>A400C8_C2</vt:lpstr>
      <vt:lpstr>A400C8_C3</vt:lpstr>
      <vt:lpstr>A400C8_C4</vt:lpstr>
      <vt:lpstr>A400C8_C5</vt:lpstr>
      <vt:lpstr>A400D_C1</vt:lpstr>
      <vt:lpstr>A400D_C2</vt:lpstr>
      <vt:lpstr>A400D_C3</vt:lpstr>
      <vt:lpstr>A400D_C4</vt:lpstr>
      <vt:lpstr>A400D_C5</vt:lpstr>
      <vt:lpstr>A400F_C1</vt:lpstr>
      <vt:lpstr>A400F_C2</vt:lpstr>
      <vt:lpstr>A400F_C3</vt:lpstr>
      <vt:lpstr>A400F_C4</vt:lpstr>
      <vt:lpstr>A400F_C5</vt:lpstr>
      <vt:lpstr>A400G_C1</vt:lpstr>
      <vt:lpstr>A400G_C2</vt:lpstr>
      <vt:lpstr>A400G_C3</vt:lpstr>
      <vt:lpstr>A400G_C4</vt:lpstr>
      <vt:lpstr>A400G_C5</vt:lpstr>
      <vt:lpstr>A400G1_C1</vt:lpstr>
      <vt:lpstr>A400G1_C2</vt:lpstr>
      <vt:lpstr>A400G1_C3</vt:lpstr>
      <vt:lpstr>A400G1_C4</vt:lpstr>
      <vt:lpstr>A400G1_C5</vt:lpstr>
      <vt:lpstr>A400H_C1</vt:lpstr>
      <vt:lpstr>A400H_C2</vt:lpstr>
      <vt:lpstr>A400H_C3</vt:lpstr>
      <vt:lpstr>A400H_C4</vt:lpstr>
      <vt:lpstr>A400H_C5</vt:lpstr>
      <vt:lpstr>A400H1_C1</vt:lpstr>
      <vt:lpstr>A400H1_C2</vt:lpstr>
      <vt:lpstr>A400H1_C3</vt:lpstr>
      <vt:lpstr>A400H1_C4</vt:lpstr>
      <vt:lpstr>A400H1_C5</vt:lpstr>
      <vt:lpstr>A400H2_C1</vt:lpstr>
      <vt:lpstr>A400H2_C2</vt:lpstr>
      <vt:lpstr>A400H2_C3</vt:lpstr>
      <vt:lpstr>A400H2_C4</vt:lpstr>
      <vt:lpstr>A400H2_C5</vt:lpstr>
      <vt:lpstr>A400H3_C1</vt:lpstr>
      <vt:lpstr>A400H3_C2</vt:lpstr>
      <vt:lpstr>A400H3_C3</vt:lpstr>
      <vt:lpstr>A400H3_C4</vt:lpstr>
      <vt:lpstr>A400H3_C5</vt:lpstr>
      <vt:lpstr>A400J_C1</vt:lpstr>
      <vt:lpstr>A400J_C2</vt:lpstr>
      <vt:lpstr>A400J_C3</vt:lpstr>
      <vt:lpstr>A400J_C4</vt:lpstr>
      <vt:lpstr>A400J_C5</vt:lpstr>
      <vt:lpstr>A400J1_C1</vt:lpstr>
      <vt:lpstr>A400J1_C2</vt:lpstr>
      <vt:lpstr>A400J1_C3</vt:lpstr>
      <vt:lpstr>A400J1_C4</vt:lpstr>
      <vt:lpstr>A400J1_C5</vt:lpstr>
      <vt:lpstr>A400J2_C1</vt:lpstr>
      <vt:lpstr>A400J2_C2</vt:lpstr>
      <vt:lpstr>A400J2_C3</vt:lpstr>
      <vt:lpstr>A400J2_C4</vt:lpstr>
      <vt:lpstr>A400J2_C5</vt:lpstr>
      <vt:lpstr>A400J3_C1</vt:lpstr>
      <vt:lpstr>A400J3_C2</vt:lpstr>
      <vt:lpstr>A400J3_C3</vt:lpstr>
      <vt:lpstr>A400J3_C4</vt:lpstr>
      <vt:lpstr>A400J3_C5</vt:lpstr>
      <vt:lpstr>A400L_C1</vt:lpstr>
      <vt:lpstr>A400L_C2</vt:lpstr>
      <vt:lpstr>A400L_C3</vt:lpstr>
      <vt:lpstr>A400L_C4</vt:lpstr>
      <vt:lpstr>A400L_C5</vt:lpstr>
      <vt:lpstr>A400L1_C1</vt:lpstr>
      <vt:lpstr>A400L1_C2</vt:lpstr>
      <vt:lpstr>A400L1_C3</vt:lpstr>
      <vt:lpstr>A400L1_C4</vt:lpstr>
      <vt:lpstr>A400L1_C5</vt:lpstr>
      <vt:lpstr>A400L2_C1</vt:lpstr>
      <vt:lpstr>A400L2_C2</vt:lpstr>
      <vt:lpstr>A400L2_C3</vt:lpstr>
      <vt:lpstr>A400L2_C4</vt:lpstr>
      <vt:lpstr>A400L2_C5</vt:lpstr>
      <vt:lpstr>A400L3_C1</vt:lpstr>
      <vt:lpstr>A400L3_C2</vt:lpstr>
      <vt:lpstr>A400L3_C3</vt:lpstr>
      <vt:lpstr>A400L3_C4</vt:lpstr>
      <vt:lpstr>A400L3_C5</vt:lpstr>
      <vt:lpstr>A400M_C1</vt:lpstr>
      <vt:lpstr>A400M_C2</vt:lpstr>
      <vt:lpstr>A400M_C3</vt:lpstr>
      <vt:lpstr>A400M_C4</vt:lpstr>
      <vt:lpstr>A400M_C5</vt:lpstr>
      <vt:lpstr>A400M1_C1</vt:lpstr>
      <vt:lpstr>A400M1_C2</vt:lpstr>
      <vt:lpstr>A400M1_C3</vt:lpstr>
      <vt:lpstr>A400M1_C4</vt:lpstr>
      <vt:lpstr>A400M1_C5</vt:lpstr>
      <vt:lpstr>A400N_C1</vt:lpstr>
      <vt:lpstr>A400N_C2</vt:lpstr>
      <vt:lpstr>A400N_C3</vt:lpstr>
      <vt:lpstr>A400N_C4</vt:lpstr>
      <vt:lpstr>A400N_C5</vt:lpstr>
      <vt:lpstr>A400P_C1</vt:lpstr>
      <vt:lpstr>A400P_C2</vt:lpstr>
      <vt:lpstr>A400P_C3</vt:lpstr>
      <vt:lpstr>A400P_C4</vt:lpstr>
      <vt:lpstr>A400P_C5</vt:lpstr>
      <vt:lpstr>A400T_C1</vt:lpstr>
      <vt:lpstr>A400T_C2</vt:lpstr>
      <vt:lpstr>A400T_C3</vt:lpstr>
      <vt:lpstr>A400T_C4</vt:lpstr>
      <vt:lpstr>A400T_C5</vt:lpstr>
      <vt:lpstr>A400T1_C1</vt:lpstr>
      <vt:lpstr>A400T1_C2</vt:lpstr>
      <vt:lpstr>A400T1_C3</vt:lpstr>
      <vt:lpstr>A400T1_C4</vt:lpstr>
      <vt:lpstr>A400T1_C5</vt:lpstr>
      <vt:lpstr>A420_C1</vt:lpstr>
      <vt:lpstr>A420_C2</vt:lpstr>
      <vt:lpstr>A420_C3</vt:lpstr>
      <vt:lpstr>A420_C4</vt:lpstr>
      <vt:lpstr>A420_C5</vt:lpstr>
      <vt:lpstr>A420A_C1</vt:lpstr>
      <vt:lpstr>A420A_C2</vt:lpstr>
      <vt:lpstr>A420A_C3</vt:lpstr>
      <vt:lpstr>A420A_C4</vt:lpstr>
      <vt:lpstr>A420A_C5</vt:lpstr>
      <vt:lpstr>A420B_C1</vt:lpstr>
      <vt:lpstr>A420B_C2</vt:lpstr>
      <vt:lpstr>A420B_C3</vt:lpstr>
      <vt:lpstr>A420B_C4</vt:lpstr>
      <vt:lpstr>A420B_C5</vt:lpstr>
      <vt:lpstr>A420C_C1</vt:lpstr>
      <vt:lpstr>A420C_C2</vt:lpstr>
      <vt:lpstr>A420C_C3</vt:lpstr>
      <vt:lpstr>A420C_C4</vt:lpstr>
      <vt:lpstr>A420C_C5</vt:lpstr>
      <vt:lpstr>A420D_C1</vt:lpstr>
      <vt:lpstr>A420D_C2</vt:lpstr>
      <vt:lpstr>A420D_C3</vt:lpstr>
      <vt:lpstr>A420D_C4</vt:lpstr>
      <vt:lpstr>A420D_C5</vt:lpstr>
      <vt:lpstr>A421_C1</vt:lpstr>
      <vt:lpstr>A421_C2</vt:lpstr>
      <vt:lpstr>A421_C3</vt:lpstr>
      <vt:lpstr>A421_C4</vt:lpstr>
      <vt:lpstr>A421_C5</vt:lpstr>
      <vt:lpstr>A430_C1</vt:lpstr>
      <vt:lpstr>A430_C2</vt:lpstr>
      <vt:lpstr>A430_C3</vt:lpstr>
      <vt:lpstr>A430_C4</vt:lpstr>
      <vt:lpstr>A430_C5</vt:lpstr>
      <vt:lpstr>A431_C1</vt:lpstr>
      <vt:lpstr>A431_C2</vt:lpstr>
      <vt:lpstr>A431_C3</vt:lpstr>
      <vt:lpstr>A431_C4</vt:lpstr>
      <vt:lpstr>A431_C5</vt:lpstr>
      <vt:lpstr>A440_C1</vt:lpstr>
      <vt:lpstr>A440_C2</vt:lpstr>
      <vt:lpstr>A440_C3</vt:lpstr>
      <vt:lpstr>A440_C4</vt:lpstr>
      <vt:lpstr>A440_C5</vt:lpstr>
      <vt:lpstr>A440A_C1</vt:lpstr>
      <vt:lpstr>A440A_C2</vt:lpstr>
      <vt:lpstr>A440A_C3</vt:lpstr>
      <vt:lpstr>A440A_C4</vt:lpstr>
      <vt:lpstr>A440A_C5</vt:lpstr>
      <vt:lpstr>A451_C1</vt:lpstr>
      <vt:lpstr>A451_C2</vt:lpstr>
      <vt:lpstr>A451_C3</vt:lpstr>
      <vt:lpstr>A451_C4</vt:lpstr>
      <vt:lpstr>A451_C5</vt:lpstr>
      <vt:lpstr>A452_C1</vt:lpstr>
      <vt:lpstr>A452_C2</vt:lpstr>
      <vt:lpstr>A452_C3</vt:lpstr>
      <vt:lpstr>A452_C4</vt:lpstr>
      <vt:lpstr>A452_C5</vt:lpstr>
      <vt:lpstr>A453_C1</vt:lpstr>
      <vt:lpstr>A453_C2</vt:lpstr>
      <vt:lpstr>A453_C3</vt:lpstr>
      <vt:lpstr>A453_C4</vt:lpstr>
      <vt:lpstr>A453_C5</vt:lpstr>
      <vt:lpstr>A454_C1</vt:lpstr>
      <vt:lpstr>A454_C2</vt:lpstr>
      <vt:lpstr>A454_C3</vt:lpstr>
      <vt:lpstr>A454_C4</vt:lpstr>
      <vt:lpstr>A454_C5</vt:lpstr>
      <vt:lpstr>A455_C1</vt:lpstr>
      <vt:lpstr>A455_C2</vt:lpstr>
      <vt:lpstr>A455_C3</vt:lpstr>
      <vt:lpstr>A455_C4</vt:lpstr>
      <vt:lpstr>A455_C5</vt:lpstr>
      <vt:lpstr>A457_C1</vt:lpstr>
      <vt:lpstr>A457_C2</vt:lpstr>
      <vt:lpstr>A457_C3</vt:lpstr>
      <vt:lpstr>A457_C4</vt:lpstr>
      <vt:lpstr>A457_C5</vt:lpstr>
      <vt:lpstr>A458_C1</vt:lpstr>
      <vt:lpstr>A458_C2</vt:lpstr>
      <vt:lpstr>A458_C3</vt:lpstr>
      <vt:lpstr>A458_C4</vt:lpstr>
      <vt:lpstr>A458_C5</vt:lpstr>
      <vt:lpstr>A459_C1</vt:lpstr>
      <vt:lpstr>A459_C2</vt:lpstr>
      <vt:lpstr>A459_C3</vt:lpstr>
      <vt:lpstr>A459_C4</vt:lpstr>
      <vt:lpstr>A459_C5</vt:lpstr>
      <vt:lpstr>A460_C1</vt:lpstr>
      <vt:lpstr>A460_C2</vt:lpstr>
      <vt:lpstr>A460_C3</vt:lpstr>
      <vt:lpstr>A460_C4</vt:lpstr>
      <vt:lpstr>A460_C5</vt:lpstr>
      <vt:lpstr>A475A_C1</vt:lpstr>
      <vt:lpstr>A475A_C2</vt:lpstr>
      <vt:lpstr>A475A_C3</vt:lpstr>
      <vt:lpstr>A475A_C4</vt:lpstr>
      <vt:lpstr>A475A_C5</vt:lpstr>
      <vt:lpstr>A475A1_C1</vt:lpstr>
      <vt:lpstr>A475A1_C2</vt:lpstr>
      <vt:lpstr>A475A1_C3</vt:lpstr>
      <vt:lpstr>A475A1_C4</vt:lpstr>
      <vt:lpstr>A475A1_C5</vt:lpstr>
      <vt:lpstr>A475B_C1</vt:lpstr>
      <vt:lpstr>A475B_C2</vt:lpstr>
      <vt:lpstr>A475B_C3</vt:lpstr>
      <vt:lpstr>A475B_C4</vt:lpstr>
      <vt:lpstr>A475B_C5</vt:lpstr>
      <vt:lpstr>A475B1_C1</vt:lpstr>
      <vt:lpstr>A475B1_C2</vt:lpstr>
      <vt:lpstr>A475B1_C3</vt:lpstr>
      <vt:lpstr>A475B1_C4</vt:lpstr>
      <vt:lpstr>A475B1_C5</vt:lpstr>
      <vt:lpstr>A548_C1</vt:lpstr>
      <vt:lpstr>A548_C2</vt:lpstr>
      <vt:lpstr>A548_C3</vt:lpstr>
      <vt:lpstr>A548_C4</vt:lpstr>
      <vt:lpstr>A548_C5</vt:lpstr>
      <vt:lpstr>A549_C1</vt:lpstr>
      <vt:lpstr>A549_C2</vt:lpstr>
      <vt:lpstr>A549_C3</vt:lpstr>
      <vt:lpstr>A549_C4</vt:lpstr>
      <vt:lpstr>A549_C5</vt:lpstr>
      <vt:lpstr>A550_C1</vt:lpstr>
      <vt:lpstr>A550_C2</vt:lpstr>
      <vt:lpstr>A550_C3</vt:lpstr>
      <vt:lpstr>A550_C4</vt:lpstr>
      <vt:lpstr>A550_C5</vt:lpstr>
      <vt:lpstr>A550C_C1</vt:lpstr>
      <vt:lpstr>A550C_C2</vt:lpstr>
      <vt:lpstr>A550C_C3</vt:lpstr>
      <vt:lpstr>A550C_C4</vt:lpstr>
      <vt:lpstr>A550C_C5</vt:lpstr>
      <vt:lpstr>A550C1_C1</vt:lpstr>
      <vt:lpstr>A550C1_C2</vt:lpstr>
      <vt:lpstr>A550C1_C3</vt:lpstr>
      <vt:lpstr>A550C1_C4</vt:lpstr>
      <vt:lpstr>A550C1_C5</vt:lpstr>
      <vt:lpstr>A550C2_C1</vt:lpstr>
      <vt:lpstr>A550C2_C2</vt:lpstr>
      <vt:lpstr>A550C2_C3</vt:lpstr>
      <vt:lpstr>A550C2_C4</vt:lpstr>
      <vt:lpstr>A550C2_C5</vt:lpstr>
      <vt:lpstr>A550D_C1</vt:lpstr>
      <vt:lpstr>A550D_C2</vt:lpstr>
      <vt:lpstr>A550D_C3</vt:lpstr>
      <vt:lpstr>A550D_C4</vt:lpstr>
      <vt:lpstr>A550D_C5</vt:lpstr>
      <vt:lpstr>A550E_C1</vt:lpstr>
      <vt:lpstr>A550E_C2</vt:lpstr>
      <vt:lpstr>A550E_C3</vt:lpstr>
      <vt:lpstr>A550E_C4</vt:lpstr>
      <vt:lpstr>A550E_C5</vt:lpstr>
      <vt:lpstr>A550F_C1</vt:lpstr>
      <vt:lpstr>A550F_C2</vt:lpstr>
      <vt:lpstr>A550F_C3</vt:lpstr>
      <vt:lpstr>A550F_C4</vt:lpstr>
      <vt:lpstr>A550F_C5</vt:lpstr>
      <vt:lpstr>A550G_C1</vt:lpstr>
      <vt:lpstr>A550G_C2</vt:lpstr>
      <vt:lpstr>A550G_C3</vt:lpstr>
      <vt:lpstr>A550G_C4</vt:lpstr>
      <vt:lpstr>A550G_C5</vt:lpstr>
      <vt:lpstr>A550G1_C1</vt:lpstr>
      <vt:lpstr>A550G1_C2</vt:lpstr>
      <vt:lpstr>A550G1_C3</vt:lpstr>
      <vt:lpstr>A550G1_C4</vt:lpstr>
      <vt:lpstr>A550G1_C5</vt:lpstr>
      <vt:lpstr>A550G2_C1</vt:lpstr>
      <vt:lpstr>A550G2_C2</vt:lpstr>
      <vt:lpstr>A550G2_C3</vt:lpstr>
      <vt:lpstr>A550G2_C4</vt:lpstr>
      <vt:lpstr>A550G2_C5</vt:lpstr>
      <vt:lpstr>A550G3_C1</vt:lpstr>
      <vt:lpstr>A550G3_C2</vt:lpstr>
      <vt:lpstr>A550G3_C3</vt:lpstr>
      <vt:lpstr>A550G3_C4</vt:lpstr>
      <vt:lpstr>A550G3_C5</vt:lpstr>
      <vt:lpstr>A550G4_C1</vt:lpstr>
      <vt:lpstr>A550G4_C2</vt:lpstr>
      <vt:lpstr>A550G4_C3</vt:lpstr>
      <vt:lpstr>A550G4_C4</vt:lpstr>
      <vt:lpstr>A550G4_C5</vt:lpstr>
      <vt:lpstr>A550H_C1</vt:lpstr>
      <vt:lpstr>A550H_C2</vt:lpstr>
      <vt:lpstr>A550H_C3</vt:lpstr>
      <vt:lpstr>A550H_C4</vt:lpstr>
      <vt:lpstr>A550H_C5</vt:lpstr>
      <vt:lpstr>A550I_C1</vt:lpstr>
      <vt:lpstr>A550I_C2</vt:lpstr>
      <vt:lpstr>A550I_C3</vt:lpstr>
      <vt:lpstr>A550I_C4</vt:lpstr>
      <vt:lpstr>A550I_C5</vt:lpstr>
      <vt:lpstr>A550J_C1</vt:lpstr>
      <vt:lpstr>A550J_C2</vt:lpstr>
      <vt:lpstr>A550J_C3</vt:lpstr>
      <vt:lpstr>A550J_C4</vt:lpstr>
      <vt:lpstr>A550J_C5</vt:lpstr>
      <vt:lpstr>A550K_C1</vt:lpstr>
      <vt:lpstr>A550K_C2</vt:lpstr>
      <vt:lpstr>A550K_C3</vt:lpstr>
      <vt:lpstr>A550K_C4</vt:lpstr>
      <vt:lpstr>A550K_C5</vt:lpstr>
      <vt:lpstr>A550M_C1</vt:lpstr>
      <vt:lpstr>A550M_C2</vt:lpstr>
      <vt:lpstr>A550M_C3</vt:lpstr>
      <vt:lpstr>A550M_C4</vt:lpstr>
      <vt:lpstr>A550M_C5</vt:lpstr>
      <vt:lpstr>A550P_C1</vt:lpstr>
      <vt:lpstr>A550P_C2</vt:lpstr>
      <vt:lpstr>A550P_C3</vt:lpstr>
      <vt:lpstr>A550P_C4</vt:lpstr>
      <vt:lpstr>A550P_C5</vt:lpstr>
      <vt:lpstr>A550P1_C1</vt:lpstr>
      <vt:lpstr>A550P1_C2</vt:lpstr>
      <vt:lpstr>A550P1_C3</vt:lpstr>
      <vt:lpstr>A550P1_C4</vt:lpstr>
      <vt:lpstr>A550P1_C5</vt:lpstr>
      <vt:lpstr>A550P2_C1</vt:lpstr>
      <vt:lpstr>A550P2_C2</vt:lpstr>
      <vt:lpstr>A550P2_C3</vt:lpstr>
      <vt:lpstr>A550P2_C4</vt:lpstr>
      <vt:lpstr>A550P2_C5</vt:lpstr>
      <vt:lpstr>A550P3_C1</vt:lpstr>
      <vt:lpstr>A550P3_C2</vt:lpstr>
      <vt:lpstr>A550P3_C3</vt:lpstr>
      <vt:lpstr>A550P3_C4</vt:lpstr>
      <vt:lpstr>A550P3_C5</vt:lpstr>
      <vt:lpstr>A550P4_C1</vt:lpstr>
      <vt:lpstr>A550P4_C2</vt:lpstr>
      <vt:lpstr>A550P4_C3</vt:lpstr>
      <vt:lpstr>A550P4_C4</vt:lpstr>
      <vt:lpstr>A550P4_C5</vt:lpstr>
      <vt:lpstr>A550Q_C1</vt:lpstr>
      <vt:lpstr>A550Q_C2</vt:lpstr>
      <vt:lpstr>A550Q_C3</vt:lpstr>
      <vt:lpstr>A550Q_C4</vt:lpstr>
      <vt:lpstr>A550Q_C5</vt:lpstr>
      <vt:lpstr>A550T_C1</vt:lpstr>
      <vt:lpstr>A550T_C2</vt:lpstr>
      <vt:lpstr>A550T_C3</vt:lpstr>
      <vt:lpstr>A550T_C4</vt:lpstr>
      <vt:lpstr>A550T_C5</vt:lpstr>
      <vt:lpstr>A550U_C1</vt:lpstr>
      <vt:lpstr>A550U_C2</vt:lpstr>
      <vt:lpstr>A550U_C3</vt:lpstr>
      <vt:lpstr>A550U_C4</vt:lpstr>
      <vt:lpstr>A550U_C5</vt:lpstr>
      <vt:lpstr>A550V_C1</vt:lpstr>
      <vt:lpstr>A550V_C2</vt:lpstr>
      <vt:lpstr>A550V_C3</vt:lpstr>
      <vt:lpstr>A550V_C4</vt:lpstr>
      <vt:lpstr>A550V_C5</vt:lpstr>
      <vt:lpstr>A551_C1</vt:lpstr>
      <vt:lpstr>A551_C2</vt:lpstr>
      <vt:lpstr>A551_C3</vt:lpstr>
      <vt:lpstr>A551_C4</vt:lpstr>
      <vt:lpstr>A551_C5</vt:lpstr>
      <vt:lpstr>A551C_C1</vt:lpstr>
      <vt:lpstr>A551C_C2</vt:lpstr>
      <vt:lpstr>A551C_C3</vt:lpstr>
      <vt:lpstr>A551C_C4</vt:lpstr>
      <vt:lpstr>A551C_C5</vt:lpstr>
      <vt:lpstr>A551C1_C1</vt:lpstr>
      <vt:lpstr>A551C1_C2</vt:lpstr>
      <vt:lpstr>A551C1_C3</vt:lpstr>
      <vt:lpstr>A551C1_C4</vt:lpstr>
      <vt:lpstr>A551C1_C5</vt:lpstr>
      <vt:lpstr>A551C2_C1</vt:lpstr>
      <vt:lpstr>A551C2_C2</vt:lpstr>
      <vt:lpstr>A551C2_C3</vt:lpstr>
      <vt:lpstr>A551C2_C4</vt:lpstr>
      <vt:lpstr>A551C2_C5</vt:lpstr>
      <vt:lpstr>A551D_C1</vt:lpstr>
      <vt:lpstr>A551D_C2</vt:lpstr>
      <vt:lpstr>A551D_C3</vt:lpstr>
      <vt:lpstr>A551D_C4</vt:lpstr>
      <vt:lpstr>A551D_C5</vt:lpstr>
      <vt:lpstr>A551E_C1</vt:lpstr>
      <vt:lpstr>A551E_C2</vt:lpstr>
      <vt:lpstr>A551E_C3</vt:lpstr>
      <vt:lpstr>A551E_C4</vt:lpstr>
      <vt:lpstr>A551E_C5</vt:lpstr>
      <vt:lpstr>A551F_C1</vt:lpstr>
      <vt:lpstr>A551F_C2</vt:lpstr>
      <vt:lpstr>A551F_C3</vt:lpstr>
      <vt:lpstr>A551F_C4</vt:lpstr>
      <vt:lpstr>A551F_C5</vt:lpstr>
      <vt:lpstr>A551G_C1</vt:lpstr>
      <vt:lpstr>A551G_C2</vt:lpstr>
      <vt:lpstr>A551G_C3</vt:lpstr>
      <vt:lpstr>A551G_C4</vt:lpstr>
      <vt:lpstr>A551G_C5</vt:lpstr>
      <vt:lpstr>A551G1_C1</vt:lpstr>
      <vt:lpstr>A551G1_C2</vt:lpstr>
      <vt:lpstr>A551G1_C3</vt:lpstr>
      <vt:lpstr>A551G1_C4</vt:lpstr>
      <vt:lpstr>A551G1_C5</vt:lpstr>
      <vt:lpstr>A551G2_C1</vt:lpstr>
      <vt:lpstr>A551G2_C2</vt:lpstr>
      <vt:lpstr>A551G2_C3</vt:lpstr>
      <vt:lpstr>A551G2_C4</vt:lpstr>
      <vt:lpstr>A551G2_C5</vt:lpstr>
      <vt:lpstr>A551G3_C1</vt:lpstr>
      <vt:lpstr>A551G3_C2</vt:lpstr>
      <vt:lpstr>A551G3_C3</vt:lpstr>
      <vt:lpstr>A551G3_C4</vt:lpstr>
      <vt:lpstr>A551G3_C5</vt:lpstr>
      <vt:lpstr>A551G4_C1</vt:lpstr>
      <vt:lpstr>A551G4_C2</vt:lpstr>
      <vt:lpstr>A551G4_C3</vt:lpstr>
      <vt:lpstr>A551G4_C4</vt:lpstr>
      <vt:lpstr>A551G4_C5</vt:lpstr>
      <vt:lpstr>A551H_C1</vt:lpstr>
      <vt:lpstr>A551H_C2</vt:lpstr>
      <vt:lpstr>A551H_C3</vt:lpstr>
      <vt:lpstr>A551H_C4</vt:lpstr>
      <vt:lpstr>A551H_C5</vt:lpstr>
      <vt:lpstr>A551I_C1</vt:lpstr>
      <vt:lpstr>A551I_C2</vt:lpstr>
      <vt:lpstr>A551I_C3</vt:lpstr>
      <vt:lpstr>A551I_C4</vt:lpstr>
      <vt:lpstr>A551I_C5</vt:lpstr>
      <vt:lpstr>A551J_C1</vt:lpstr>
      <vt:lpstr>A551J_C2</vt:lpstr>
      <vt:lpstr>A551J_C3</vt:lpstr>
      <vt:lpstr>A551J_C4</vt:lpstr>
      <vt:lpstr>A551J_C5</vt:lpstr>
      <vt:lpstr>A551K_C1</vt:lpstr>
      <vt:lpstr>A551K_C2</vt:lpstr>
      <vt:lpstr>A551K_C3</vt:lpstr>
      <vt:lpstr>A551K_C4</vt:lpstr>
      <vt:lpstr>A551K_C5</vt:lpstr>
      <vt:lpstr>A551M_C1</vt:lpstr>
      <vt:lpstr>A551M_C2</vt:lpstr>
      <vt:lpstr>A551M_C3</vt:lpstr>
      <vt:lpstr>A551M_C4</vt:lpstr>
      <vt:lpstr>A551M_C5</vt:lpstr>
      <vt:lpstr>A551P_C1</vt:lpstr>
      <vt:lpstr>A551P_C2</vt:lpstr>
      <vt:lpstr>A551P_C3</vt:lpstr>
      <vt:lpstr>A551P_C4</vt:lpstr>
      <vt:lpstr>A551P_C5</vt:lpstr>
      <vt:lpstr>A551P1_C1</vt:lpstr>
      <vt:lpstr>A551P1_C2</vt:lpstr>
      <vt:lpstr>A551P1_C3</vt:lpstr>
      <vt:lpstr>A551P1_C4</vt:lpstr>
      <vt:lpstr>A551P1_C5</vt:lpstr>
      <vt:lpstr>A551P2_C1</vt:lpstr>
      <vt:lpstr>A551P2_C2</vt:lpstr>
      <vt:lpstr>A551P2_C3</vt:lpstr>
      <vt:lpstr>A551P2_C4</vt:lpstr>
      <vt:lpstr>A551P2_C5</vt:lpstr>
      <vt:lpstr>A551P3_C1</vt:lpstr>
      <vt:lpstr>A551P3_C2</vt:lpstr>
      <vt:lpstr>A551P3_C3</vt:lpstr>
      <vt:lpstr>A551P3_C4</vt:lpstr>
      <vt:lpstr>A551P3_C5</vt:lpstr>
      <vt:lpstr>A551P4_C1</vt:lpstr>
      <vt:lpstr>A551P4_C2</vt:lpstr>
      <vt:lpstr>A551P4_C3</vt:lpstr>
      <vt:lpstr>A551P4_C4</vt:lpstr>
      <vt:lpstr>A551P4_C5</vt:lpstr>
      <vt:lpstr>A551Q_C1</vt:lpstr>
      <vt:lpstr>A551Q_C2</vt:lpstr>
      <vt:lpstr>A551Q_C3</vt:lpstr>
      <vt:lpstr>A551Q_C4</vt:lpstr>
      <vt:lpstr>A551Q_C5</vt:lpstr>
      <vt:lpstr>A551T_C1</vt:lpstr>
      <vt:lpstr>A551T_C2</vt:lpstr>
      <vt:lpstr>A551T_C3</vt:lpstr>
      <vt:lpstr>A551T_C4</vt:lpstr>
      <vt:lpstr>A551T_C5</vt:lpstr>
      <vt:lpstr>A551U_C1</vt:lpstr>
      <vt:lpstr>A551U_C2</vt:lpstr>
      <vt:lpstr>A551U_C3</vt:lpstr>
      <vt:lpstr>A551U_C4</vt:lpstr>
      <vt:lpstr>A551U_C5</vt:lpstr>
      <vt:lpstr>A551V_C1</vt:lpstr>
      <vt:lpstr>A551V_C2</vt:lpstr>
      <vt:lpstr>A551V_C3</vt:lpstr>
      <vt:lpstr>A551V_C4</vt:lpstr>
      <vt:lpstr>A551V_C5</vt:lpstr>
      <vt:lpstr>A564A_C1</vt:lpstr>
      <vt:lpstr>A564A_C2</vt:lpstr>
      <vt:lpstr>A564A_C3</vt:lpstr>
      <vt:lpstr>A564A_C4</vt:lpstr>
      <vt:lpstr>A564A_C5</vt:lpstr>
      <vt:lpstr>A564B_C1</vt:lpstr>
      <vt:lpstr>A564B_C2</vt:lpstr>
      <vt:lpstr>A564B_C3</vt:lpstr>
      <vt:lpstr>A564B_C4</vt:lpstr>
      <vt:lpstr>A564B_C5</vt:lpstr>
      <vt:lpstr>A566_C1</vt:lpstr>
      <vt:lpstr>A566_C2</vt:lpstr>
      <vt:lpstr>A566_C3</vt:lpstr>
      <vt:lpstr>A566_C4</vt:lpstr>
      <vt:lpstr>A566_C5</vt:lpstr>
      <vt:lpstr>A566A_C1</vt:lpstr>
      <vt:lpstr>A566A_C2</vt:lpstr>
      <vt:lpstr>A566A_C3</vt:lpstr>
      <vt:lpstr>A566A_C4</vt:lpstr>
      <vt:lpstr>A566A_C5</vt:lpstr>
      <vt:lpstr>A566B_C1</vt:lpstr>
      <vt:lpstr>A566B_C2</vt:lpstr>
      <vt:lpstr>A566B_C3</vt:lpstr>
      <vt:lpstr>A566B_C4</vt:lpstr>
      <vt:lpstr>A566B_C5</vt:lpstr>
      <vt:lpstr>A602_C1</vt:lpstr>
      <vt:lpstr>A602_C2</vt:lpstr>
      <vt:lpstr>A602_C3</vt:lpstr>
      <vt:lpstr>A602_C4</vt:lpstr>
      <vt:lpstr>A602_C5</vt:lpstr>
      <vt:lpstr>A607_C1</vt:lpstr>
      <vt:lpstr>A607_C2</vt:lpstr>
      <vt:lpstr>A607_C3</vt:lpstr>
      <vt:lpstr>A607_C4</vt:lpstr>
      <vt:lpstr>A607_C5</vt:lpstr>
      <vt:lpstr>A608_C1</vt:lpstr>
      <vt:lpstr>A608_C2</vt:lpstr>
      <vt:lpstr>A608_C3</vt:lpstr>
      <vt:lpstr>A608_C4</vt:lpstr>
      <vt:lpstr>A608_C5</vt:lpstr>
      <vt:lpstr>A613_C1</vt:lpstr>
      <vt:lpstr>A613_C2</vt:lpstr>
      <vt:lpstr>A613_C3</vt:lpstr>
      <vt:lpstr>A613_C4</vt:lpstr>
      <vt:lpstr>A613_C5</vt:lpstr>
      <vt:lpstr>A615_C1</vt:lpstr>
      <vt:lpstr>A615_C2</vt:lpstr>
      <vt:lpstr>A615_C3</vt:lpstr>
      <vt:lpstr>A615_C4</vt:lpstr>
      <vt:lpstr>A615_C5</vt:lpstr>
      <vt:lpstr>A616A_C1</vt:lpstr>
      <vt:lpstr>A616A_C2</vt:lpstr>
      <vt:lpstr>A616A_C3</vt:lpstr>
      <vt:lpstr>A616A_C4</vt:lpstr>
      <vt:lpstr>A616A_C5</vt:lpstr>
      <vt:lpstr>A617A_C1</vt:lpstr>
      <vt:lpstr>A617A_C2</vt:lpstr>
      <vt:lpstr>A617A_C3</vt:lpstr>
      <vt:lpstr>A617A_C4</vt:lpstr>
      <vt:lpstr>A617A_C5</vt:lpstr>
      <vt:lpstr>A618A_C1</vt:lpstr>
      <vt:lpstr>A618A_C2</vt:lpstr>
      <vt:lpstr>A618A_C3</vt:lpstr>
      <vt:lpstr>A618A_C4</vt:lpstr>
      <vt:lpstr>A618A_C5</vt:lpstr>
      <vt:lpstr>A618B_C1</vt:lpstr>
      <vt:lpstr>A618B_C2</vt:lpstr>
      <vt:lpstr>A618B_C3</vt:lpstr>
      <vt:lpstr>A618B_C4</vt:lpstr>
      <vt:lpstr>A618B_C5</vt:lpstr>
      <vt:lpstr>A618C_C1</vt:lpstr>
      <vt:lpstr>A618C_C2</vt:lpstr>
      <vt:lpstr>A618C_C3</vt:lpstr>
      <vt:lpstr>A618C_C4</vt:lpstr>
      <vt:lpstr>A618C_C5</vt:lpstr>
      <vt:lpstr>A619_C1</vt:lpstr>
      <vt:lpstr>A619_C2</vt:lpstr>
      <vt:lpstr>A619_C3</vt:lpstr>
      <vt:lpstr>A619_C4</vt:lpstr>
      <vt:lpstr>A619_C5</vt:lpstr>
      <vt:lpstr>A619B_C1</vt:lpstr>
      <vt:lpstr>A619B_C2</vt:lpstr>
      <vt:lpstr>A619B_C3</vt:lpstr>
      <vt:lpstr>A619B_C4</vt:lpstr>
      <vt:lpstr>A619B_C5</vt:lpstr>
      <vt:lpstr>A630_C1</vt:lpstr>
      <vt:lpstr>A630_C2</vt:lpstr>
      <vt:lpstr>A630_C3</vt:lpstr>
      <vt:lpstr>A630_C4</vt:lpstr>
      <vt:lpstr>A630_C5</vt:lpstr>
      <vt:lpstr>A630A_C1</vt:lpstr>
      <vt:lpstr>A630A_C2</vt:lpstr>
      <vt:lpstr>A630A_C3</vt:lpstr>
      <vt:lpstr>A630A_C4</vt:lpstr>
      <vt:lpstr>A630A_C5</vt:lpstr>
      <vt:lpstr>A630B1_C1</vt:lpstr>
      <vt:lpstr>A630B1_C2</vt:lpstr>
      <vt:lpstr>A630B1_C3</vt:lpstr>
      <vt:lpstr>A630B1_C4</vt:lpstr>
      <vt:lpstr>A630B1_C5</vt:lpstr>
      <vt:lpstr>A630B2_C1</vt:lpstr>
      <vt:lpstr>A630B2_C2</vt:lpstr>
      <vt:lpstr>A630B2_C3</vt:lpstr>
      <vt:lpstr>A630B2_C4</vt:lpstr>
      <vt:lpstr>A630B2_C5</vt:lpstr>
      <vt:lpstr>A631_C1</vt:lpstr>
      <vt:lpstr>A631_C2</vt:lpstr>
      <vt:lpstr>A631_C3</vt:lpstr>
      <vt:lpstr>A631_C4</vt:lpstr>
      <vt:lpstr>A631_C5</vt:lpstr>
      <vt:lpstr>A632_C1</vt:lpstr>
      <vt:lpstr>A632_C2</vt:lpstr>
      <vt:lpstr>A632_C3</vt:lpstr>
      <vt:lpstr>A632_C4</vt:lpstr>
      <vt:lpstr>A632_C5</vt:lpstr>
      <vt:lpstr>A633_C1</vt:lpstr>
      <vt:lpstr>A633_C2</vt:lpstr>
      <vt:lpstr>A633_C3</vt:lpstr>
      <vt:lpstr>A633_C4</vt:lpstr>
      <vt:lpstr>A633_C5</vt:lpstr>
      <vt:lpstr>A634_C1</vt:lpstr>
      <vt:lpstr>A634_C2</vt:lpstr>
      <vt:lpstr>A634_C3</vt:lpstr>
      <vt:lpstr>A634_C4</vt:lpstr>
      <vt:lpstr>A634_C5</vt:lpstr>
      <vt:lpstr>A635_C1</vt:lpstr>
      <vt:lpstr>A635_C2</vt:lpstr>
      <vt:lpstr>A635_C3</vt:lpstr>
      <vt:lpstr>A635_C4</vt:lpstr>
      <vt:lpstr>A635_C5</vt:lpstr>
      <vt:lpstr>A636_C1</vt:lpstr>
      <vt:lpstr>A636_C2</vt:lpstr>
      <vt:lpstr>A636_C3</vt:lpstr>
      <vt:lpstr>A636_C4</vt:lpstr>
      <vt:lpstr>A636_C5</vt:lpstr>
      <vt:lpstr>A637_C1</vt:lpstr>
      <vt:lpstr>A637_C2</vt:lpstr>
      <vt:lpstr>A637_C3</vt:lpstr>
      <vt:lpstr>A637_C4</vt:lpstr>
      <vt:lpstr>A637_C5</vt:lpstr>
      <vt:lpstr>A638_C1</vt:lpstr>
      <vt:lpstr>A638_C2</vt:lpstr>
      <vt:lpstr>A638_C3</vt:lpstr>
      <vt:lpstr>A638_C4</vt:lpstr>
      <vt:lpstr>A638_C5</vt:lpstr>
      <vt:lpstr>A639_C1</vt:lpstr>
      <vt:lpstr>A639_C2</vt:lpstr>
      <vt:lpstr>A639_C3</vt:lpstr>
      <vt:lpstr>A639_C4</vt:lpstr>
      <vt:lpstr>A639_C5</vt:lpstr>
      <vt:lpstr>A641_C1</vt:lpstr>
      <vt:lpstr>A641_C2</vt:lpstr>
      <vt:lpstr>A641_C3</vt:lpstr>
      <vt:lpstr>A641_C4</vt:lpstr>
      <vt:lpstr>A641_C5</vt:lpstr>
      <vt:lpstr>A642_C1</vt:lpstr>
      <vt:lpstr>A642_C2</vt:lpstr>
      <vt:lpstr>A642_C3</vt:lpstr>
      <vt:lpstr>A642_C4</vt:lpstr>
      <vt:lpstr>A642_C5</vt:lpstr>
      <vt:lpstr>A643_C1</vt:lpstr>
      <vt:lpstr>A643_C2</vt:lpstr>
      <vt:lpstr>A643_C3</vt:lpstr>
      <vt:lpstr>A643_C4</vt:lpstr>
      <vt:lpstr>A643_C5</vt:lpstr>
      <vt:lpstr>A644_C1</vt:lpstr>
      <vt:lpstr>A644_C2</vt:lpstr>
      <vt:lpstr>A644_C3</vt:lpstr>
      <vt:lpstr>A644_C4</vt:lpstr>
      <vt:lpstr>A644_C5</vt:lpstr>
      <vt:lpstr>A652A_C1</vt:lpstr>
      <vt:lpstr>A652A_C2</vt:lpstr>
      <vt:lpstr>A652A_C3</vt:lpstr>
      <vt:lpstr>A652A_C4</vt:lpstr>
      <vt:lpstr>A652A_C5</vt:lpstr>
      <vt:lpstr>A652B_C1</vt:lpstr>
      <vt:lpstr>A652B_C2</vt:lpstr>
      <vt:lpstr>A652B_C3</vt:lpstr>
      <vt:lpstr>A652B_C4</vt:lpstr>
      <vt:lpstr>A652B_C5</vt:lpstr>
      <vt:lpstr>A652C_C1</vt:lpstr>
      <vt:lpstr>A652C_C2</vt:lpstr>
      <vt:lpstr>A652C_C3</vt:lpstr>
      <vt:lpstr>A652C_C4</vt:lpstr>
      <vt:lpstr>A652C_C5</vt:lpstr>
      <vt:lpstr>A652C1_C1</vt:lpstr>
      <vt:lpstr>A652C1_C2</vt:lpstr>
      <vt:lpstr>A652C1_C3</vt:lpstr>
      <vt:lpstr>A652C1_C4</vt:lpstr>
      <vt:lpstr>A652C1_C5</vt:lpstr>
      <vt:lpstr>A652C2_C1</vt:lpstr>
      <vt:lpstr>A652C2_C2</vt:lpstr>
      <vt:lpstr>A652C2_C3</vt:lpstr>
      <vt:lpstr>A652C2_C4</vt:lpstr>
      <vt:lpstr>A652C2_C5</vt:lpstr>
      <vt:lpstr>A652D_C1</vt:lpstr>
      <vt:lpstr>A652D_C2</vt:lpstr>
      <vt:lpstr>A652D_C3</vt:lpstr>
      <vt:lpstr>A652D_C4</vt:lpstr>
      <vt:lpstr>A652D_C5</vt:lpstr>
      <vt:lpstr>A655C_C1</vt:lpstr>
      <vt:lpstr>A655C_C2</vt:lpstr>
      <vt:lpstr>A655C_C3</vt:lpstr>
      <vt:lpstr>A655C_C4</vt:lpstr>
      <vt:lpstr>A655C_C5</vt:lpstr>
      <vt:lpstr>A657_C1</vt:lpstr>
      <vt:lpstr>A657_C2</vt:lpstr>
      <vt:lpstr>A657_C3</vt:lpstr>
      <vt:lpstr>A657_C4</vt:lpstr>
      <vt:lpstr>A657_C5</vt:lpstr>
      <vt:lpstr>A657A_C1</vt:lpstr>
      <vt:lpstr>A657A_C2</vt:lpstr>
      <vt:lpstr>A657A_C3</vt:lpstr>
      <vt:lpstr>A657A_C4</vt:lpstr>
      <vt:lpstr>A657A_C5</vt:lpstr>
      <vt:lpstr>A658_C1</vt:lpstr>
      <vt:lpstr>A658_C2</vt:lpstr>
      <vt:lpstr>A658_C3</vt:lpstr>
      <vt:lpstr>A658_C4</vt:lpstr>
      <vt:lpstr>A658_C5</vt:lpstr>
      <vt:lpstr>A658A_C1</vt:lpstr>
      <vt:lpstr>A658A_C2</vt:lpstr>
      <vt:lpstr>A658A_C3</vt:lpstr>
      <vt:lpstr>A658A_C4</vt:lpstr>
      <vt:lpstr>A658A_C5</vt:lpstr>
      <vt:lpstr>A659_C1</vt:lpstr>
      <vt:lpstr>A659_C2</vt:lpstr>
      <vt:lpstr>A659_C3</vt:lpstr>
      <vt:lpstr>A659_C4</vt:lpstr>
      <vt:lpstr>A659_C5</vt:lpstr>
      <vt:lpstr>A660A_C1</vt:lpstr>
      <vt:lpstr>A660A_C2</vt:lpstr>
      <vt:lpstr>A660A_C3</vt:lpstr>
      <vt:lpstr>A660A_C4</vt:lpstr>
      <vt:lpstr>A660A_C5</vt:lpstr>
      <vt:lpstr>A661A_C1</vt:lpstr>
      <vt:lpstr>A661A_C2</vt:lpstr>
      <vt:lpstr>A661A_C3</vt:lpstr>
      <vt:lpstr>A661A_C4</vt:lpstr>
      <vt:lpstr>A661A_C5</vt:lpstr>
      <vt:lpstr>A668_C1</vt:lpstr>
      <vt:lpstr>A668_C2</vt:lpstr>
      <vt:lpstr>A668_C3</vt:lpstr>
      <vt:lpstr>A668_C4</vt:lpstr>
      <vt:lpstr>A668_C5</vt:lpstr>
      <vt:lpstr>A671_C1</vt:lpstr>
      <vt:lpstr>A671_C2</vt:lpstr>
      <vt:lpstr>A671_C3</vt:lpstr>
      <vt:lpstr>A671_C4</vt:lpstr>
      <vt:lpstr>A671_C5</vt:lpstr>
      <vt:lpstr>A672A_C1</vt:lpstr>
      <vt:lpstr>A672A_C2</vt:lpstr>
      <vt:lpstr>A672A_C3</vt:lpstr>
      <vt:lpstr>A672A_C4</vt:lpstr>
      <vt:lpstr>A672A_C5</vt:lpstr>
      <vt:lpstr>A672B_C1</vt:lpstr>
      <vt:lpstr>A672B_C2</vt:lpstr>
      <vt:lpstr>A672B_C3</vt:lpstr>
      <vt:lpstr>A672B_C4</vt:lpstr>
      <vt:lpstr>A672B_C5</vt:lpstr>
      <vt:lpstr>A672C_C1</vt:lpstr>
      <vt:lpstr>A672C_C2</vt:lpstr>
      <vt:lpstr>A672C_C3</vt:lpstr>
      <vt:lpstr>A672C_C4</vt:lpstr>
      <vt:lpstr>A672C_C5</vt:lpstr>
      <vt:lpstr>A672C1_C1</vt:lpstr>
      <vt:lpstr>A672C1_C2</vt:lpstr>
      <vt:lpstr>A672C1_C3</vt:lpstr>
      <vt:lpstr>A672C1_C4</vt:lpstr>
      <vt:lpstr>A672C1_C5</vt:lpstr>
      <vt:lpstr>A672C2_C1</vt:lpstr>
      <vt:lpstr>A672C2_C2</vt:lpstr>
      <vt:lpstr>A672C2_C3</vt:lpstr>
      <vt:lpstr>A672C2_C4</vt:lpstr>
      <vt:lpstr>A672C2_C5</vt:lpstr>
      <vt:lpstr>A672D_C1</vt:lpstr>
      <vt:lpstr>A672D_C2</vt:lpstr>
      <vt:lpstr>A672D_C3</vt:lpstr>
      <vt:lpstr>A672D_C4</vt:lpstr>
      <vt:lpstr>A672D_C5</vt:lpstr>
      <vt:lpstr>A680_C1</vt:lpstr>
      <vt:lpstr>A680_C2</vt:lpstr>
      <vt:lpstr>A680_C3</vt:lpstr>
      <vt:lpstr>A680_C4</vt:lpstr>
      <vt:lpstr>A680_C5</vt:lpstr>
      <vt:lpstr>A681_C1</vt:lpstr>
      <vt:lpstr>A681_C2</vt:lpstr>
      <vt:lpstr>A681_C3</vt:lpstr>
      <vt:lpstr>A681_C4</vt:lpstr>
      <vt:lpstr>A681_C5</vt:lpstr>
      <vt:lpstr>A682_C1</vt:lpstr>
      <vt:lpstr>A682_C2</vt:lpstr>
      <vt:lpstr>A682_C3</vt:lpstr>
      <vt:lpstr>A682_C4</vt:lpstr>
      <vt:lpstr>A682_C5</vt:lpstr>
      <vt:lpstr>A690_C1</vt:lpstr>
      <vt:lpstr>A690_C2</vt:lpstr>
      <vt:lpstr>A690_C3</vt:lpstr>
      <vt:lpstr>A690_C4</vt:lpstr>
      <vt:lpstr>A690_C5</vt:lpstr>
      <vt:lpstr>A691_C1</vt:lpstr>
      <vt:lpstr>A691_C2</vt:lpstr>
      <vt:lpstr>A691_C3</vt:lpstr>
      <vt:lpstr>A691_C4</vt:lpstr>
      <vt:lpstr>A691_C5</vt:lpstr>
      <vt:lpstr>A691B1_C1</vt:lpstr>
      <vt:lpstr>A691B1_C2</vt:lpstr>
      <vt:lpstr>A691B1_C3</vt:lpstr>
      <vt:lpstr>A691B1_C4</vt:lpstr>
      <vt:lpstr>A691B1_C5</vt:lpstr>
      <vt:lpstr>A691C_C1</vt:lpstr>
      <vt:lpstr>A691C_C2</vt:lpstr>
      <vt:lpstr>A691C_C3</vt:lpstr>
      <vt:lpstr>A691C_C4</vt:lpstr>
      <vt:lpstr>A691C_C5</vt:lpstr>
      <vt:lpstr>A691C1_C1</vt:lpstr>
      <vt:lpstr>A691C1_C2</vt:lpstr>
      <vt:lpstr>A691C1_C3</vt:lpstr>
      <vt:lpstr>A691C1_C4</vt:lpstr>
      <vt:lpstr>A691C1_C5</vt:lpstr>
      <vt:lpstr>A691C2_C1</vt:lpstr>
      <vt:lpstr>A691C2_C2</vt:lpstr>
      <vt:lpstr>A691C2_C3</vt:lpstr>
      <vt:lpstr>A691C2_C4</vt:lpstr>
      <vt:lpstr>A691C2_C5</vt:lpstr>
      <vt:lpstr>A691E_C1</vt:lpstr>
      <vt:lpstr>A691E_C2</vt:lpstr>
      <vt:lpstr>A691E_C3</vt:lpstr>
      <vt:lpstr>A691E_C4</vt:lpstr>
      <vt:lpstr>A691E_C5</vt:lpstr>
      <vt:lpstr>A691G_C1</vt:lpstr>
      <vt:lpstr>A691G_C2</vt:lpstr>
      <vt:lpstr>A691G_C3</vt:lpstr>
      <vt:lpstr>A691G_C4</vt:lpstr>
      <vt:lpstr>A691G_C5</vt:lpstr>
      <vt:lpstr>A691L_C1</vt:lpstr>
      <vt:lpstr>A691L_C2</vt:lpstr>
      <vt:lpstr>A691L_C3</vt:lpstr>
      <vt:lpstr>A691L_C4</vt:lpstr>
      <vt:lpstr>A691L_C5</vt:lpstr>
      <vt:lpstr>A691L1_C1</vt:lpstr>
      <vt:lpstr>A691L1_C2</vt:lpstr>
      <vt:lpstr>A691L1_C3</vt:lpstr>
      <vt:lpstr>A691L1_C4</vt:lpstr>
      <vt:lpstr>A691L1_C5</vt:lpstr>
      <vt:lpstr>A691L2_C1</vt:lpstr>
      <vt:lpstr>A691L2_C2</vt:lpstr>
      <vt:lpstr>A691L2_C3</vt:lpstr>
      <vt:lpstr>A691L2_C4</vt:lpstr>
      <vt:lpstr>A691L2_C5</vt:lpstr>
      <vt:lpstr>A691L3_C1</vt:lpstr>
      <vt:lpstr>A691L3_C2</vt:lpstr>
      <vt:lpstr>A691L3_C3</vt:lpstr>
      <vt:lpstr>A691L3_C4</vt:lpstr>
      <vt:lpstr>A691L3_C5</vt:lpstr>
      <vt:lpstr>A691L4_C1</vt:lpstr>
      <vt:lpstr>A691L4_C2</vt:lpstr>
      <vt:lpstr>A691L4_C3</vt:lpstr>
      <vt:lpstr>A691L4_C4</vt:lpstr>
      <vt:lpstr>A691L4_C5</vt:lpstr>
      <vt:lpstr>A691L5_C1</vt:lpstr>
      <vt:lpstr>A691L5_C2</vt:lpstr>
      <vt:lpstr>A691L5_C3</vt:lpstr>
      <vt:lpstr>A691L5_C4</vt:lpstr>
      <vt:lpstr>A691L5_C5</vt:lpstr>
      <vt:lpstr>A691L6_C1</vt:lpstr>
      <vt:lpstr>A691L6_C2</vt:lpstr>
      <vt:lpstr>A691L6_C3</vt:lpstr>
      <vt:lpstr>A691L6_C4</vt:lpstr>
      <vt:lpstr>A691L6_C5</vt:lpstr>
      <vt:lpstr>A691L7_C1</vt:lpstr>
      <vt:lpstr>A691L7_C2</vt:lpstr>
      <vt:lpstr>A691L7_C3</vt:lpstr>
      <vt:lpstr>A691L7_C4</vt:lpstr>
      <vt:lpstr>A691L7_C5</vt:lpstr>
      <vt:lpstr>A691L8_C1</vt:lpstr>
      <vt:lpstr>A691L8_C2</vt:lpstr>
      <vt:lpstr>A691L8_C3</vt:lpstr>
      <vt:lpstr>A691L8_C4</vt:lpstr>
      <vt:lpstr>A691L8_C5</vt:lpstr>
      <vt:lpstr>A691L9_C1</vt:lpstr>
      <vt:lpstr>A691L9_C2</vt:lpstr>
      <vt:lpstr>A691L9_C3</vt:lpstr>
      <vt:lpstr>A691L9_C4</vt:lpstr>
      <vt:lpstr>A691L9_C5</vt:lpstr>
      <vt:lpstr>A691N_C1</vt:lpstr>
      <vt:lpstr>A691N_C2</vt:lpstr>
      <vt:lpstr>A691N_C3</vt:lpstr>
      <vt:lpstr>A691N_C4</vt:lpstr>
      <vt:lpstr>A691N_C5</vt:lpstr>
      <vt:lpstr>A691N1_C1</vt:lpstr>
      <vt:lpstr>A691N1_C2</vt:lpstr>
      <vt:lpstr>A691N1_C3</vt:lpstr>
      <vt:lpstr>A691N1_C4</vt:lpstr>
      <vt:lpstr>A691N1_C5</vt:lpstr>
      <vt:lpstr>A691N2_C1</vt:lpstr>
      <vt:lpstr>A691N2_C2</vt:lpstr>
      <vt:lpstr>A691N2_C3</vt:lpstr>
      <vt:lpstr>A691N2_C4</vt:lpstr>
      <vt:lpstr>A691N2_C5</vt:lpstr>
      <vt:lpstr>A691N3_C1</vt:lpstr>
      <vt:lpstr>A691N3_C2</vt:lpstr>
      <vt:lpstr>A691N3_C3</vt:lpstr>
      <vt:lpstr>A691N3_C4</vt:lpstr>
      <vt:lpstr>A691N3_C5</vt:lpstr>
      <vt:lpstr>A691N4_C1</vt:lpstr>
      <vt:lpstr>A691N4_C2</vt:lpstr>
      <vt:lpstr>A691N4_C3</vt:lpstr>
      <vt:lpstr>A691N4_C4</vt:lpstr>
      <vt:lpstr>A691N4_C5</vt:lpstr>
      <vt:lpstr>A691N5_C1</vt:lpstr>
      <vt:lpstr>A691N5_C2</vt:lpstr>
      <vt:lpstr>A691N5_C3</vt:lpstr>
      <vt:lpstr>A691N5_C4</vt:lpstr>
      <vt:lpstr>A691N5_C5</vt:lpstr>
      <vt:lpstr>A691N6_C1</vt:lpstr>
      <vt:lpstr>A691N6_C2</vt:lpstr>
      <vt:lpstr>A691N6_C3</vt:lpstr>
      <vt:lpstr>A691N6_C4</vt:lpstr>
      <vt:lpstr>A691N6_C5</vt:lpstr>
      <vt:lpstr>A691N7_C1</vt:lpstr>
      <vt:lpstr>A691N7_C2</vt:lpstr>
      <vt:lpstr>A691N7_C3</vt:lpstr>
      <vt:lpstr>A691N7_C4</vt:lpstr>
      <vt:lpstr>A691N7_C5</vt:lpstr>
      <vt:lpstr>A691N8_C1</vt:lpstr>
      <vt:lpstr>A691N8_C2</vt:lpstr>
      <vt:lpstr>A691N8_C3</vt:lpstr>
      <vt:lpstr>A691N8_C4</vt:lpstr>
      <vt:lpstr>A691N8_C5</vt:lpstr>
      <vt:lpstr>A691N9_C1</vt:lpstr>
      <vt:lpstr>A691N9_C2</vt:lpstr>
      <vt:lpstr>A691N9_C3</vt:lpstr>
      <vt:lpstr>A691N9_C4</vt:lpstr>
      <vt:lpstr>A691N9_C5</vt:lpstr>
      <vt:lpstr>A691P_C1</vt:lpstr>
      <vt:lpstr>A691P_C2</vt:lpstr>
      <vt:lpstr>A691P_C3</vt:lpstr>
      <vt:lpstr>A691P_C4</vt:lpstr>
      <vt:lpstr>A691P_C5</vt:lpstr>
      <vt:lpstr>A691P1_C1</vt:lpstr>
      <vt:lpstr>A691P1_C2</vt:lpstr>
      <vt:lpstr>A691P1_C3</vt:lpstr>
      <vt:lpstr>A691P1_C4</vt:lpstr>
      <vt:lpstr>A691P1_C5</vt:lpstr>
      <vt:lpstr>A691P2_C1</vt:lpstr>
      <vt:lpstr>A691P2_C2</vt:lpstr>
      <vt:lpstr>A691P2_C3</vt:lpstr>
      <vt:lpstr>A691P2_C4</vt:lpstr>
      <vt:lpstr>A691P2_C5</vt:lpstr>
      <vt:lpstr>A692_C1</vt:lpstr>
      <vt:lpstr>A692_C2</vt:lpstr>
      <vt:lpstr>A692_C3</vt:lpstr>
      <vt:lpstr>A692_C4</vt:lpstr>
      <vt:lpstr>A692_C5</vt:lpstr>
      <vt:lpstr>A698_C1</vt:lpstr>
      <vt:lpstr>A698_C2</vt:lpstr>
      <vt:lpstr>A698_C3</vt:lpstr>
      <vt:lpstr>A698_C4</vt:lpstr>
      <vt:lpstr>A698_C5</vt:lpstr>
      <vt:lpstr>A698A_C1</vt:lpstr>
      <vt:lpstr>A698A_C2</vt:lpstr>
      <vt:lpstr>A698A_C3</vt:lpstr>
      <vt:lpstr>A698A_C4</vt:lpstr>
      <vt:lpstr>A698A_C5</vt:lpstr>
      <vt:lpstr>A698B_C1</vt:lpstr>
      <vt:lpstr>A698B_C2</vt:lpstr>
      <vt:lpstr>A698B_C3</vt:lpstr>
      <vt:lpstr>A698B_C4</vt:lpstr>
      <vt:lpstr>A698B_C5</vt:lpstr>
      <vt:lpstr>A698C_C1</vt:lpstr>
      <vt:lpstr>A698C_C2</vt:lpstr>
      <vt:lpstr>A698C_C3</vt:lpstr>
      <vt:lpstr>A698C_C4</vt:lpstr>
      <vt:lpstr>A698C_C5</vt:lpstr>
      <vt:lpstr>A703_C1</vt:lpstr>
      <vt:lpstr>A703_C2</vt:lpstr>
      <vt:lpstr>A703_C3</vt:lpstr>
      <vt:lpstr>A703_C4</vt:lpstr>
      <vt:lpstr>A703_C5</vt:lpstr>
      <vt:lpstr>A703A_C1</vt:lpstr>
      <vt:lpstr>A703A_C2</vt:lpstr>
      <vt:lpstr>A703A_C3</vt:lpstr>
      <vt:lpstr>A703A_C4</vt:lpstr>
      <vt:lpstr>A703A_C5</vt:lpstr>
      <vt:lpstr>A704_C1</vt:lpstr>
      <vt:lpstr>A704_C2</vt:lpstr>
      <vt:lpstr>A704_C3</vt:lpstr>
      <vt:lpstr>A704_C4</vt:lpstr>
      <vt:lpstr>A704_C5</vt:lpstr>
      <vt:lpstr>A704A_C1</vt:lpstr>
      <vt:lpstr>A704A_C2</vt:lpstr>
      <vt:lpstr>A704A_C3</vt:lpstr>
      <vt:lpstr>A704A_C4</vt:lpstr>
      <vt:lpstr>A704A_C5</vt:lpstr>
      <vt:lpstr>A704A1_C1</vt:lpstr>
      <vt:lpstr>A704A1_C2</vt:lpstr>
      <vt:lpstr>A704A1_C3</vt:lpstr>
      <vt:lpstr>A704A1_C4</vt:lpstr>
      <vt:lpstr>A704A1_C5</vt:lpstr>
      <vt:lpstr>A704A2_C1</vt:lpstr>
      <vt:lpstr>A704A2_C2</vt:lpstr>
      <vt:lpstr>A704A2_C3</vt:lpstr>
      <vt:lpstr>A704A2_C4</vt:lpstr>
      <vt:lpstr>A704A2_C5</vt:lpstr>
      <vt:lpstr>A704B_C1</vt:lpstr>
      <vt:lpstr>A704B_C2</vt:lpstr>
      <vt:lpstr>A704B_C3</vt:lpstr>
      <vt:lpstr>A704B_C4</vt:lpstr>
      <vt:lpstr>A704B_C5</vt:lpstr>
      <vt:lpstr>A704C_C1</vt:lpstr>
      <vt:lpstr>A704C_C2</vt:lpstr>
      <vt:lpstr>A704C_C3</vt:lpstr>
      <vt:lpstr>A704C_C4</vt:lpstr>
      <vt:lpstr>A704C_C5</vt:lpstr>
      <vt:lpstr>A704C1_C1</vt:lpstr>
      <vt:lpstr>A704C1_C2</vt:lpstr>
      <vt:lpstr>A704C1_C3</vt:lpstr>
      <vt:lpstr>A704C1_C4</vt:lpstr>
      <vt:lpstr>A704C1_C5</vt:lpstr>
      <vt:lpstr>A704D_C1</vt:lpstr>
      <vt:lpstr>A704D_C2</vt:lpstr>
      <vt:lpstr>A704D_C3</vt:lpstr>
      <vt:lpstr>A704D_C4</vt:lpstr>
      <vt:lpstr>A704D_C5</vt:lpstr>
      <vt:lpstr>A704D2_C1</vt:lpstr>
      <vt:lpstr>A704D2_C2</vt:lpstr>
      <vt:lpstr>A704D2_C3</vt:lpstr>
      <vt:lpstr>A704D2_C4</vt:lpstr>
      <vt:lpstr>A704D2_C5</vt:lpstr>
      <vt:lpstr>A704E_C1</vt:lpstr>
      <vt:lpstr>A704E_C2</vt:lpstr>
      <vt:lpstr>A704E_C3</vt:lpstr>
      <vt:lpstr>A704E_C4</vt:lpstr>
      <vt:lpstr>A704E_C5</vt:lpstr>
      <vt:lpstr>A704F2_C1</vt:lpstr>
      <vt:lpstr>A704F2_C2</vt:lpstr>
      <vt:lpstr>A704F2_C3</vt:lpstr>
      <vt:lpstr>A704F2_C4</vt:lpstr>
      <vt:lpstr>A704F2_C5</vt:lpstr>
      <vt:lpstr>A704G2_C1</vt:lpstr>
      <vt:lpstr>A704G2_C2</vt:lpstr>
      <vt:lpstr>A704G2_C3</vt:lpstr>
      <vt:lpstr>A704G2_C4</vt:lpstr>
      <vt:lpstr>A704G2_C5</vt:lpstr>
      <vt:lpstr>A705_C1</vt:lpstr>
      <vt:lpstr>A705_C2</vt:lpstr>
      <vt:lpstr>A705_C3</vt:lpstr>
      <vt:lpstr>A705_C4</vt:lpstr>
      <vt:lpstr>A705_C5</vt:lpstr>
      <vt:lpstr>A705A_C1</vt:lpstr>
      <vt:lpstr>A705A_C2</vt:lpstr>
      <vt:lpstr>A705A_C3</vt:lpstr>
      <vt:lpstr>A705A_C4</vt:lpstr>
      <vt:lpstr>A705A_C5</vt:lpstr>
      <vt:lpstr>A705B_C1</vt:lpstr>
      <vt:lpstr>A705B_C2</vt:lpstr>
      <vt:lpstr>A705B_C3</vt:lpstr>
      <vt:lpstr>A705B_C4</vt:lpstr>
      <vt:lpstr>A705B_C5</vt:lpstr>
      <vt:lpstr>A706_C1</vt:lpstr>
      <vt:lpstr>A706_C2</vt:lpstr>
      <vt:lpstr>A706_C3</vt:lpstr>
      <vt:lpstr>A706_C4</vt:lpstr>
      <vt:lpstr>A706_C5</vt:lpstr>
      <vt:lpstr>A707_C1</vt:lpstr>
      <vt:lpstr>A707_C2</vt:lpstr>
      <vt:lpstr>A707_C3</vt:lpstr>
      <vt:lpstr>A707_C4</vt:lpstr>
      <vt:lpstr>A707_C5</vt:lpstr>
      <vt:lpstr>A708_C1</vt:lpstr>
      <vt:lpstr>A708_C2</vt:lpstr>
      <vt:lpstr>A708_C3</vt:lpstr>
      <vt:lpstr>A708_C4</vt:lpstr>
      <vt:lpstr>A708_C5</vt:lpstr>
      <vt:lpstr>A708B_C1</vt:lpstr>
      <vt:lpstr>A708B_C2</vt:lpstr>
      <vt:lpstr>A708B_C3</vt:lpstr>
      <vt:lpstr>A708B_C4</vt:lpstr>
      <vt:lpstr>A708B_C5</vt:lpstr>
      <vt:lpstr>A709_C1</vt:lpstr>
      <vt:lpstr>A709_C2</vt:lpstr>
      <vt:lpstr>A709_C3</vt:lpstr>
      <vt:lpstr>A709_C4</vt:lpstr>
      <vt:lpstr>A709_C5</vt:lpstr>
      <vt:lpstr>A710_C1</vt:lpstr>
      <vt:lpstr>A710_C2</vt:lpstr>
      <vt:lpstr>A710_C3</vt:lpstr>
      <vt:lpstr>A710_C4</vt:lpstr>
      <vt:lpstr>A710_C5</vt:lpstr>
      <vt:lpstr>A712_C1</vt:lpstr>
      <vt:lpstr>A712_C2</vt:lpstr>
      <vt:lpstr>A712_C3</vt:lpstr>
      <vt:lpstr>A712_C4</vt:lpstr>
      <vt:lpstr>A712_C5</vt:lpstr>
      <vt:lpstr>A713_C1</vt:lpstr>
      <vt:lpstr>A713_C2</vt:lpstr>
      <vt:lpstr>A713_C3</vt:lpstr>
      <vt:lpstr>A713_C4</vt:lpstr>
      <vt:lpstr>A713_C5</vt:lpstr>
      <vt:lpstr>A713A_C1</vt:lpstr>
      <vt:lpstr>A713A_C2</vt:lpstr>
      <vt:lpstr>A713A_C3</vt:lpstr>
      <vt:lpstr>A713A_C4</vt:lpstr>
      <vt:lpstr>A713A_C5</vt:lpstr>
      <vt:lpstr>A714_C1</vt:lpstr>
      <vt:lpstr>A714_C2</vt:lpstr>
      <vt:lpstr>A714_C3</vt:lpstr>
      <vt:lpstr>A714_C4</vt:lpstr>
      <vt:lpstr>A714_C5</vt:lpstr>
      <vt:lpstr>A714A_C1</vt:lpstr>
      <vt:lpstr>A714A_C2</vt:lpstr>
      <vt:lpstr>A714A_C3</vt:lpstr>
      <vt:lpstr>A714A_C4</vt:lpstr>
      <vt:lpstr>A714A_C5</vt:lpstr>
      <vt:lpstr>A715_C1</vt:lpstr>
      <vt:lpstr>A715_C2</vt:lpstr>
      <vt:lpstr>A715_C3</vt:lpstr>
      <vt:lpstr>A715_C4</vt:lpstr>
      <vt:lpstr>A715_C5</vt:lpstr>
      <vt:lpstr>A715A_C1</vt:lpstr>
      <vt:lpstr>A715A_C2</vt:lpstr>
      <vt:lpstr>A715A_C3</vt:lpstr>
      <vt:lpstr>A715A_C4</vt:lpstr>
      <vt:lpstr>A715A_C5</vt:lpstr>
      <vt:lpstr>A716_C1</vt:lpstr>
      <vt:lpstr>A716_C2</vt:lpstr>
      <vt:lpstr>A716_C3</vt:lpstr>
      <vt:lpstr>A716_C4</vt:lpstr>
      <vt:lpstr>A716_C5</vt:lpstr>
      <vt:lpstr>A716A_C1</vt:lpstr>
      <vt:lpstr>A716A_C2</vt:lpstr>
      <vt:lpstr>A716A_C3</vt:lpstr>
      <vt:lpstr>A716A_C4</vt:lpstr>
      <vt:lpstr>A716A_C5</vt:lpstr>
      <vt:lpstr>A718_C1</vt:lpstr>
      <vt:lpstr>A718_C2</vt:lpstr>
      <vt:lpstr>A718_C3</vt:lpstr>
      <vt:lpstr>A718_C4</vt:lpstr>
      <vt:lpstr>A718_C5</vt:lpstr>
      <vt:lpstr>A718A_C1</vt:lpstr>
      <vt:lpstr>A718A_C2</vt:lpstr>
      <vt:lpstr>A718A_C3</vt:lpstr>
      <vt:lpstr>A718A_C4</vt:lpstr>
      <vt:lpstr>A718A_C5</vt:lpstr>
      <vt:lpstr>A718A1_C1</vt:lpstr>
      <vt:lpstr>A718A1_C2</vt:lpstr>
      <vt:lpstr>A718A1_C3</vt:lpstr>
      <vt:lpstr>A718A1_C4</vt:lpstr>
      <vt:lpstr>A718A1_C5</vt:lpstr>
      <vt:lpstr>A718A2_C1</vt:lpstr>
      <vt:lpstr>A718A2_C2</vt:lpstr>
      <vt:lpstr>A718A2_C3</vt:lpstr>
      <vt:lpstr>A718A2_C4</vt:lpstr>
      <vt:lpstr>A718A2_C5</vt:lpstr>
      <vt:lpstr>A718A3_C1</vt:lpstr>
      <vt:lpstr>A718A3_C2</vt:lpstr>
      <vt:lpstr>A718A3_C3</vt:lpstr>
      <vt:lpstr>A718A3_C4</vt:lpstr>
      <vt:lpstr>A718A3_C5</vt:lpstr>
      <vt:lpstr>A718A4_C1</vt:lpstr>
      <vt:lpstr>A718A4_C2</vt:lpstr>
      <vt:lpstr>A718A4_C3</vt:lpstr>
      <vt:lpstr>A718A4_C4</vt:lpstr>
      <vt:lpstr>A718A4_C5</vt:lpstr>
      <vt:lpstr>A718A5_C1</vt:lpstr>
      <vt:lpstr>A718A5_C2</vt:lpstr>
      <vt:lpstr>A718A5_C3</vt:lpstr>
      <vt:lpstr>A718A5_C4</vt:lpstr>
      <vt:lpstr>A718A5_C5</vt:lpstr>
      <vt:lpstr>A719_C1</vt:lpstr>
      <vt:lpstr>A719_C2</vt:lpstr>
      <vt:lpstr>A719_C3</vt:lpstr>
      <vt:lpstr>A719_C4</vt:lpstr>
      <vt:lpstr>A719_C5</vt:lpstr>
      <vt:lpstr>A720_C1</vt:lpstr>
      <vt:lpstr>A720_C2</vt:lpstr>
      <vt:lpstr>A720_C3</vt:lpstr>
      <vt:lpstr>A720_C4</vt:lpstr>
      <vt:lpstr>A720_C5</vt:lpstr>
      <vt:lpstr>A720A_C1</vt:lpstr>
      <vt:lpstr>A720A_C2</vt:lpstr>
      <vt:lpstr>A720A_C3</vt:lpstr>
      <vt:lpstr>A720A_C4</vt:lpstr>
      <vt:lpstr>A720A_C5</vt:lpstr>
      <vt:lpstr>A720B_C1</vt:lpstr>
      <vt:lpstr>A720B_C2</vt:lpstr>
      <vt:lpstr>A720B_C3</vt:lpstr>
      <vt:lpstr>A720B_C4</vt:lpstr>
      <vt:lpstr>A720B_C5</vt:lpstr>
      <vt:lpstr>A720C_C1</vt:lpstr>
      <vt:lpstr>A720C_C2</vt:lpstr>
      <vt:lpstr>A720C_C3</vt:lpstr>
      <vt:lpstr>A720C_C4</vt:lpstr>
      <vt:lpstr>A720C_C5</vt:lpstr>
      <vt:lpstr>A720D_C1</vt:lpstr>
      <vt:lpstr>A720D_C2</vt:lpstr>
      <vt:lpstr>A720D_C3</vt:lpstr>
      <vt:lpstr>A720D_C4</vt:lpstr>
      <vt:lpstr>A720D_C5</vt:lpstr>
      <vt:lpstr>A720E_C1</vt:lpstr>
      <vt:lpstr>A720E_C2</vt:lpstr>
      <vt:lpstr>A720E_C3</vt:lpstr>
      <vt:lpstr>A720E_C4</vt:lpstr>
      <vt:lpstr>A720E_C5</vt:lpstr>
      <vt:lpstr>A721_C1</vt:lpstr>
      <vt:lpstr>A721_C2</vt:lpstr>
      <vt:lpstr>A721_C3</vt:lpstr>
      <vt:lpstr>A721_C4</vt:lpstr>
      <vt:lpstr>A721_C5</vt:lpstr>
      <vt:lpstr>A721A_C1</vt:lpstr>
      <vt:lpstr>A721A_C2</vt:lpstr>
      <vt:lpstr>A721A_C3</vt:lpstr>
      <vt:lpstr>A721A_C4</vt:lpstr>
      <vt:lpstr>A721A_C5</vt:lpstr>
      <vt:lpstr>A721B_C1</vt:lpstr>
      <vt:lpstr>A721B_C2</vt:lpstr>
      <vt:lpstr>A721B_C3</vt:lpstr>
      <vt:lpstr>A721B_C4</vt:lpstr>
      <vt:lpstr>A721B_C5</vt:lpstr>
      <vt:lpstr>A722_C1</vt:lpstr>
      <vt:lpstr>A722_C2</vt:lpstr>
      <vt:lpstr>A722_C3</vt:lpstr>
      <vt:lpstr>A722_C4</vt:lpstr>
      <vt:lpstr>A722_C5</vt:lpstr>
      <vt:lpstr>A723_C1</vt:lpstr>
      <vt:lpstr>A723_C2</vt:lpstr>
      <vt:lpstr>A723_C3</vt:lpstr>
      <vt:lpstr>A723_C4</vt:lpstr>
      <vt:lpstr>A723_C5</vt:lpstr>
      <vt:lpstr>A724_C1</vt:lpstr>
      <vt:lpstr>A724_C2</vt:lpstr>
      <vt:lpstr>A724_C3</vt:lpstr>
      <vt:lpstr>A724_C4</vt:lpstr>
      <vt:lpstr>A724_C5</vt:lpstr>
      <vt:lpstr>A724B_C1</vt:lpstr>
      <vt:lpstr>A724B_C2</vt:lpstr>
      <vt:lpstr>A724B_C3</vt:lpstr>
      <vt:lpstr>A724B_C4</vt:lpstr>
      <vt:lpstr>A724B_C5</vt:lpstr>
      <vt:lpstr>A725_C1</vt:lpstr>
      <vt:lpstr>A725_C2</vt:lpstr>
      <vt:lpstr>A725_C3</vt:lpstr>
      <vt:lpstr>A725_C4</vt:lpstr>
      <vt:lpstr>A725_C5</vt:lpstr>
      <vt:lpstr>A726_C1</vt:lpstr>
      <vt:lpstr>A726_C2</vt:lpstr>
      <vt:lpstr>A726_C3</vt:lpstr>
      <vt:lpstr>A726_C4</vt:lpstr>
      <vt:lpstr>A726_C5</vt:lpstr>
      <vt:lpstr>A730A_C1</vt:lpstr>
      <vt:lpstr>A730A_C2</vt:lpstr>
      <vt:lpstr>A730A_C3</vt:lpstr>
      <vt:lpstr>A730A_C4</vt:lpstr>
      <vt:lpstr>A730A_C5</vt:lpstr>
      <vt:lpstr>A730B_C1</vt:lpstr>
      <vt:lpstr>A730B_C2</vt:lpstr>
      <vt:lpstr>A730B_C3</vt:lpstr>
      <vt:lpstr>A730B_C4</vt:lpstr>
      <vt:lpstr>A730B_C5</vt:lpstr>
      <vt:lpstr>A730B1_C1</vt:lpstr>
      <vt:lpstr>A730B1_C2</vt:lpstr>
      <vt:lpstr>A730B1_C3</vt:lpstr>
      <vt:lpstr>A730B1_C4</vt:lpstr>
      <vt:lpstr>A730B1_C5</vt:lpstr>
      <vt:lpstr>A730B2_C1</vt:lpstr>
      <vt:lpstr>A730B2_C2</vt:lpstr>
      <vt:lpstr>A730B2_C3</vt:lpstr>
      <vt:lpstr>A730B2_C4</vt:lpstr>
      <vt:lpstr>A730B2_C5</vt:lpstr>
      <vt:lpstr>A730C_C1</vt:lpstr>
      <vt:lpstr>A730C_C2</vt:lpstr>
      <vt:lpstr>A730C_C3</vt:lpstr>
      <vt:lpstr>A730C_C4</vt:lpstr>
      <vt:lpstr>A730C_C5</vt:lpstr>
      <vt:lpstr>A731_C1</vt:lpstr>
      <vt:lpstr>A731_C2</vt:lpstr>
      <vt:lpstr>A731_C3</vt:lpstr>
      <vt:lpstr>A731_C4</vt:lpstr>
      <vt:lpstr>A731_C5</vt:lpstr>
      <vt:lpstr>A732_C1</vt:lpstr>
      <vt:lpstr>A732_C2</vt:lpstr>
      <vt:lpstr>A732_C3</vt:lpstr>
      <vt:lpstr>A732_C4</vt:lpstr>
      <vt:lpstr>A732_C5</vt:lpstr>
      <vt:lpstr>A733_C1</vt:lpstr>
      <vt:lpstr>A733_C2</vt:lpstr>
      <vt:lpstr>A733_C3</vt:lpstr>
      <vt:lpstr>A733_C4</vt:lpstr>
      <vt:lpstr>A733_C5</vt:lpstr>
      <vt:lpstr>A733A_C1</vt:lpstr>
      <vt:lpstr>A733A_C2</vt:lpstr>
      <vt:lpstr>A733A_C3</vt:lpstr>
      <vt:lpstr>A733A_C4</vt:lpstr>
      <vt:lpstr>A733A_C5</vt:lpstr>
      <vt:lpstr>A736_C1</vt:lpstr>
      <vt:lpstr>A736_C2</vt:lpstr>
      <vt:lpstr>A736_C3</vt:lpstr>
      <vt:lpstr>A736_C4</vt:lpstr>
      <vt:lpstr>A736_C5</vt:lpstr>
      <vt:lpstr>A740_C1</vt:lpstr>
      <vt:lpstr>A740_C2</vt:lpstr>
      <vt:lpstr>A740_C3</vt:lpstr>
      <vt:lpstr>A740_C4</vt:lpstr>
      <vt:lpstr>A740_C5</vt:lpstr>
      <vt:lpstr>A740A_C1</vt:lpstr>
      <vt:lpstr>A740A_C2</vt:lpstr>
      <vt:lpstr>A740A_C3</vt:lpstr>
      <vt:lpstr>A740A_C4</vt:lpstr>
      <vt:lpstr>A740A_C5</vt:lpstr>
      <vt:lpstr>A741C_C1</vt:lpstr>
      <vt:lpstr>A741C_C2</vt:lpstr>
      <vt:lpstr>A741C_C3</vt:lpstr>
      <vt:lpstr>A741C_C4</vt:lpstr>
      <vt:lpstr>A741C_C5</vt:lpstr>
      <vt:lpstr>A741C3_C1</vt:lpstr>
      <vt:lpstr>A741C3_C2</vt:lpstr>
      <vt:lpstr>A741C3_C3</vt:lpstr>
      <vt:lpstr>A741C3_C4</vt:lpstr>
      <vt:lpstr>A741C3_C5</vt:lpstr>
      <vt:lpstr>A742C_C1</vt:lpstr>
      <vt:lpstr>A742C_C2</vt:lpstr>
      <vt:lpstr>A742C_C3</vt:lpstr>
      <vt:lpstr>A742C_C4</vt:lpstr>
      <vt:lpstr>A742C_C5</vt:lpstr>
      <vt:lpstr>A742C1_C1</vt:lpstr>
      <vt:lpstr>A742C1_C2</vt:lpstr>
      <vt:lpstr>A742C1_C3</vt:lpstr>
      <vt:lpstr>A742C1_C4</vt:lpstr>
      <vt:lpstr>A742C1_C5</vt:lpstr>
      <vt:lpstr>A742C2_C1</vt:lpstr>
      <vt:lpstr>A742C2_C2</vt:lpstr>
      <vt:lpstr>A742C2_C3</vt:lpstr>
      <vt:lpstr>A742C2_C4</vt:lpstr>
      <vt:lpstr>A742C2_C5</vt:lpstr>
      <vt:lpstr>A743C_C1</vt:lpstr>
      <vt:lpstr>A743C_C2</vt:lpstr>
      <vt:lpstr>A743C_C3</vt:lpstr>
      <vt:lpstr>A743C_C4</vt:lpstr>
      <vt:lpstr>A743C_C5</vt:lpstr>
      <vt:lpstr>A743D_C1</vt:lpstr>
      <vt:lpstr>A743D_C2</vt:lpstr>
      <vt:lpstr>A743D_C3</vt:lpstr>
      <vt:lpstr>A743D_C4</vt:lpstr>
      <vt:lpstr>A743D_C5</vt:lpstr>
      <vt:lpstr>A743E_C1</vt:lpstr>
      <vt:lpstr>A743E_C2</vt:lpstr>
      <vt:lpstr>A743E_C3</vt:lpstr>
      <vt:lpstr>A743E_C4</vt:lpstr>
      <vt:lpstr>A743E_C5</vt:lpstr>
      <vt:lpstr>A744A_C1</vt:lpstr>
      <vt:lpstr>A744A_C2</vt:lpstr>
      <vt:lpstr>A744A_C3</vt:lpstr>
      <vt:lpstr>A744A_C4</vt:lpstr>
      <vt:lpstr>A744A_C5</vt:lpstr>
      <vt:lpstr>A744B_C1</vt:lpstr>
      <vt:lpstr>A744B_C2</vt:lpstr>
      <vt:lpstr>A744B_C3</vt:lpstr>
      <vt:lpstr>A744B_C4</vt:lpstr>
      <vt:lpstr>A744B_C5</vt:lpstr>
      <vt:lpstr>A744C_C1</vt:lpstr>
      <vt:lpstr>A744C_C2</vt:lpstr>
      <vt:lpstr>A744C_C3</vt:lpstr>
      <vt:lpstr>A744C_C4</vt:lpstr>
      <vt:lpstr>A744C_C5</vt:lpstr>
      <vt:lpstr>A744C1_C1</vt:lpstr>
      <vt:lpstr>A744C1_C2</vt:lpstr>
      <vt:lpstr>A744C1_C3</vt:lpstr>
      <vt:lpstr>A744C1_C4</vt:lpstr>
      <vt:lpstr>A744C1_C5</vt:lpstr>
      <vt:lpstr>A744C2_C1</vt:lpstr>
      <vt:lpstr>A744C2_C2</vt:lpstr>
      <vt:lpstr>A744C2_C3</vt:lpstr>
      <vt:lpstr>A744C2_C4</vt:lpstr>
      <vt:lpstr>A744C2_C5</vt:lpstr>
      <vt:lpstr>A744D_C1</vt:lpstr>
      <vt:lpstr>A744D_C2</vt:lpstr>
      <vt:lpstr>A744D_C3</vt:lpstr>
      <vt:lpstr>A744D_C4</vt:lpstr>
      <vt:lpstr>A744D_C5</vt:lpstr>
      <vt:lpstr>A745_C1</vt:lpstr>
      <vt:lpstr>A745_C2</vt:lpstr>
      <vt:lpstr>A745_C3</vt:lpstr>
      <vt:lpstr>A745_C4</vt:lpstr>
      <vt:lpstr>A745_C5</vt:lpstr>
      <vt:lpstr>A745A_C1</vt:lpstr>
      <vt:lpstr>A745A_C2</vt:lpstr>
      <vt:lpstr>A745A_C3</vt:lpstr>
      <vt:lpstr>A745A_C4</vt:lpstr>
      <vt:lpstr>A745A_C5</vt:lpstr>
      <vt:lpstr>A745B_C1</vt:lpstr>
      <vt:lpstr>A745B_C2</vt:lpstr>
      <vt:lpstr>A745B_C3</vt:lpstr>
      <vt:lpstr>A745B_C4</vt:lpstr>
      <vt:lpstr>A745B_C5</vt:lpstr>
      <vt:lpstr>A745C_C1</vt:lpstr>
      <vt:lpstr>A745C_C2</vt:lpstr>
      <vt:lpstr>A745C_C3</vt:lpstr>
      <vt:lpstr>A745C_C4</vt:lpstr>
      <vt:lpstr>A745C_C5</vt:lpstr>
      <vt:lpstr>A745C1_C1</vt:lpstr>
      <vt:lpstr>A745C1_C2</vt:lpstr>
      <vt:lpstr>A745C1_C3</vt:lpstr>
      <vt:lpstr>A745C1_C4</vt:lpstr>
      <vt:lpstr>A745C1_C5</vt:lpstr>
      <vt:lpstr>A745C2_C1</vt:lpstr>
      <vt:lpstr>A745C2_C2</vt:lpstr>
      <vt:lpstr>A745C2_C3</vt:lpstr>
      <vt:lpstr>A745C2_C4</vt:lpstr>
      <vt:lpstr>A745C2_C5</vt:lpstr>
      <vt:lpstr>A745D_C1</vt:lpstr>
      <vt:lpstr>A745D_C2</vt:lpstr>
      <vt:lpstr>A745D_C3</vt:lpstr>
      <vt:lpstr>A745D_C4</vt:lpstr>
      <vt:lpstr>A745D_C5</vt:lpstr>
      <vt:lpstr>A745E_C1</vt:lpstr>
      <vt:lpstr>A745E_C2</vt:lpstr>
      <vt:lpstr>A745E_C3</vt:lpstr>
      <vt:lpstr>A745E_C4</vt:lpstr>
      <vt:lpstr>A745E_C5</vt:lpstr>
      <vt:lpstr>A746_C1</vt:lpstr>
      <vt:lpstr>A746_C2</vt:lpstr>
      <vt:lpstr>A746_C3</vt:lpstr>
      <vt:lpstr>A746_C4</vt:lpstr>
      <vt:lpstr>A746_C5</vt:lpstr>
      <vt:lpstr>A751_C1</vt:lpstr>
      <vt:lpstr>A751_C2</vt:lpstr>
      <vt:lpstr>A751_C3</vt:lpstr>
      <vt:lpstr>A751_C4</vt:lpstr>
      <vt:lpstr>A751_C5</vt:lpstr>
      <vt:lpstr>A752_C1</vt:lpstr>
      <vt:lpstr>A752_C2</vt:lpstr>
      <vt:lpstr>A752_C3</vt:lpstr>
      <vt:lpstr>A752_C4</vt:lpstr>
      <vt:lpstr>A752_C5</vt:lpstr>
      <vt:lpstr>A753_C1</vt:lpstr>
      <vt:lpstr>A753_C2</vt:lpstr>
      <vt:lpstr>A753_C3</vt:lpstr>
      <vt:lpstr>A753_C4</vt:lpstr>
      <vt:lpstr>A753_C5</vt:lpstr>
      <vt:lpstr>A754_C1</vt:lpstr>
      <vt:lpstr>A754_C2</vt:lpstr>
      <vt:lpstr>A754_C3</vt:lpstr>
      <vt:lpstr>A754_C4</vt:lpstr>
      <vt:lpstr>A754_C5</vt:lpstr>
      <vt:lpstr>A755_C1</vt:lpstr>
      <vt:lpstr>A755_C2</vt:lpstr>
      <vt:lpstr>A755_C3</vt:lpstr>
      <vt:lpstr>A755_C4</vt:lpstr>
      <vt:lpstr>A755_C5</vt:lpstr>
      <vt:lpstr>A756_C1</vt:lpstr>
      <vt:lpstr>A756_C2</vt:lpstr>
      <vt:lpstr>A756_C3</vt:lpstr>
      <vt:lpstr>A756_C4</vt:lpstr>
      <vt:lpstr>A756_C5</vt:lpstr>
      <vt:lpstr>A757_C1</vt:lpstr>
      <vt:lpstr>A757_C2</vt:lpstr>
      <vt:lpstr>A757_C3</vt:lpstr>
      <vt:lpstr>A757_C4</vt:lpstr>
      <vt:lpstr>A757_C5</vt:lpstr>
      <vt:lpstr>A758_C1</vt:lpstr>
      <vt:lpstr>A758_C2</vt:lpstr>
      <vt:lpstr>A758_C3</vt:lpstr>
      <vt:lpstr>A758_C4</vt:lpstr>
      <vt:lpstr>A758_C5</vt:lpstr>
      <vt:lpstr>A766A_C1</vt:lpstr>
      <vt:lpstr>A766A_C2</vt:lpstr>
      <vt:lpstr>A766A_C3</vt:lpstr>
      <vt:lpstr>A766A_C4</vt:lpstr>
      <vt:lpstr>A766A_C5</vt:lpstr>
      <vt:lpstr>A766B_C1</vt:lpstr>
      <vt:lpstr>A766B_C2</vt:lpstr>
      <vt:lpstr>A766B_C3</vt:lpstr>
      <vt:lpstr>A766B_C4</vt:lpstr>
      <vt:lpstr>A766B_C5</vt:lpstr>
      <vt:lpstr>A766C1_C1</vt:lpstr>
      <vt:lpstr>A766C1_C2</vt:lpstr>
      <vt:lpstr>A766C1_C3</vt:lpstr>
      <vt:lpstr>A766C1_C4</vt:lpstr>
      <vt:lpstr>A766C1_C5</vt:lpstr>
      <vt:lpstr>A766C2_C1</vt:lpstr>
      <vt:lpstr>A766C2_C2</vt:lpstr>
      <vt:lpstr>A766C2_C3</vt:lpstr>
      <vt:lpstr>A766C2_C4</vt:lpstr>
      <vt:lpstr>A766C2_C5</vt:lpstr>
      <vt:lpstr>A766D_C1</vt:lpstr>
      <vt:lpstr>A766D_C2</vt:lpstr>
      <vt:lpstr>A766D_C3</vt:lpstr>
      <vt:lpstr>A766D_C4</vt:lpstr>
      <vt:lpstr>A766D_C5</vt:lpstr>
      <vt:lpstr>A766E_C1</vt:lpstr>
      <vt:lpstr>A766E_C2</vt:lpstr>
      <vt:lpstr>A766E_C3</vt:lpstr>
      <vt:lpstr>A766E_C4</vt:lpstr>
      <vt:lpstr>A766E_C5</vt:lpstr>
      <vt:lpstr>A767_C1</vt:lpstr>
      <vt:lpstr>A767_C2</vt:lpstr>
      <vt:lpstr>A767_C3</vt:lpstr>
      <vt:lpstr>A767_C4</vt:lpstr>
      <vt:lpstr>A767_C5</vt:lpstr>
      <vt:lpstr>A769A_C1</vt:lpstr>
      <vt:lpstr>A769A_C2</vt:lpstr>
      <vt:lpstr>A769A_C3</vt:lpstr>
      <vt:lpstr>A769A_C4</vt:lpstr>
      <vt:lpstr>A769A_C5</vt:lpstr>
      <vt:lpstr>A769A1_C1</vt:lpstr>
      <vt:lpstr>A769A1_C2</vt:lpstr>
      <vt:lpstr>A769A1_C3</vt:lpstr>
      <vt:lpstr>A769A1_C4</vt:lpstr>
      <vt:lpstr>A769A1_C5</vt:lpstr>
      <vt:lpstr>A769B_C1</vt:lpstr>
      <vt:lpstr>A769B_C2</vt:lpstr>
      <vt:lpstr>A769B_C3</vt:lpstr>
      <vt:lpstr>A769B_C4</vt:lpstr>
      <vt:lpstr>A769B_C5</vt:lpstr>
      <vt:lpstr>A769B1_C1</vt:lpstr>
      <vt:lpstr>A769B1_C2</vt:lpstr>
      <vt:lpstr>A769B1_C3</vt:lpstr>
      <vt:lpstr>A769B1_C4</vt:lpstr>
      <vt:lpstr>A769B1_C5</vt:lpstr>
      <vt:lpstr>A771_C1</vt:lpstr>
      <vt:lpstr>A771_C2</vt:lpstr>
      <vt:lpstr>A771_C3</vt:lpstr>
      <vt:lpstr>A771_C4</vt:lpstr>
      <vt:lpstr>A771_C5</vt:lpstr>
      <vt:lpstr>A772_C1</vt:lpstr>
      <vt:lpstr>A772_C2</vt:lpstr>
      <vt:lpstr>A772_C3</vt:lpstr>
      <vt:lpstr>A772_C4</vt:lpstr>
      <vt:lpstr>A772_C5</vt:lpstr>
      <vt:lpstr>A773_C1</vt:lpstr>
      <vt:lpstr>A773_C2</vt:lpstr>
      <vt:lpstr>A773_C3</vt:lpstr>
      <vt:lpstr>A773_C4</vt:lpstr>
      <vt:lpstr>A773_C5</vt:lpstr>
      <vt:lpstr>A774_C1</vt:lpstr>
      <vt:lpstr>A774_C2</vt:lpstr>
      <vt:lpstr>A774_C3</vt:lpstr>
      <vt:lpstr>A774_C4</vt:lpstr>
      <vt:lpstr>A774_C5</vt:lpstr>
      <vt:lpstr>A775_C1</vt:lpstr>
      <vt:lpstr>A775_C2</vt:lpstr>
      <vt:lpstr>A775_C3</vt:lpstr>
      <vt:lpstr>A775_C4</vt:lpstr>
      <vt:lpstr>A775_C5</vt:lpstr>
      <vt:lpstr>A776_C1</vt:lpstr>
      <vt:lpstr>A776_C2</vt:lpstr>
      <vt:lpstr>A776_C3</vt:lpstr>
      <vt:lpstr>A776_C4</vt:lpstr>
      <vt:lpstr>A776_C5</vt:lpstr>
      <vt:lpstr>A777_C1</vt:lpstr>
      <vt:lpstr>A777_C2</vt:lpstr>
      <vt:lpstr>A777_C3</vt:lpstr>
      <vt:lpstr>A777_C4</vt:lpstr>
      <vt:lpstr>A777_C5</vt:lpstr>
      <vt:lpstr>A778_C1</vt:lpstr>
      <vt:lpstr>A778_C2</vt:lpstr>
      <vt:lpstr>A778_C3</vt:lpstr>
      <vt:lpstr>A778_C4</vt:lpstr>
      <vt:lpstr>A778_C5</vt:lpstr>
      <vt:lpstr>A779_C1</vt:lpstr>
      <vt:lpstr>A779_C2</vt:lpstr>
      <vt:lpstr>A779_C3</vt:lpstr>
      <vt:lpstr>A779_C4</vt:lpstr>
      <vt:lpstr>A779_C5</vt:lpstr>
      <vt:lpstr>A779A_C1</vt:lpstr>
      <vt:lpstr>A779A_C2</vt:lpstr>
      <vt:lpstr>A779A_C3</vt:lpstr>
      <vt:lpstr>A779A_C4</vt:lpstr>
      <vt:lpstr>A779A_C5</vt:lpstr>
      <vt:lpstr>A780_C1</vt:lpstr>
      <vt:lpstr>A780_C2</vt:lpstr>
      <vt:lpstr>A780_C3</vt:lpstr>
      <vt:lpstr>A780_C4</vt:lpstr>
      <vt:lpstr>A780_C5</vt:lpstr>
      <vt:lpstr>A781_C1</vt:lpstr>
      <vt:lpstr>A781_C2</vt:lpstr>
      <vt:lpstr>A781_C3</vt:lpstr>
      <vt:lpstr>A781_C4</vt:lpstr>
      <vt:lpstr>A781_C5</vt:lpstr>
      <vt:lpstr>A784_C1</vt:lpstr>
      <vt:lpstr>A784_C2</vt:lpstr>
      <vt:lpstr>A784_C3</vt:lpstr>
      <vt:lpstr>A784_C4</vt:lpstr>
      <vt:lpstr>A784_C5</vt:lpstr>
      <vt:lpstr>A784A_C1</vt:lpstr>
      <vt:lpstr>A784A_C2</vt:lpstr>
      <vt:lpstr>A784A_C3</vt:lpstr>
      <vt:lpstr>A784A_C4</vt:lpstr>
      <vt:lpstr>A784A_C5</vt:lpstr>
      <vt:lpstr>A785_C1</vt:lpstr>
      <vt:lpstr>A785_C2</vt:lpstr>
      <vt:lpstr>A785_C3</vt:lpstr>
      <vt:lpstr>A785_C4</vt:lpstr>
      <vt:lpstr>A785_C5</vt:lpstr>
      <vt:lpstr>A785A_C1</vt:lpstr>
      <vt:lpstr>A785A_C2</vt:lpstr>
      <vt:lpstr>A785A_C3</vt:lpstr>
      <vt:lpstr>A785A_C4</vt:lpstr>
      <vt:lpstr>A785A_C5</vt:lpstr>
      <vt:lpstr>A786_C1</vt:lpstr>
      <vt:lpstr>A786_C2</vt:lpstr>
      <vt:lpstr>A786_C3</vt:lpstr>
      <vt:lpstr>A786_C4</vt:lpstr>
      <vt:lpstr>A786_C5</vt:lpstr>
      <vt:lpstr>A786A_C1</vt:lpstr>
      <vt:lpstr>A786A_C2</vt:lpstr>
      <vt:lpstr>A786A_C3</vt:lpstr>
      <vt:lpstr>A786A_C4</vt:lpstr>
      <vt:lpstr>A786A_C5</vt:lpstr>
      <vt:lpstr>A786B_C1</vt:lpstr>
      <vt:lpstr>A786B_C2</vt:lpstr>
      <vt:lpstr>A786B_C3</vt:lpstr>
      <vt:lpstr>A786B_C4</vt:lpstr>
      <vt:lpstr>A786B_C5</vt:lpstr>
      <vt:lpstr>A788_C1</vt:lpstr>
      <vt:lpstr>A788_C2</vt:lpstr>
      <vt:lpstr>A788_C3</vt:lpstr>
      <vt:lpstr>A788_C4</vt:lpstr>
      <vt:lpstr>A788_C5</vt:lpstr>
      <vt:lpstr>A789_C1</vt:lpstr>
      <vt:lpstr>A789_C2</vt:lpstr>
      <vt:lpstr>A789_C3</vt:lpstr>
      <vt:lpstr>A789_C4</vt:lpstr>
      <vt:lpstr>A789_C5</vt:lpstr>
      <vt:lpstr>A789A_C1</vt:lpstr>
      <vt:lpstr>A789A_C2</vt:lpstr>
      <vt:lpstr>A789A_C3</vt:lpstr>
      <vt:lpstr>A789A_C4</vt:lpstr>
      <vt:lpstr>A789A_C5</vt:lpstr>
      <vt:lpstr>A789A1_C1</vt:lpstr>
      <vt:lpstr>A789A1_C2</vt:lpstr>
      <vt:lpstr>A789A1_C3</vt:lpstr>
      <vt:lpstr>A789A1_C4</vt:lpstr>
      <vt:lpstr>A789A1_C5</vt:lpstr>
      <vt:lpstr>A789B_C1</vt:lpstr>
      <vt:lpstr>A789B_C2</vt:lpstr>
      <vt:lpstr>A789B_C3</vt:lpstr>
      <vt:lpstr>A789B_C4</vt:lpstr>
      <vt:lpstr>A789B_C5</vt:lpstr>
      <vt:lpstr>A789C_C1</vt:lpstr>
      <vt:lpstr>A789C_C2</vt:lpstr>
      <vt:lpstr>A789C_C3</vt:lpstr>
      <vt:lpstr>A789C_C4</vt:lpstr>
      <vt:lpstr>A789C_C5</vt:lpstr>
      <vt:lpstr>A789D_C1</vt:lpstr>
      <vt:lpstr>A789D_C2</vt:lpstr>
      <vt:lpstr>A789D_C3</vt:lpstr>
      <vt:lpstr>A789D_C4</vt:lpstr>
      <vt:lpstr>A789D_C5</vt:lpstr>
      <vt:lpstr>A789E_C1</vt:lpstr>
      <vt:lpstr>A789E_C2</vt:lpstr>
      <vt:lpstr>A789E_C3</vt:lpstr>
      <vt:lpstr>A789E_C4</vt:lpstr>
      <vt:lpstr>A789E_C5</vt:lpstr>
      <vt:lpstr>A789E1_C1</vt:lpstr>
      <vt:lpstr>A789E1_C2</vt:lpstr>
      <vt:lpstr>A789E1_C3</vt:lpstr>
      <vt:lpstr>A789E1_C4</vt:lpstr>
      <vt:lpstr>A789E1_C5</vt:lpstr>
      <vt:lpstr>A789E2_C1</vt:lpstr>
      <vt:lpstr>A789E2_C2</vt:lpstr>
      <vt:lpstr>A789E2_C3</vt:lpstr>
      <vt:lpstr>A789E2_C4</vt:lpstr>
      <vt:lpstr>A789E2_C5</vt:lpstr>
      <vt:lpstr>A789F_C1</vt:lpstr>
      <vt:lpstr>A789F_C2</vt:lpstr>
      <vt:lpstr>A789F_C3</vt:lpstr>
      <vt:lpstr>A789F_C4</vt:lpstr>
      <vt:lpstr>A789F_C5</vt:lpstr>
      <vt:lpstr>A789G_C1</vt:lpstr>
      <vt:lpstr>A789G_C2</vt:lpstr>
      <vt:lpstr>A789G_C3</vt:lpstr>
      <vt:lpstr>A789G_C4</vt:lpstr>
      <vt:lpstr>A789G_C5</vt:lpstr>
      <vt:lpstr>A789H_C1</vt:lpstr>
      <vt:lpstr>A789H_C2</vt:lpstr>
      <vt:lpstr>A789H_C3</vt:lpstr>
      <vt:lpstr>A789H_C4</vt:lpstr>
      <vt:lpstr>A789H_C5</vt:lpstr>
      <vt:lpstr>A794_C1</vt:lpstr>
      <vt:lpstr>A794_C2</vt:lpstr>
      <vt:lpstr>A794_C3</vt:lpstr>
      <vt:lpstr>A794_C4</vt:lpstr>
      <vt:lpstr>A794_C5</vt:lpstr>
      <vt:lpstr>A796A_C1</vt:lpstr>
      <vt:lpstr>A796A_C2</vt:lpstr>
      <vt:lpstr>A796A_C3</vt:lpstr>
      <vt:lpstr>A796A_C4</vt:lpstr>
      <vt:lpstr>A796A_C5</vt:lpstr>
      <vt:lpstr>A796B_C1</vt:lpstr>
      <vt:lpstr>A796B_C2</vt:lpstr>
      <vt:lpstr>A796B_C3</vt:lpstr>
      <vt:lpstr>A796B_C4</vt:lpstr>
      <vt:lpstr>A796B_C5</vt:lpstr>
      <vt:lpstr>A796C_C1</vt:lpstr>
      <vt:lpstr>A796C_C2</vt:lpstr>
      <vt:lpstr>A796C_C3</vt:lpstr>
      <vt:lpstr>A796C_C4</vt:lpstr>
      <vt:lpstr>A796C_C5</vt:lpstr>
      <vt:lpstr>A796C1_C1</vt:lpstr>
      <vt:lpstr>A796C1_C2</vt:lpstr>
      <vt:lpstr>A796C1_C3</vt:lpstr>
      <vt:lpstr>A796C1_C4</vt:lpstr>
      <vt:lpstr>A796C1_C5</vt:lpstr>
      <vt:lpstr>A796C2_C1</vt:lpstr>
      <vt:lpstr>A796C2_C2</vt:lpstr>
      <vt:lpstr>A796C2_C3</vt:lpstr>
      <vt:lpstr>A796C2_C4</vt:lpstr>
      <vt:lpstr>A796C2_C5</vt:lpstr>
      <vt:lpstr>A796D_C1</vt:lpstr>
      <vt:lpstr>A796D_C2</vt:lpstr>
      <vt:lpstr>A796D_C3</vt:lpstr>
      <vt:lpstr>A796D_C4</vt:lpstr>
      <vt:lpstr>A796D_C5</vt:lpstr>
      <vt:lpstr>A796E_C1</vt:lpstr>
      <vt:lpstr>A796E_C2</vt:lpstr>
      <vt:lpstr>A796E_C3</vt:lpstr>
      <vt:lpstr>A796E_C4</vt:lpstr>
      <vt:lpstr>A796E_C5</vt:lpstr>
      <vt:lpstr>A797A_C1</vt:lpstr>
      <vt:lpstr>A797A_C2</vt:lpstr>
      <vt:lpstr>A797A_C3</vt:lpstr>
      <vt:lpstr>A797A_C4</vt:lpstr>
      <vt:lpstr>A797A_C5</vt:lpstr>
      <vt:lpstr>A797B_C1</vt:lpstr>
      <vt:lpstr>A797B_C2</vt:lpstr>
      <vt:lpstr>A797B_C3</vt:lpstr>
      <vt:lpstr>A797B_C4</vt:lpstr>
      <vt:lpstr>A797B_C5</vt:lpstr>
      <vt:lpstr>A797C_C1</vt:lpstr>
      <vt:lpstr>A797C_C2</vt:lpstr>
      <vt:lpstr>A797C_C3</vt:lpstr>
      <vt:lpstr>A797C_C4</vt:lpstr>
      <vt:lpstr>A797C_C5</vt:lpstr>
      <vt:lpstr>A797C1_C1</vt:lpstr>
      <vt:lpstr>A797C1_C2</vt:lpstr>
      <vt:lpstr>A797C1_C3</vt:lpstr>
      <vt:lpstr>A797C1_C4</vt:lpstr>
      <vt:lpstr>A797C1_C5</vt:lpstr>
      <vt:lpstr>A797C2_C1</vt:lpstr>
      <vt:lpstr>A797C2_C2</vt:lpstr>
      <vt:lpstr>A797C2_C3</vt:lpstr>
      <vt:lpstr>A797C2_C4</vt:lpstr>
      <vt:lpstr>A797C2_C5</vt:lpstr>
      <vt:lpstr>A797D_C1</vt:lpstr>
      <vt:lpstr>A797D_C2</vt:lpstr>
      <vt:lpstr>A797D_C3</vt:lpstr>
      <vt:lpstr>A797D_C4</vt:lpstr>
      <vt:lpstr>A797D_C5</vt:lpstr>
      <vt:lpstr>A797E_C1</vt:lpstr>
      <vt:lpstr>A797E_C2</vt:lpstr>
      <vt:lpstr>A797E_C3</vt:lpstr>
      <vt:lpstr>A797E_C4</vt:lpstr>
      <vt:lpstr>A797E_C5</vt:lpstr>
      <vt:lpstr>A798_C1</vt:lpstr>
      <vt:lpstr>A798_C2</vt:lpstr>
      <vt:lpstr>A798_C3</vt:lpstr>
      <vt:lpstr>A798_C4</vt:lpstr>
      <vt:lpstr>A798_C5</vt:lpstr>
      <vt:lpstr>A798A_C1</vt:lpstr>
      <vt:lpstr>A798A_C2</vt:lpstr>
      <vt:lpstr>A798A_C3</vt:lpstr>
      <vt:lpstr>A798A_C4</vt:lpstr>
      <vt:lpstr>A798A_C5</vt:lpstr>
      <vt:lpstr>A798A1_C1</vt:lpstr>
      <vt:lpstr>A798A1_C2</vt:lpstr>
      <vt:lpstr>A798A1_C3</vt:lpstr>
      <vt:lpstr>A798A1_C4</vt:lpstr>
      <vt:lpstr>A798A1_C5</vt:lpstr>
      <vt:lpstr>A798A2_C1</vt:lpstr>
      <vt:lpstr>A798A2_C2</vt:lpstr>
      <vt:lpstr>A798A2_C3</vt:lpstr>
      <vt:lpstr>A798A2_C4</vt:lpstr>
      <vt:lpstr>A798A2_C5</vt:lpstr>
      <vt:lpstr>A798A3_C1</vt:lpstr>
      <vt:lpstr>A798A3_C2</vt:lpstr>
      <vt:lpstr>A798A3_C3</vt:lpstr>
      <vt:lpstr>A798A3_C4</vt:lpstr>
      <vt:lpstr>A798A3_C5</vt:lpstr>
      <vt:lpstr>A799_C1</vt:lpstr>
      <vt:lpstr>A799_C2</vt:lpstr>
      <vt:lpstr>A799_C3</vt:lpstr>
      <vt:lpstr>A799_C4</vt:lpstr>
      <vt:lpstr>A799_C5</vt:lpstr>
      <vt:lpstr>A799A_C1</vt:lpstr>
      <vt:lpstr>A799A_C2</vt:lpstr>
      <vt:lpstr>A799A_C3</vt:lpstr>
      <vt:lpstr>A799A_C4</vt:lpstr>
      <vt:lpstr>A799A_C5</vt:lpstr>
      <vt:lpstr>A799A1_C1</vt:lpstr>
      <vt:lpstr>A799A1_C2</vt:lpstr>
      <vt:lpstr>A799A1_C3</vt:lpstr>
      <vt:lpstr>A799A1_C4</vt:lpstr>
      <vt:lpstr>A799A1_C5</vt:lpstr>
      <vt:lpstr>A799B_C1</vt:lpstr>
      <vt:lpstr>A799B_C2</vt:lpstr>
      <vt:lpstr>A799B_C3</vt:lpstr>
      <vt:lpstr>A799B_C4</vt:lpstr>
      <vt:lpstr>A799B_C5</vt:lpstr>
      <vt:lpstr>A799C_C1</vt:lpstr>
      <vt:lpstr>A799C_C2</vt:lpstr>
      <vt:lpstr>A799C_C3</vt:lpstr>
      <vt:lpstr>A799C_C4</vt:lpstr>
      <vt:lpstr>A799C_C5</vt:lpstr>
      <vt:lpstr>A799C1_C1</vt:lpstr>
      <vt:lpstr>A799C1_C2</vt:lpstr>
      <vt:lpstr>A799C1_C3</vt:lpstr>
      <vt:lpstr>A799C1_C4</vt:lpstr>
      <vt:lpstr>A799C1_C5</vt:lpstr>
      <vt:lpstr>A799C2_C1</vt:lpstr>
      <vt:lpstr>A799C2_C2</vt:lpstr>
      <vt:lpstr>A799C2_C3</vt:lpstr>
      <vt:lpstr>A799C2_C4</vt:lpstr>
      <vt:lpstr>A799C2_C5</vt:lpstr>
      <vt:lpstr>A799D_C1</vt:lpstr>
      <vt:lpstr>A799D_C2</vt:lpstr>
      <vt:lpstr>A799D_C3</vt:lpstr>
      <vt:lpstr>A799D_C4</vt:lpstr>
      <vt:lpstr>A799D_C5</vt:lpstr>
      <vt:lpstr>A799I_C1</vt:lpstr>
      <vt:lpstr>A799I_C2</vt:lpstr>
      <vt:lpstr>A799I_C3</vt:lpstr>
      <vt:lpstr>A799I_C4</vt:lpstr>
      <vt:lpstr>A799I_C5</vt:lpstr>
      <vt:lpstr>A800_C1</vt:lpstr>
      <vt:lpstr>A800_C2</vt:lpstr>
      <vt:lpstr>A800_C3</vt:lpstr>
      <vt:lpstr>A800_C4</vt:lpstr>
      <vt:lpstr>A800_C5</vt:lpstr>
      <vt:lpstr>A801_C1</vt:lpstr>
      <vt:lpstr>A801_C2</vt:lpstr>
      <vt:lpstr>A801_C3</vt:lpstr>
      <vt:lpstr>A801_C4</vt:lpstr>
      <vt:lpstr>A801_C5</vt:lpstr>
      <vt:lpstr>A811_C1</vt:lpstr>
      <vt:lpstr>A811_C2</vt:lpstr>
      <vt:lpstr>A811_C3</vt:lpstr>
      <vt:lpstr>A811_C4</vt:lpstr>
      <vt:lpstr>A811_C5</vt:lpstr>
      <vt:lpstr>A811A_C1</vt:lpstr>
      <vt:lpstr>A811A_C2</vt:lpstr>
      <vt:lpstr>A811A_C3</vt:lpstr>
      <vt:lpstr>A811A_C4</vt:lpstr>
      <vt:lpstr>A811A_C5</vt:lpstr>
      <vt:lpstr>A811B_C1</vt:lpstr>
      <vt:lpstr>A811B_C2</vt:lpstr>
      <vt:lpstr>A811B_C3</vt:lpstr>
      <vt:lpstr>A811B_C4</vt:lpstr>
      <vt:lpstr>A811B_C5</vt:lpstr>
      <vt:lpstr>A811B5_C1</vt:lpstr>
      <vt:lpstr>A811B5_C2</vt:lpstr>
      <vt:lpstr>A811B5_C3</vt:lpstr>
      <vt:lpstr>A811B5_C4</vt:lpstr>
      <vt:lpstr>A811B5_C5</vt:lpstr>
      <vt:lpstr>A811C_C1</vt:lpstr>
      <vt:lpstr>A811C_C2</vt:lpstr>
      <vt:lpstr>A811C_C3</vt:lpstr>
      <vt:lpstr>A811C_C4</vt:lpstr>
      <vt:lpstr>A811C_C5</vt:lpstr>
      <vt:lpstr>A811C5_C1</vt:lpstr>
      <vt:lpstr>A811C5_C2</vt:lpstr>
      <vt:lpstr>A811C5_C3</vt:lpstr>
      <vt:lpstr>A811C5_C4</vt:lpstr>
      <vt:lpstr>A811C5_C5</vt:lpstr>
      <vt:lpstr>A811D_C1</vt:lpstr>
      <vt:lpstr>A811D_C2</vt:lpstr>
      <vt:lpstr>A811D_C3</vt:lpstr>
      <vt:lpstr>A811D_C4</vt:lpstr>
      <vt:lpstr>A811D_C5</vt:lpstr>
      <vt:lpstr>A811E_C1</vt:lpstr>
      <vt:lpstr>A811E_C2</vt:lpstr>
      <vt:lpstr>A811E_C3</vt:lpstr>
      <vt:lpstr>A811E_C4</vt:lpstr>
      <vt:lpstr>A811E_C5</vt:lpstr>
      <vt:lpstr>A812_C1</vt:lpstr>
      <vt:lpstr>A812_C2</vt:lpstr>
      <vt:lpstr>A812_C3</vt:lpstr>
      <vt:lpstr>A812_C4</vt:lpstr>
      <vt:lpstr>A812_C5</vt:lpstr>
      <vt:lpstr>A812C_C1</vt:lpstr>
      <vt:lpstr>A812C_C2</vt:lpstr>
      <vt:lpstr>A812C_C3</vt:lpstr>
      <vt:lpstr>A812C_C4</vt:lpstr>
      <vt:lpstr>A812C_C5</vt:lpstr>
      <vt:lpstr>A813_C1</vt:lpstr>
      <vt:lpstr>A813_C2</vt:lpstr>
      <vt:lpstr>A813_C3</vt:lpstr>
      <vt:lpstr>A813_C4</vt:lpstr>
      <vt:lpstr>A813_C5</vt:lpstr>
      <vt:lpstr>A813A2_C1</vt:lpstr>
      <vt:lpstr>A813A2_C2</vt:lpstr>
      <vt:lpstr>A813A2_C3</vt:lpstr>
      <vt:lpstr>A813A2_C4</vt:lpstr>
      <vt:lpstr>A813A2_C5</vt:lpstr>
      <vt:lpstr>A814_C1</vt:lpstr>
      <vt:lpstr>A814_C2</vt:lpstr>
      <vt:lpstr>A814_C3</vt:lpstr>
      <vt:lpstr>A814_C4</vt:lpstr>
      <vt:lpstr>A814_C5</vt:lpstr>
      <vt:lpstr>A814A_C1</vt:lpstr>
      <vt:lpstr>A814A_C2</vt:lpstr>
      <vt:lpstr>A814A_C3</vt:lpstr>
      <vt:lpstr>A814A_C4</vt:lpstr>
      <vt:lpstr>A814A_C5</vt:lpstr>
      <vt:lpstr>A814A1_C1</vt:lpstr>
      <vt:lpstr>A814A1_C2</vt:lpstr>
      <vt:lpstr>A814A1_C3</vt:lpstr>
      <vt:lpstr>A814A1_C4</vt:lpstr>
      <vt:lpstr>A814A1_C5</vt:lpstr>
      <vt:lpstr>A814A8_C1</vt:lpstr>
      <vt:lpstr>A814A8_C2</vt:lpstr>
      <vt:lpstr>A814A8_C3</vt:lpstr>
      <vt:lpstr>A814A8_C4</vt:lpstr>
      <vt:lpstr>A814A8_C5</vt:lpstr>
      <vt:lpstr>A814B_C1</vt:lpstr>
      <vt:lpstr>A814B_C2</vt:lpstr>
      <vt:lpstr>A814B_C3</vt:lpstr>
      <vt:lpstr>A814B_C4</vt:lpstr>
      <vt:lpstr>A814B_C5</vt:lpstr>
      <vt:lpstr>A814D_C1</vt:lpstr>
      <vt:lpstr>A814D_C2</vt:lpstr>
      <vt:lpstr>A814D_C3</vt:lpstr>
      <vt:lpstr>A814D_C4</vt:lpstr>
      <vt:lpstr>A814D_C5</vt:lpstr>
      <vt:lpstr>A814E_C1</vt:lpstr>
      <vt:lpstr>A814E_C2</vt:lpstr>
      <vt:lpstr>A814E_C3</vt:lpstr>
      <vt:lpstr>A814E_C4</vt:lpstr>
      <vt:lpstr>A814E_C5</vt:lpstr>
      <vt:lpstr>A814F_C1</vt:lpstr>
      <vt:lpstr>A814F_C2</vt:lpstr>
      <vt:lpstr>A814F_C3</vt:lpstr>
      <vt:lpstr>A814F_C4</vt:lpstr>
      <vt:lpstr>A814F_C5</vt:lpstr>
      <vt:lpstr>A814G_C1</vt:lpstr>
      <vt:lpstr>A814G_C2</vt:lpstr>
      <vt:lpstr>A814G_C3</vt:lpstr>
      <vt:lpstr>A814G_C4</vt:lpstr>
      <vt:lpstr>A814G_C5</vt:lpstr>
      <vt:lpstr>A814H_C1</vt:lpstr>
      <vt:lpstr>A814H_C2</vt:lpstr>
      <vt:lpstr>A814H_C3</vt:lpstr>
      <vt:lpstr>A814H_C4</vt:lpstr>
      <vt:lpstr>A814H_C5</vt:lpstr>
      <vt:lpstr>A814J_C1</vt:lpstr>
      <vt:lpstr>A814J_C2</vt:lpstr>
      <vt:lpstr>A814J_C3</vt:lpstr>
      <vt:lpstr>A814J_C4</vt:lpstr>
      <vt:lpstr>A814J_C5</vt:lpstr>
      <vt:lpstr>A814J5_C1</vt:lpstr>
      <vt:lpstr>A814J5_C2</vt:lpstr>
      <vt:lpstr>A814J5_C3</vt:lpstr>
      <vt:lpstr>A814J5_C4</vt:lpstr>
      <vt:lpstr>A814J5_C5</vt:lpstr>
      <vt:lpstr>A814K_C1</vt:lpstr>
      <vt:lpstr>A814K_C2</vt:lpstr>
      <vt:lpstr>A814K_C3</vt:lpstr>
      <vt:lpstr>A814K_C4</vt:lpstr>
      <vt:lpstr>A814K_C5</vt:lpstr>
      <vt:lpstr>A815_C1</vt:lpstr>
      <vt:lpstr>A815_C2</vt:lpstr>
      <vt:lpstr>A815_C3</vt:lpstr>
      <vt:lpstr>A815_C4</vt:lpstr>
      <vt:lpstr>A815_C5</vt:lpstr>
      <vt:lpstr>A815C_C1</vt:lpstr>
      <vt:lpstr>A815C_C2</vt:lpstr>
      <vt:lpstr>A815C_C3</vt:lpstr>
      <vt:lpstr>A815C_C4</vt:lpstr>
      <vt:lpstr>A815C_C5</vt:lpstr>
      <vt:lpstr>A816_C1</vt:lpstr>
      <vt:lpstr>A816_C2</vt:lpstr>
      <vt:lpstr>A816_C3</vt:lpstr>
      <vt:lpstr>A816_C4</vt:lpstr>
      <vt:lpstr>A816_C5</vt:lpstr>
      <vt:lpstr>A816A_C1</vt:lpstr>
      <vt:lpstr>A816A_C2</vt:lpstr>
      <vt:lpstr>A816A_C3</vt:lpstr>
      <vt:lpstr>A816A_C4</vt:lpstr>
      <vt:lpstr>A816A_C5</vt:lpstr>
      <vt:lpstr>A816A1_C1</vt:lpstr>
      <vt:lpstr>A816A1_C2</vt:lpstr>
      <vt:lpstr>A816A1_C3</vt:lpstr>
      <vt:lpstr>A816A1_C4</vt:lpstr>
      <vt:lpstr>A816A1_C5</vt:lpstr>
      <vt:lpstr>A816A2_C1</vt:lpstr>
      <vt:lpstr>A816A2_C2</vt:lpstr>
      <vt:lpstr>A816A2_C3</vt:lpstr>
      <vt:lpstr>A816A2_C4</vt:lpstr>
      <vt:lpstr>A816A2_C5</vt:lpstr>
      <vt:lpstr>A816B5_C1</vt:lpstr>
      <vt:lpstr>A816B5_C2</vt:lpstr>
      <vt:lpstr>A816B5_C3</vt:lpstr>
      <vt:lpstr>A816B5_C4</vt:lpstr>
      <vt:lpstr>A816B5_C5</vt:lpstr>
      <vt:lpstr>A816E_C1</vt:lpstr>
      <vt:lpstr>A816E_C2</vt:lpstr>
      <vt:lpstr>A816E_C3</vt:lpstr>
      <vt:lpstr>A816E_C4</vt:lpstr>
      <vt:lpstr>A816E_C5</vt:lpstr>
      <vt:lpstr>A816T_C1</vt:lpstr>
      <vt:lpstr>A816T_C2</vt:lpstr>
      <vt:lpstr>A816T_C3</vt:lpstr>
      <vt:lpstr>A816T_C4</vt:lpstr>
      <vt:lpstr>A816T_C5</vt:lpstr>
      <vt:lpstr>A818_C1</vt:lpstr>
      <vt:lpstr>A818_C2</vt:lpstr>
      <vt:lpstr>A818_C3</vt:lpstr>
      <vt:lpstr>A818_C4</vt:lpstr>
      <vt:lpstr>A818_C5</vt:lpstr>
      <vt:lpstr>A818A_C1</vt:lpstr>
      <vt:lpstr>A818A_C2</vt:lpstr>
      <vt:lpstr>A818A_C3</vt:lpstr>
      <vt:lpstr>A818A_C4</vt:lpstr>
      <vt:lpstr>A818A_C5</vt:lpstr>
      <vt:lpstr>A819_C1</vt:lpstr>
      <vt:lpstr>A819_C2</vt:lpstr>
      <vt:lpstr>A819_C3</vt:lpstr>
      <vt:lpstr>A819_C4</vt:lpstr>
      <vt:lpstr>A819_C5</vt:lpstr>
      <vt:lpstr>A820A_C1</vt:lpstr>
      <vt:lpstr>A820A_C2</vt:lpstr>
      <vt:lpstr>A820A_C3</vt:lpstr>
      <vt:lpstr>A820A_C4</vt:lpstr>
      <vt:lpstr>A820A_C5</vt:lpstr>
      <vt:lpstr>A822_C1</vt:lpstr>
      <vt:lpstr>A822_C2</vt:lpstr>
      <vt:lpstr>A822_C3</vt:lpstr>
      <vt:lpstr>A822_C4</vt:lpstr>
      <vt:lpstr>A822_C5</vt:lpstr>
      <vt:lpstr>A822C_C1</vt:lpstr>
      <vt:lpstr>A822C_C2</vt:lpstr>
      <vt:lpstr>A822C_C3</vt:lpstr>
      <vt:lpstr>A822C_C4</vt:lpstr>
      <vt:lpstr>A822C_C5</vt:lpstr>
      <vt:lpstr>A825_C1</vt:lpstr>
      <vt:lpstr>A825_C2</vt:lpstr>
      <vt:lpstr>A825_C3</vt:lpstr>
      <vt:lpstr>A825_C4</vt:lpstr>
      <vt:lpstr>A825_C5</vt:lpstr>
      <vt:lpstr>A825A_C1</vt:lpstr>
      <vt:lpstr>A825A_C2</vt:lpstr>
      <vt:lpstr>A825A_C3</vt:lpstr>
      <vt:lpstr>A825A_C4</vt:lpstr>
      <vt:lpstr>A825A_C5</vt:lpstr>
      <vt:lpstr>A831A_C1</vt:lpstr>
      <vt:lpstr>A831A_C2</vt:lpstr>
      <vt:lpstr>A831A_C3</vt:lpstr>
      <vt:lpstr>A831A_C4</vt:lpstr>
      <vt:lpstr>A831A_C5</vt:lpstr>
      <vt:lpstr>A831B_C1</vt:lpstr>
      <vt:lpstr>A831B_C2</vt:lpstr>
      <vt:lpstr>A831B_C3</vt:lpstr>
      <vt:lpstr>A831B_C4</vt:lpstr>
      <vt:lpstr>A831B_C5</vt:lpstr>
      <vt:lpstr>A831C_C1</vt:lpstr>
      <vt:lpstr>A831C_C2</vt:lpstr>
      <vt:lpstr>A831C_C3</vt:lpstr>
      <vt:lpstr>A831C_C4</vt:lpstr>
      <vt:lpstr>A831C_C5</vt:lpstr>
      <vt:lpstr>A831D_C1</vt:lpstr>
      <vt:lpstr>A831D_C2</vt:lpstr>
      <vt:lpstr>A831D_C3</vt:lpstr>
      <vt:lpstr>A831D_C4</vt:lpstr>
      <vt:lpstr>A831D_C5</vt:lpstr>
      <vt:lpstr>A831E_C1</vt:lpstr>
      <vt:lpstr>A831E_C2</vt:lpstr>
      <vt:lpstr>A831E_C3</vt:lpstr>
      <vt:lpstr>A831E_C4</vt:lpstr>
      <vt:lpstr>A831E_C5</vt:lpstr>
      <vt:lpstr>A831F_C1</vt:lpstr>
      <vt:lpstr>A831F_C2</vt:lpstr>
      <vt:lpstr>A831F_C3</vt:lpstr>
      <vt:lpstr>A831F_C4</vt:lpstr>
      <vt:lpstr>A831F_C5</vt:lpstr>
      <vt:lpstr>A831G_C1</vt:lpstr>
      <vt:lpstr>A831G_C2</vt:lpstr>
      <vt:lpstr>A831G_C3</vt:lpstr>
      <vt:lpstr>A831G_C4</vt:lpstr>
      <vt:lpstr>A831G_C5</vt:lpstr>
      <vt:lpstr>A831H_C1</vt:lpstr>
      <vt:lpstr>A831H_C2</vt:lpstr>
      <vt:lpstr>A831H_C3</vt:lpstr>
      <vt:lpstr>A831H_C4</vt:lpstr>
      <vt:lpstr>A831H_C5</vt:lpstr>
      <vt:lpstr>A831I_C1</vt:lpstr>
      <vt:lpstr>A831I_C2</vt:lpstr>
      <vt:lpstr>A831I_C3</vt:lpstr>
      <vt:lpstr>A831I_C4</vt:lpstr>
      <vt:lpstr>A831I_C5</vt:lpstr>
      <vt:lpstr>A831J_C1</vt:lpstr>
      <vt:lpstr>A831J_C2</vt:lpstr>
      <vt:lpstr>A831J_C3</vt:lpstr>
      <vt:lpstr>A831J_C4</vt:lpstr>
      <vt:lpstr>A831J_C5</vt:lpstr>
      <vt:lpstr>A831K_C1</vt:lpstr>
      <vt:lpstr>A831K_C2</vt:lpstr>
      <vt:lpstr>A831K_C3</vt:lpstr>
      <vt:lpstr>A831K_C4</vt:lpstr>
      <vt:lpstr>A831K_C5</vt:lpstr>
      <vt:lpstr>A831L_C1</vt:lpstr>
      <vt:lpstr>A831L_C2</vt:lpstr>
      <vt:lpstr>A831L_C3</vt:lpstr>
      <vt:lpstr>A831L_C4</vt:lpstr>
      <vt:lpstr>A831L_C5</vt:lpstr>
      <vt:lpstr>A831M_C1</vt:lpstr>
      <vt:lpstr>A831M_C2</vt:lpstr>
      <vt:lpstr>A831M_C3</vt:lpstr>
      <vt:lpstr>A831M_C4</vt:lpstr>
      <vt:lpstr>A831M_C5</vt:lpstr>
      <vt:lpstr>A831N_C1</vt:lpstr>
      <vt:lpstr>A831N_C2</vt:lpstr>
      <vt:lpstr>A831N_C3</vt:lpstr>
      <vt:lpstr>A831N_C4</vt:lpstr>
      <vt:lpstr>A831N_C5</vt:lpstr>
      <vt:lpstr>A831O_C1</vt:lpstr>
      <vt:lpstr>A831O_C2</vt:lpstr>
      <vt:lpstr>A831O_C3</vt:lpstr>
      <vt:lpstr>A831O_C4</vt:lpstr>
      <vt:lpstr>A831O_C5</vt:lpstr>
      <vt:lpstr>A831P_C1</vt:lpstr>
      <vt:lpstr>A831P_C2</vt:lpstr>
      <vt:lpstr>A831P_C3</vt:lpstr>
      <vt:lpstr>A831P_C4</vt:lpstr>
      <vt:lpstr>A831P_C5</vt:lpstr>
      <vt:lpstr>A831Q_C1</vt:lpstr>
      <vt:lpstr>A831Q_C2</vt:lpstr>
      <vt:lpstr>A831Q_C3</vt:lpstr>
      <vt:lpstr>A831Q_C4</vt:lpstr>
      <vt:lpstr>A831Q_C5</vt:lpstr>
      <vt:lpstr>A831R_C1</vt:lpstr>
      <vt:lpstr>A831R_C2</vt:lpstr>
      <vt:lpstr>A831R_C3</vt:lpstr>
      <vt:lpstr>A831R_C4</vt:lpstr>
      <vt:lpstr>A831R_C5</vt:lpstr>
      <vt:lpstr>A831S_C1</vt:lpstr>
      <vt:lpstr>A831S_C2</vt:lpstr>
      <vt:lpstr>A831S_C3</vt:lpstr>
      <vt:lpstr>A831S_C4</vt:lpstr>
      <vt:lpstr>A831S_C5</vt:lpstr>
      <vt:lpstr>A831T_C1</vt:lpstr>
      <vt:lpstr>A831T_C2</vt:lpstr>
      <vt:lpstr>A831T_C3</vt:lpstr>
      <vt:lpstr>A831T_C4</vt:lpstr>
      <vt:lpstr>A831T_C5</vt:lpstr>
      <vt:lpstr>A832A_C1</vt:lpstr>
      <vt:lpstr>A832A_C2</vt:lpstr>
      <vt:lpstr>A832A_C3</vt:lpstr>
      <vt:lpstr>A832A_C4</vt:lpstr>
      <vt:lpstr>A832A_C5</vt:lpstr>
      <vt:lpstr>A832B_C1</vt:lpstr>
      <vt:lpstr>A832B_C2</vt:lpstr>
      <vt:lpstr>A832B_C3</vt:lpstr>
      <vt:lpstr>A832B_C4</vt:lpstr>
      <vt:lpstr>A832B_C5</vt:lpstr>
      <vt:lpstr>A832C_C1</vt:lpstr>
      <vt:lpstr>A832C_C2</vt:lpstr>
      <vt:lpstr>A832C_C3</vt:lpstr>
      <vt:lpstr>A832C_C4</vt:lpstr>
      <vt:lpstr>A832C_C5</vt:lpstr>
      <vt:lpstr>A832D_C1</vt:lpstr>
      <vt:lpstr>A832D_C2</vt:lpstr>
      <vt:lpstr>A832D_C3</vt:lpstr>
      <vt:lpstr>A832D_C4</vt:lpstr>
      <vt:lpstr>A832D_C5</vt:lpstr>
      <vt:lpstr>A832E_C1</vt:lpstr>
      <vt:lpstr>A832E_C2</vt:lpstr>
      <vt:lpstr>A832E_C3</vt:lpstr>
      <vt:lpstr>A832E_C4</vt:lpstr>
      <vt:lpstr>A832E_C5</vt:lpstr>
      <vt:lpstr>A832F_C1</vt:lpstr>
      <vt:lpstr>A832F_C2</vt:lpstr>
      <vt:lpstr>A832F_C3</vt:lpstr>
      <vt:lpstr>A832F_C4</vt:lpstr>
      <vt:lpstr>A832F_C5</vt:lpstr>
      <vt:lpstr>A832G_C1</vt:lpstr>
      <vt:lpstr>A832G_C2</vt:lpstr>
      <vt:lpstr>A832G_C3</vt:lpstr>
      <vt:lpstr>A832G_C4</vt:lpstr>
      <vt:lpstr>A832G_C5</vt:lpstr>
      <vt:lpstr>A832H_C1</vt:lpstr>
      <vt:lpstr>A832H_C2</vt:lpstr>
      <vt:lpstr>A832H_C3</vt:lpstr>
      <vt:lpstr>A832H_C4</vt:lpstr>
      <vt:lpstr>A832H_C5</vt:lpstr>
      <vt:lpstr>A832I_C1</vt:lpstr>
      <vt:lpstr>A832I_C2</vt:lpstr>
      <vt:lpstr>A832I_C3</vt:lpstr>
      <vt:lpstr>A832I_C4</vt:lpstr>
      <vt:lpstr>A832I_C5</vt:lpstr>
      <vt:lpstr>A832J_C1</vt:lpstr>
      <vt:lpstr>A832J_C2</vt:lpstr>
      <vt:lpstr>A832J_C3</vt:lpstr>
      <vt:lpstr>A832J_C4</vt:lpstr>
      <vt:lpstr>A832J_C5</vt:lpstr>
      <vt:lpstr>A832K_C1</vt:lpstr>
      <vt:lpstr>A832K_C2</vt:lpstr>
      <vt:lpstr>A832K_C3</vt:lpstr>
      <vt:lpstr>A832K_C4</vt:lpstr>
      <vt:lpstr>A832K_C5</vt:lpstr>
      <vt:lpstr>A832L_C1</vt:lpstr>
      <vt:lpstr>A832L_C2</vt:lpstr>
      <vt:lpstr>A832L_C3</vt:lpstr>
      <vt:lpstr>A832L_C4</vt:lpstr>
      <vt:lpstr>A832L_C5</vt:lpstr>
      <vt:lpstr>A832M_C1</vt:lpstr>
      <vt:lpstr>A832M_C2</vt:lpstr>
      <vt:lpstr>A832M_C3</vt:lpstr>
      <vt:lpstr>A832M_C4</vt:lpstr>
      <vt:lpstr>A832M_C5</vt:lpstr>
      <vt:lpstr>A832N_C1</vt:lpstr>
      <vt:lpstr>A832N_C2</vt:lpstr>
      <vt:lpstr>A832N_C3</vt:lpstr>
      <vt:lpstr>A832N_C4</vt:lpstr>
      <vt:lpstr>A832N_C5</vt:lpstr>
      <vt:lpstr>A832O_C1</vt:lpstr>
      <vt:lpstr>A832O_C2</vt:lpstr>
      <vt:lpstr>A832O_C3</vt:lpstr>
      <vt:lpstr>A832O_C4</vt:lpstr>
      <vt:lpstr>A832O_C5</vt:lpstr>
      <vt:lpstr>A832P_C1</vt:lpstr>
      <vt:lpstr>A832P_C2</vt:lpstr>
      <vt:lpstr>A832P_C3</vt:lpstr>
      <vt:lpstr>A832P_C4</vt:lpstr>
      <vt:lpstr>A832P_C5</vt:lpstr>
      <vt:lpstr>A832Q_C1</vt:lpstr>
      <vt:lpstr>A832Q_C2</vt:lpstr>
      <vt:lpstr>A832Q_C3</vt:lpstr>
      <vt:lpstr>A832Q_C4</vt:lpstr>
      <vt:lpstr>A832Q_C5</vt:lpstr>
      <vt:lpstr>A832R_C1</vt:lpstr>
      <vt:lpstr>A832R_C2</vt:lpstr>
      <vt:lpstr>A832R_C3</vt:lpstr>
      <vt:lpstr>A832R_C4</vt:lpstr>
      <vt:lpstr>A832R_C5</vt:lpstr>
      <vt:lpstr>A832S_C1</vt:lpstr>
      <vt:lpstr>A832S_C2</vt:lpstr>
      <vt:lpstr>A832S_C3</vt:lpstr>
      <vt:lpstr>A832S_C4</vt:lpstr>
      <vt:lpstr>A832S_C5</vt:lpstr>
      <vt:lpstr>A832T_C1</vt:lpstr>
      <vt:lpstr>A832T_C2</vt:lpstr>
      <vt:lpstr>A832T_C3</vt:lpstr>
      <vt:lpstr>A832T_C4</vt:lpstr>
      <vt:lpstr>A832T_C5</vt:lpstr>
      <vt:lpstr>A836A_C1</vt:lpstr>
      <vt:lpstr>A836A_C2</vt:lpstr>
      <vt:lpstr>A836A_C3</vt:lpstr>
      <vt:lpstr>A836A_C4</vt:lpstr>
      <vt:lpstr>A836A_C5</vt:lpstr>
      <vt:lpstr>A836B_C1</vt:lpstr>
      <vt:lpstr>A836B_C2</vt:lpstr>
      <vt:lpstr>A836B_C3</vt:lpstr>
      <vt:lpstr>A836B_C4</vt:lpstr>
      <vt:lpstr>A836B_C5</vt:lpstr>
      <vt:lpstr>A836C_C1</vt:lpstr>
      <vt:lpstr>A836C_C2</vt:lpstr>
      <vt:lpstr>A836C_C3</vt:lpstr>
      <vt:lpstr>A836C_C4</vt:lpstr>
      <vt:lpstr>A836C_C5</vt:lpstr>
      <vt:lpstr>A836D_C1</vt:lpstr>
      <vt:lpstr>A836D_C2</vt:lpstr>
      <vt:lpstr>A836D_C3</vt:lpstr>
      <vt:lpstr>A836D_C4</vt:lpstr>
      <vt:lpstr>A836D_C5</vt:lpstr>
      <vt:lpstr>A836E_C1</vt:lpstr>
      <vt:lpstr>A836E_C2</vt:lpstr>
      <vt:lpstr>A836E_C3</vt:lpstr>
      <vt:lpstr>A836E_C4</vt:lpstr>
      <vt:lpstr>A836E_C5</vt:lpstr>
      <vt:lpstr>A836F_C1</vt:lpstr>
      <vt:lpstr>A836F_C2</vt:lpstr>
      <vt:lpstr>A836F_C3</vt:lpstr>
      <vt:lpstr>A836F_C4</vt:lpstr>
      <vt:lpstr>A836F_C5</vt:lpstr>
      <vt:lpstr>A836G_C1</vt:lpstr>
      <vt:lpstr>A836G_C2</vt:lpstr>
      <vt:lpstr>A836G_C3</vt:lpstr>
      <vt:lpstr>A836G_C4</vt:lpstr>
      <vt:lpstr>A836G_C5</vt:lpstr>
      <vt:lpstr>A836H_C1</vt:lpstr>
      <vt:lpstr>A836H_C2</vt:lpstr>
      <vt:lpstr>A836H_C3</vt:lpstr>
      <vt:lpstr>A836H_C4</vt:lpstr>
      <vt:lpstr>A836H_C5</vt:lpstr>
      <vt:lpstr>A836I_C1</vt:lpstr>
      <vt:lpstr>A836I_C2</vt:lpstr>
      <vt:lpstr>A836I_C3</vt:lpstr>
      <vt:lpstr>A836I_C4</vt:lpstr>
      <vt:lpstr>A836I_C5</vt:lpstr>
      <vt:lpstr>A836J_C1</vt:lpstr>
      <vt:lpstr>A836J_C2</vt:lpstr>
      <vt:lpstr>A836J_C3</vt:lpstr>
      <vt:lpstr>A836J_C4</vt:lpstr>
      <vt:lpstr>A836J_C5</vt:lpstr>
      <vt:lpstr>A836K_C1</vt:lpstr>
      <vt:lpstr>A836K_C2</vt:lpstr>
      <vt:lpstr>A836K_C3</vt:lpstr>
      <vt:lpstr>A836K_C4</vt:lpstr>
      <vt:lpstr>A836K_C5</vt:lpstr>
      <vt:lpstr>A836L_C1</vt:lpstr>
      <vt:lpstr>A836L_C2</vt:lpstr>
      <vt:lpstr>A836L_C3</vt:lpstr>
      <vt:lpstr>A836L_C4</vt:lpstr>
      <vt:lpstr>A836L_C5</vt:lpstr>
      <vt:lpstr>A836M_C1</vt:lpstr>
      <vt:lpstr>A836M_C2</vt:lpstr>
      <vt:lpstr>A836M_C3</vt:lpstr>
      <vt:lpstr>A836M_C4</vt:lpstr>
      <vt:lpstr>A836M_C5</vt:lpstr>
      <vt:lpstr>A836N_C1</vt:lpstr>
      <vt:lpstr>A836N_C2</vt:lpstr>
      <vt:lpstr>A836N_C3</vt:lpstr>
      <vt:lpstr>A836N_C4</vt:lpstr>
      <vt:lpstr>A836N_C5</vt:lpstr>
      <vt:lpstr>A836O_C1</vt:lpstr>
      <vt:lpstr>A836O_C2</vt:lpstr>
      <vt:lpstr>A836O_C3</vt:lpstr>
      <vt:lpstr>A836O_C4</vt:lpstr>
      <vt:lpstr>A836O_C5</vt:lpstr>
      <vt:lpstr>A836P_C1</vt:lpstr>
      <vt:lpstr>A836P_C2</vt:lpstr>
      <vt:lpstr>A836P_C3</vt:lpstr>
      <vt:lpstr>A836P_C4</vt:lpstr>
      <vt:lpstr>A836P_C5</vt:lpstr>
      <vt:lpstr>A836Q_C1</vt:lpstr>
      <vt:lpstr>A836Q_C2</vt:lpstr>
      <vt:lpstr>A836Q_C3</vt:lpstr>
      <vt:lpstr>A836Q_C4</vt:lpstr>
      <vt:lpstr>A836Q_C5</vt:lpstr>
      <vt:lpstr>A836R_C1</vt:lpstr>
      <vt:lpstr>A836R_C2</vt:lpstr>
      <vt:lpstr>A836R_C3</vt:lpstr>
      <vt:lpstr>A836R_C4</vt:lpstr>
      <vt:lpstr>A836R_C5</vt:lpstr>
      <vt:lpstr>A836S_C1</vt:lpstr>
      <vt:lpstr>A836S_C2</vt:lpstr>
      <vt:lpstr>A836S_C3</vt:lpstr>
      <vt:lpstr>A836S_C4</vt:lpstr>
      <vt:lpstr>A836S_C5</vt:lpstr>
      <vt:lpstr>A836T_C1</vt:lpstr>
      <vt:lpstr>A836T_C2</vt:lpstr>
      <vt:lpstr>A836T_C3</vt:lpstr>
      <vt:lpstr>A836T_C4</vt:lpstr>
      <vt:lpstr>A836T_C5</vt:lpstr>
      <vt:lpstr>A842_C1</vt:lpstr>
      <vt:lpstr>A842_C2</vt:lpstr>
      <vt:lpstr>A842_C3</vt:lpstr>
      <vt:lpstr>A842_C4</vt:lpstr>
      <vt:lpstr>A842_C5</vt:lpstr>
      <vt:lpstr>A846A_C1</vt:lpstr>
      <vt:lpstr>A846A_C2</vt:lpstr>
      <vt:lpstr>A846A_C3</vt:lpstr>
      <vt:lpstr>A846A_C4</vt:lpstr>
      <vt:lpstr>A846A_C5</vt:lpstr>
      <vt:lpstr>A846B_C1</vt:lpstr>
      <vt:lpstr>A846B_C2</vt:lpstr>
      <vt:lpstr>A846B_C3</vt:lpstr>
      <vt:lpstr>A846B_C4</vt:lpstr>
      <vt:lpstr>A846B_C5</vt:lpstr>
      <vt:lpstr>A846C_C1</vt:lpstr>
      <vt:lpstr>A846C_C2</vt:lpstr>
      <vt:lpstr>A846C_C3</vt:lpstr>
      <vt:lpstr>A846C_C4</vt:lpstr>
      <vt:lpstr>A846C_C5</vt:lpstr>
      <vt:lpstr>A846D_C1</vt:lpstr>
      <vt:lpstr>A846D_C2</vt:lpstr>
      <vt:lpstr>A846D_C3</vt:lpstr>
      <vt:lpstr>A846D_C4</vt:lpstr>
      <vt:lpstr>A846D_C5</vt:lpstr>
      <vt:lpstr>A846E_C1</vt:lpstr>
      <vt:lpstr>A846E_C2</vt:lpstr>
      <vt:lpstr>A846E_C3</vt:lpstr>
      <vt:lpstr>A846E_C4</vt:lpstr>
      <vt:lpstr>A846E_C5</vt:lpstr>
      <vt:lpstr>A846F_C1</vt:lpstr>
      <vt:lpstr>A846F_C2</vt:lpstr>
      <vt:lpstr>A846F_C3</vt:lpstr>
      <vt:lpstr>A846F_C4</vt:lpstr>
      <vt:lpstr>A846F_C5</vt:lpstr>
      <vt:lpstr>A846G_C1</vt:lpstr>
      <vt:lpstr>A846G_C2</vt:lpstr>
      <vt:lpstr>A846G_C3</vt:lpstr>
      <vt:lpstr>A846G_C4</vt:lpstr>
      <vt:lpstr>A846G_C5</vt:lpstr>
      <vt:lpstr>A846H_C1</vt:lpstr>
      <vt:lpstr>A846H_C2</vt:lpstr>
      <vt:lpstr>A846H_C3</vt:lpstr>
      <vt:lpstr>A846H_C4</vt:lpstr>
      <vt:lpstr>A846H_C5</vt:lpstr>
      <vt:lpstr>A846I_C1</vt:lpstr>
      <vt:lpstr>A846I_C2</vt:lpstr>
      <vt:lpstr>A846I_C3</vt:lpstr>
      <vt:lpstr>A846I_C4</vt:lpstr>
      <vt:lpstr>A846I_C5</vt:lpstr>
      <vt:lpstr>A846J_C1</vt:lpstr>
      <vt:lpstr>A846J_C2</vt:lpstr>
      <vt:lpstr>A846J_C3</vt:lpstr>
      <vt:lpstr>A846J_C4</vt:lpstr>
      <vt:lpstr>A846J_C5</vt:lpstr>
      <vt:lpstr>A846K_C1</vt:lpstr>
      <vt:lpstr>A846K_C2</vt:lpstr>
      <vt:lpstr>A846K_C3</vt:lpstr>
      <vt:lpstr>A846K_C4</vt:lpstr>
      <vt:lpstr>A846K_C5</vt:lpstr>
      <vt:lpstr>A846L_C1</vt:lpstr>
      <vt:lpstr>A846L_C2</vt:lpstr>
      <vt:lpstr>A846L_C3</vt:lpstr>
      <vt:lpstr>A846L_C4</vt:lpstr>
      <vt:lpstr>A846L_C5</vt:lpstr>
      <vt:lpstr>A846M_C1</vt:lpstr>
      <vt:lpstr>A846M_C2</vt:lpstr>
      <vt:lpstr>A846M_C3</vt:lpstr>
      <vt:lpstr>A846M_C4</vt:lpstr>
      <vt:lpstr>A846M_C5</vt:lpstr>
      <vt:lpstr>A846N_C1</vt:lpstr>
      <vt:lpstr>A846N_C2</vt:lpstr>
      <vt:lpstr>A846N_C3</vt:lpstr>
      <vt:lpstr>A846N_C4</vt:lpstr>
      <vt:lpstr>A846N_C5</vt:lpstr>
      <vt:lpstr>A846O_C1</vt:lpstr>
      <vt:lpstr>A846O_C2</vt:lpstr>
      <vt:lpstr>A846O_C3</vt:lpstr>
      <vt:lpstr>A846O_C4</vt:lpstr>
      <vt:lpstr>A846O_C5</vt:lpstr>
      <vt:lpstr>A846P_C1</vt:lpstr>
      <vt:lpstr>A846P_C2</vt:lpstr>
      <vt:lpstr>A846P_C3</vt:lpstr>
      <vt:lpstr>A846P_C4</vt:lpstr>
      <vt:lpstr>A846P_C5</vt:lpstr>
      <vt:lpstr>A846Q_C1</vt:lpstr>
      <vt:lpstr>A846Q_C2</vt:lpstr>
      <vt:lpstr>A846Q_C3</vt:lpstr>
      <vt:lpstr>A846Q_C4</vt:lpstr>
      <vt:lpstr>A846Q_C5</vt:lpstr>
      <vt:lpstr>A846R_C1</vt:lpstr>
      <vt:lpstr>A846R_C2</vt:lpstr>
      <vt:lpstr>A846R_C3</vt:lpstr>
      <vt:lpstr>A846R_C4</vt:lpstr>
      <vt:lpstr>A846R_C5</vt:lpstr>
      <vt:lpstr>A846S_C1</vt:lpstr>
      <vt:lpstr>A846S_C2</vt:lpstr>
      <vt:lpstr>A846S_C3</vt:lpstr>
      <vt:lpstr>A846S_C4</vt:lpstr>
      <vt:lpstr>A846S_C5</vt:lpstr>
      <vt:lpstr>A846T_C1</vt:lpstr>
      <vt:lpstr>A846T_C2</vt:lpstr>
      <vt:lpstr>A846T_C3</vt:lpstr>
      <vt:lpstr>A846T_C4</vt:lpstr>
      <vt:lpstr>A846T_C5</vt:lpstr>
      <vt:lpstr>A847A_C1</vt:lpstr>
      <vt:lpstr>A847A_C2</vt:lpstr>
      <vt:lpstr>A847A_C3</vt:lpstr>
      <vt:lpstr>A847A_C4</vt:lpstr>
      <vt:lpstr>A847A_C5</vt:lpstr>
      <vt:lpstr>A847B_C1</vt:lpstr>
      <vt:lpstr>A847B_C2</vt:lpstr>
      <vt:lpstr>A847B_C3</vt:lpstr>
      <vt:lpstr>A847B_C4</vt:lpstr>
      <vt:lpstr>A847B_C5</vt:lpstr>
      <vt:lpstr>A847C_C1</vt:lpstr>
      <vt:lpstr>A847C_C2</vt:lpstr>
      <vt:lpstr>A847C_C3</vt:lpstr>
      <vt:lpstr>A847C_C4</vt:lpstr>
      <vt:lpstr>A847C_C5</vt:lpstr>
      <vt:lpstr>A847D_C1</vt:lpstr>
      <vt:lpstr>A847D_C2</vt:lpstr>
      <vt:lpstr>A847D_C3</vt:lpstr>
      <vt:lpstr>A847D_C4</vt:lpstr>
      <vt:lpstr>A847D_C5</vt:lpstr>
      <vt:lpstr>A847E_C1</vt:lpstr>
      <vt:lpstr>A847E_C2</vt:lpstr>
      <vt:lpstr>A847E_C3</vt:lpstr>
      <vt:lpstr>A847E_C4</vt:lpstr>
      <vt:lpstr>A847E_C5</vt:lpstr>
      <vt:lpstr>A847F_C1</vt:lpstr>
      <vt:lpstr>A847F_C2</vt:lpstr>
      <vt:lpstr>A847F_C3</vt:lpstr>
      <vt:lpstr>A847F_C4</vt:lpstr>
      <vt:lpstr>A847F_C5</vt:lpstr>
      <vt:lpstr>A847G_C1</vt:lpstr>
      <vt:lpstr>A847G_C2</vt:lpstr>
      <vt:lpstr>A847G_C3</vt:lpstr>
      <vt:lpstr>A847G_C4</vt:lpstr>
      <vt:lpstr>A847G_C5</vt:lpstr>
      <vt:lpstr>A847H_C1</vt:lpstr>
      <vt:lpstr>A847H_C2</vt:lpstr>
      <vt:lpstr>A847H_C3</vt:lpstr>
      <vt:lpstr>A847H_C4</vt:lpstr>
      <vt:lpstr>A847H_C5</vt:lpstr>
      <vt:lpstr>A847I_C1</vt:lpstr>
      <vt:lpstr>A847I_C2</vt:lpstr>
      <vt:lpstr>A847I_C3</vt:lpstr>
      <vt:lpstr>A847I_C4</vt:lpstr>
      <vt:lpstr>A847I_C5</vt:lpstr>
      <vt:lpstr>A847J_C1</vt:lpstr>
      <vt:lpstr>A847J_C2</vt:lpstr>
      <vt:lpstr>A847J_C3</vt:lpstr>
      <vt:lpstr>A847J_C4</vt:lpstr>
      <vt:lpstr>A847J_C5</vt:lpstr>
      <vt:lpstr>A847K_C1</vt:lpstr>
      <vt:lpstr>A847K_C2</vt:lpstr>
      <vt:lpstr>A847K_C3</vt:lpstr>
      <vt:lpstr>A847K_C4</vt:lpstr>
      <vt:lpstr>A847K_C5</vt:lpstr>
      <vt:lpstr>A847L_C1</vt:lpstr>
      <vt:lpstr>A847L_C2</vt:lpstr>
      <vt:lpstr>A847L_C3</vt:lpstr>
      <vt:lpstr>A847L_C4</vt:lpstr>
      <vt:lpstr>A847L_C5</vt:lpstr>
      <vt:lpstr>A847M_C1</vt:lpstr>
      <vt:lpstr>A847M_C2</vt:lpstr>
      <vt:lpstr>A847M_C3</vt:lpstr>
      <vt:lpstr>A847M_C4</vt:lpstr>
      <vt:lpstr>A847M_C5</vt:lpstr>
      <vt:lpstr>A847N_C1</vt:lpstr>
      <vt:lpstr>A847N_C2</vt:lpstr>
      <vt:lpstr>A847N_C3</vt:lpstr>
      <vt:lpstr>A847N_C4</vt:lpstr>
      <vt:lpstr>A847N_C5</vt:lpstr>
      <vt:lpstr>A847O_C1</vt:lpstr>
      <vt:lpstr>A847O_C2</vt:lpstr>
      <vt:lpstr>A847O_C3</vt:lpstr>
      <vt:lpstr>A847O_C4</vt:lpstr>
      <vt:lpstr>A847O_C5</vt:lpstr>
      <vt:lpstr>A847P_C1</vt:lpstr>
      <vt:lpstr>A847P_C2</vt:lpstr>
      <vt:lpstr>A847P_C3</vt:lpstr>
      <vt:lpstr>A847P_C4</vt:lpstr>
      <vt:lpstr>A847P_C5</vt:lpstr>
      <vt:lpstr>A847Q_C1</vt:lpstr>
      <vt:lpstr>A847Q_C2</vt:lpstr>
      <vt:lpstr>A847Q_C3</vt:lpstr>
      <vt:lpstr>A847Q_C4</vt:lpstr>
      <vt:lpstr>A847Q_C5</vt:lpstr>
      <vt:lpstr>A847R_C1</vt:lpstr>
      <vt:lpstr>A847R_C2</vt:lpstr>
      <vt:lpstr>A847R_C3</vt:lpstr>
      <vt:lpstr>A847R_C4</vt:lpstr>
      <vt:lpstr>A847R_C5</vt:lpstr>
      <vt:lpstr>A847S_C1</vt:lpstr>
      <vt:lpstr>A847S_C2</vt:lpstr>
      <vt:lpstr>A847S_C3</vt:lpstr>
      <vt:lpstr>A847S_C4</vt:lpstr>
      <vt:lpstr>A847S_C5</vt:lpstr>
      <vt:lpstr>A847T_C1</vt:lpstr>
      <vt:lpstr>A847T_C2</vt:lpstr>
      <vt:lpstr>A847T_C3</vt:lpstr>
      <vt:lpstr>A847T_C4</vt:lpstr>
      <vt:lpstr>A847T_C5</vt:lpstr>
      <vt:lpstr>A848A_C1</vt:lpstr>
      <vt:lpstr>A848A_C2</vt:lpstr>
      <vt:lpstr>A848A_C3</vt:lpstr>
      <vt:lpstr>A848A_C4</vt:lpstr>
      <vt:lpstr>A848A_C5</vt:lpstr>
      <vt:lpstr>A848B_C1</vt:lpstr>
      <vt:lpstr>A848B_C2</vt:lpstr>
      <vt:lpstr>A848B_C3</vt:lpstr>
      <vt:lpstr>A848B_C4</vt:lpstr>
      <vt:lpstr>A848B_C5</vt:lpstr>
      <vt:lpstr>A848C_C1</vt:lpstr>
      <vt:lpstr>A848C_C2</vt:lpstr>
      <vt:lpstr>A848C_C3</vt:lpstr>
      <vt:lpstr>A848C_C4</vt:lpstr>
      <vt:lpstr>A848C_C5</vt:lpstr>
      <vt:lpstr>A848D_C1</vt:lpstr>
      <vt:lpstr>A848D_C2</vt:lpstr>
      <vt:lpstr>A848D_C3</vt:lpstr>
      <vt:lpstr>A848D_C4</vt:lpstr>
      <vt:lpstr>A848D_C5</vt:lpstr>
      <vt:lpstr>A848E_C1</vt:lpstr>
      <vt:lpstr>A848E_C2</vt:lpstr>
      <vt:lpstr>A848E_C3</vt:lpstr>
      <vt:lpstr>A848E_C4</vt:lpstr>
      <vt:lpstr>A848E_C5</vt:lpstr>
      <vt:lpstr>A848F_C1</vt:lpstr>
      <vt:lpstr>A848F_C2</vt:lpstr>
      <vt:lpstr>A848F_C3</vt:lpstr>
      <vt:lpstr>A848F_C4</vt:lpstr>
      <vt:lpstr>A848F_C5</vt:lpstr>
      <vt:lpstr>A848G_C1</vt:lpstr>
      <vt:lpstr>A848G_C2</vt:lpstr>
      <vt:lpstr>A848G_C3</vt:lpstr>
      <vt:lpstr>A848G_C4</vt:lpstr>
      <vt:lpstr>A848G_C5</vt:lpstr>
      <vt:lpstr>A848H_C1</vt:lpstr>
      <vt:lpstr>A848H_C2</vt:lpstr>
      <vt:lpstr>A848H_C3</vt:lpstr>
      <vt:lpstr>A848H_C4</vt:lpstr>
      <vt:lpstr>A848H_C5</vt:lpstr>
      <vt:lpstr>A848I_C1</vt:lpstr>
      <vt:lpstr>A848I_C2</vt:lpstr>
      <vt:lpstr>A848I_C3</vt:lpstr>
      <vt:lpstr>A848I_C4</vt:lpstr>
      <vt:lpstr>A848I_C5</vt:lpstr>
      <vt:lpstr>A848J_C1</vt:lpstr>
      <vt:lpstr>A848J_C2</vt:lpstr>
      <vt:lpstr>A848J_C3</vt:lpstr>
      <vt:lpstr>A848J_C4</vt:lpstr>
      <vt:lpstr>A848J_C5</vt:lpstr>
      <vt:lpstr>A848K_C1</vt:lpstr>
      <vt:lpstr>A848K_C2</vt:lpstr>
      <vt:lpstr>A848K_C3</vt:lpstr>
      <vt:lpstr>A848K_C4</vt:lpstr>
      <vt:lpstr>A848K_C5</vt:lpstr>
      <vt:lpstr>A848L_C1</vt:lpstr>
      <vt:lpstr>A848L_C2</vt:lpstr>
      <vt:lpstr>A848L_C3</vt:lpstr>
      <vt:lpstr>A848L_C4</vt:lpstr>
      <vt:lpstr>A848L_C5</vt:lpstr>
      <vt:lpstr>A848M_C1</vt:lpstr>
      <vt:lpstr>A848M_C2</vt:lpstr>
      <vt:lpstr>A848M_C3</vt:lpstr>
      <vt:lpstr>A848M_C4</vt:lpstr>
      <vt:lpstr>A848M_C5</vt:lpstr>
      <vt:lpstr>A848N_C1</vt:lpstr>
      <vt:lpstr>A848N_C2</vt:lpstr>
      <vt:lpstr>A848N_C3</vt:lpstr>
      <vt:lpstr>A848N_C4</vt:lpstr>
      <vt:lpstr>A848N_C5</vt:lpstr>
      <vt:lpstr>A848O_C1</vt:lpstr>
      <vt:lpstr>A848O_C2</vt:lpstr>
      <vt:lpstr>A848O_C3</vt:lpstr>
      <vt:lpstr>A848O_C4</vt:lpstr>
      <vt:lpstr>A848O_C5</vt:lpstr>
      <vt:lpstr>A848P_C1</vt:lpstr>
      <vt:lpstr>A848P_C2</vt:lpstr>
      <vt:lpstr>A848P_C3</vt:lpstr>
      <vt:lpstr>A848P_C4</vt:lpstr>
      <vt:lpstr>A848P_C5</vt:lpstr>
      <vt:lpstr>A848Q_C1</vt:lpstr>
      <vt:lpstr>A848Q_C2</vt:lpstr>
      <vt:lpstr>A848Q_C3</vt:lpstr>
      <vt:lpstr>A848Q_C4</vt:lpstr>
      <vt:lpstr>A848Q_C5</vt:lpstr>
      <vt:lpstr>A848R_C1</vt:lpstr>
      <vt:lpstr>A848R_C2</vt:lpstr>
      <vt:lpstr>A848R_C3</vt:lpstr>
      <vt:lpstr>A848R_C4</vt:lpstr>
      <vt:lpstr>A848R_C5</vt:lpstr>
      <vt:lpstr>A848S_C1</vt:lpstr>
      <vt:lpstr>A848S_C2</vt:lpstr>
      <vt:lpstr>A848S_C3</vt:lpstr>
      <vt:lpstr>A848S_C4</vt:lpstr>
      <vt:lpstr>A848S_C5</vt:lpstr>
      <vt:lpstr>A848T_C1</vt:lpstr>
      <vt:lpstr>A848T_C2</vt:lpstr>
      <vt:lpstr>A848T_C3</vt:lpstr>
      <vt:lpstr>A848T_C4</vt:lpstr>
      <vt:lpstr>A848T_C5</vt:lpstr>
      <vt:lpstr>A849A_C1</vt:lpstr>
      <vt:lpstr>A849A_C2</vt:lpstr>
      <vt:lpstr>A849A_C3</vt:lpstr>
      <vt:lpstr>A849A_C4</vt:lpstr>
      <vt:lpstr>A849A_C5</vt:lpstr>
      <vt:lpstr>A849B_C1</vt:lpstr>
      <vt:lpstr>A849B_C2</vt:lpstr>
      <vt:lpstr>A849B_C3</vt:lpstr>
      <vt:lpstr>A849B_C4</vt:lpstr>
      <vt:lpstr>A849B_C5</vt:lpstr>
      <vt:lpstr>A849C_C1</vt:lpstr>
      <vt:lpstr>A849C_C2</vt:lpstr>
      <vt:lpstr>A849C_C3</vt:lpstr>
      <vt:lpstr>A849C_C4</vt:lpstr>
      <vt:lpstr>A849C_C5</vt:lpstr>
      <vt:lpstr>A849D_C1</vt:lpstr>
      <vt:lpstr>A849D_C2</vt:lpstr>
      <vt:lpstr>A849D_C3</vt:lpstr>
      <vt:lpstr>A849D_C4</vt:lpstr>
      <vt:lpstr>A849D_C5</vt:lpstr>
      <vt:lpstr>A849E_C1</vt:lpstr>
      <vt:lpstr>A849E_C2</vt:lpstr>
      <vt:lpstr>A849E_C3</vt:lpstr>
      <vt:lpstr>A849E_C4</vt:lpstr>
      <vt:lpstr>A849E_C5</vt:lpstr>
      <vt:lpstr>A849F_C1</vt:lpstr>
      <vt:lpstr>A849F_C2</vt:lpstr>
      <vt:lpstr>A849F_C3</vt:lpstr>
      <vt:lpstr>A849F_C4</vt:lpstr>
      <vt:lpstr>A849F_C5</vt:lpstr>
      <vt:lpstr>A849G_C1</vt:lpstr>
      <vt:lpstr>A849G_C2</vt:lpstr>
      <vt:lpstr>A849G_C3</vt:lpstr>
      <vt:lpstr>A849G_C4</vt:lpstr>
      <vt:lpstr>A849G_C5</vt:lpstr>
      <vt:lpstr>A849H_C1</vt:lpstr>
      <vt:lpstr>A849H_C2</vt:lpstr>
      <vt:lpstr>A849H_C3</vt:lpstr>
      <vt:lpstr>A849H_C4</vt:lpstr>
      <vt:lpstr>A849H_C5</vt:lpstr>
      <vt:lpstr>A849I_C1</vt:lpstr>
      <vt:lpstr>A849I_C2</vt:lpstr>
      <vt:lpstr>A849I_C3</vt:lpstr>
      <vt:lpstr>A849I_C4</vt:lpstr>
      <vt:lpstr>A849I_C5</vt:lpstr>
      <vt:lpstr>A849J_C1</vt:lpstr>
      <vt:lpstr>A849J_C2</vt:lpstr>
      <vt:lpstr>A849J_C3</vt:lpstr>
      <vt:lpstr>A849J_C4</vt:lpstr>
      <vt:lpstr>A849J_C5</vt:lpstr>
      <vt:lpstr>A849K_C1</vt:lpstr>
      <vt:lpstr>A849K_C2</vt:lpstr>
      <vt:lpstr>A849K_C3</vt:lpstr>
      <vt:lpstr>A849K_C4</vt:lpstr>
      <vt:lpstr>A849K_C5</vt:lpstr>
      <vt:lpstr>A849L_C1</vt:lpstr>
      <vt:lpstr>A849L_C2</vt:lpstr>
      <vt:lpstr>A849L_C3</vt:lpstr>
      <vt:lpstr>A849L_C4</vt:lpstr>
      <vt:lpstr>A849L_C5</vt:lpstr>
      <vt:lpstr>A849M_C1</vt:lpstr>
      <vt:lpstr>A849M_C2</vt:lpstr>
      <vt:lpstr>A849M_C3</vt:lpstr>
      <vt:lpstr>A849M_C4</vt:lpstr>
      <vt:lpstr>A849M_C5</vt:lpstr>
      <vt:lpstr>A849N_C1</vt:lpstr>
      <vt:lpstr>A849N_C2</vt:lpstr>
      <vt:lpstr>A849N_C3</vt:lpstr>
      <vt:lpstr>A849N_C4</vt:lpstr>
      <vt:lpstr>A849N_C5</vt:lpstr>
      <vt:lpstr>A849O_C1</vt:lpstr>
      <vt:lpstr>A849O_C2</vt:lpstr>
      <vt:lpstr>A849O_C3</vt:lpstr>
      <vt:lpstr>A849O_C4</vt:lpstr>
      <vt:lpstr>A849O_C5</vt:lpstr>
      <vt:lpstr>A849P_C1</vt:lpstr>
      <vt:lpstr>A849P_C2</vt:lpstr>
      <vt:lpstr>A849P_C3</vt:lpstr>
      <vt:lpstr>A849P_C4</vt:lpstr>
      <vt:lpstr>A849P_C5</vt:lpstr>
      <vt:lpstr>A849Q_C1</vt:lpstr>
      <vt:lpstr>A849Q_C2</vt:lpstr>
      <vt:lpstr>A849Q_C3</vt:lpstr>
      <vt:lpstr>A849Q_C4</vt:lpstr>
      <vt:lpstr>A849Q_C5</vt:lpstr>
      <vt:lpstr>A849R_C1</vt:lpstr>
      <vt:lpstr>A849R_C2</vt:lpstr>
      <vt:lpstr>A849R_C3</vt:lpstr>
      <vt:lpstr>A849R_C4</vt:lpstr>
      <vt:lpstr>A849R_C5</vt:lpstr>
      <vt:lpstr>A849S_C1</vt:lpstr>
      <vt:lpstr>A849S_C2</vt:lpstr>
      <vt:lpstr>A849S_C3</vt:lpstr>
      <vt:lpstr>A849S_C4</vt:lpstr>
      <vt:lpstr>A849S_C5</vt:lpstr>
      <vt:lpstr>A849T_C1</vt:lpstr>
      <vt:lpstr>A849T_C2</vt:lpstr>
      <vt:lpstr>A849T_C3</vt:lpstr>
      <vt:lpstr>A849T_C4</vt:lpstr>
      <vt:lpstr>A849T_C5</vt:lpstr>
      <vt:lpstr>A851_C1</vt:lpstr>
      <vt:lpstr>A851_C2</vt:lpstr>
      <vt:lpstr>A851_C3</vt:lpstr>
      <vt:lpstr>A851_C4</vt:lpstr>
      <vt:lpstr>A851_C5</vt:lpstr>
      <vt:lpstr>A852_C1</vt:lpstr>
      <vt:lpstr>A852_C2</vt:lpstr>
      <vt:lpstr>A852_C3</vt:lpstr>
      <vt:lpstr>A852_C4</vt:lpstr>
      <vt:lpstr>A852_C5</vt:lpstr>
      <vt:lpstr>A853_C1</vt:lpstr>
      <vt:lpstr>A853_C2</vt:lpstr>
      <vt:lpstr>A853_C3</vt:lpstr>
      <vt:lpstr>A853_C4</vt:lpstr>
      <vt:lpstr>A853_C5</vt:lpstr>
      <vt:lpstr>A854A_C1</vt:lpstr>
      <vt:lpstr>A854A_C2</vt:lpstr>
      <vt:lpstr>A854A_C3</vt:lpstr>
      <vt:lpstr>A854A_C4</vt:lpstr>
      <vt:lpstr>A854A_C5</vt:lpstr>
      <vt:lpstr>A854B_C1</vt:lpstr>
      <vt:lpstr>A854B_C2</vt:lpstr>
      <vt:lpstr>A854B_C3</vt:lpstr>
      <vt:lpstr>A854B_C4</vt:lpstr>
      <vt:lpstr>A854B_C5</vt:lpstr>
      <vt:lpstr>A854C_C1</vt:lpstr>
      <vt:lpstr>A854C_C2</vt:lpstr>
      <vt:lpstr>A854C_C3</vt:lpstr>
      <vt:lpstr>A854C_C4</vt:lpstr>
      <vt:lpstr>A854C_C5</vt:lpstr>
      <vt:lpstr>A854D_C1</vt:lpstr>
      <vt:lpstr>A854D_C2</vt:lpstr>
      <vt:lpstr>A854D_C3</vt:lpstr>
      <vt:lpstr>A854D_C4</vt:lpstr>
      <vt:lpstr>A854D_C5</vt:lpstr>
      <vt:lpstr>A854E_C1</vt:lpstr>
      <vt:lpstr>A854E_C2</vt:lpstr>
      <vt:lpstr>A854E_C3</vt:lpstr>
      <vt:lpstr>A854E_C4</vt:lpstr>
      <vt:lpstr>A854E_C5</vt:lpstr>
      <vt:lpstr>A854F_C1</vt:lpstr>
      <vt:lpstr>A854F_C2</vt:lpstr>
      <vt:lpstr>A854F_C3</vt:lpstr>
      <vt:lpstr>A854F_C4</vt:lpstr>
      <vt:lpstr>A854F_C5</vt:lpstr>
      <vt:lpstr>A854G_C1</vt:lpstr>
      <vt:lpstr>A854G_C2</vt:lpstr>
      <vt:lpstr>A854G_C3</vt:lpstr>
      <vt:lpstr>A854G_C4</vt:lpstr>
      <vt:lpstr>A854G_C5</vt:lpstr>
      <vt:lpstr>A854H_C1</vt:lpstr>
      <vt:lpstr>A854H_C2</vt:lpstr>
      <vt:lpstr>A854H_C3</vt:lpstr>
      <vt:lpstr>A854H_C4</vt:lpstr>
      <vt:lpstr>A854H_C5</vt:lpstr>
      <vt:lpstr>A854I_C1</vt:lpstr>
      <vt:lpstr>A854I_C2</vt:lpstr>
      <vt:lpstr>A854I_C3</vt:lpstr>
      <vt:lpstr>A854I_C4</vt:lpstr>
      <vt:lpstr>A854I_C5</vt:lpstr>
      <vt:lpstr>A854J_C1</vt:lpstr>
      <vt:lpstr>A854J_C2</vt:lpstr>
      <vt:lpstr>A854J_C3</vt:lpstr>
      <vt:lpstr>A854J_C4</vt:lpstr>
      <vt:lpstr>A854J_C5</vt:lpstr>
      <vt:lpstr>A854K_C1</vt:lpstr>
      <vt:lpstr>A854K_C2</vt:lpstr>
      <vt:lpstr>A854K_C3</vt:lpstr>
      <vt:lpstr>A854K_C4</vt:lpstr>
      <vt:lpstr>A854K_C5</vt:lpstr>
      <vt:lpstr>A854L_C1</vt:lpstr>
      <vt:lpstr>A854L_C2</vt:lpstr>
      <vt:lpstr>A854L_C3</vt:lpstr>
      <vt:lpstr>A854L_C4</vt:lpstr>
      <vt:lpstr>A854L_C5</vt:lpstr>
      <vt:lpstr>A854M_C1</vt:lpstr>
      <vt:lpstr>A854M_C2</vt:lpstr>
      <vt:lpstr>A854M_C3</vt:lpstr>
      <vt:lpstr>A854M_C4</vt:lpstr>
      <vt:lpstr>A854M_C5</vt:lpstr>
      <vt:lpstr>A854N_C1</vt:lpstr>
      <vt:lpstr>A854N_C2</vt:lpstr>
      <vt:lpstr>A854N_C3</vt:lpstr>
      <vt:lpstr>A854N_C4</vt:lpstr>
      <vt:lpstr>A854N_C5</vt:lpstr>
      <vt:lpstr>A854O_C1</vt:lpstr>
      <vt:lpstr>A854O_C2</vt:lpstr>
      <vt:lpstr>A854O_C3</vt:lpstr>
      <vt:lpstr>A854O_C4</vt:lpstr>
      <vt:lpstr>A854O_C5</vt:lpstr>
      <vt:lpstr>A854P_C1</vt:lpstr>
      <vt:lpstr>A854P_C2</vt:lpstr>
      <vt:lpstr>A854P_C3</vt:lpstr>
      <vt:lpstr>A854P_C4</vt:lpstr>
      <vt:lpstr>A854P_C5</vt:lpstr>
      <vt:lpstr>A854Q_C1</vt:lpstr>
      <vt:lpstr>A854Q_C2</vt:lpstr>
      <vt:lpstr>A854Q_C3</vt:lpstr>
      <vt:lpstr>A854Q_C4</vt:lpstr>
      <vt:lpstr>A854Q_C5</vt:lpstr>
      <vt:lpstr>A854R_C1</vt:lpstr>
      <vt:lpstr>A854R_C2</vt:lpstr>
      <vt:lpstr>A854R_C3</vt:lpstr>
      <vt:lpstr>A854R_C4</vt:lpstr>
      <vt:lpstr>A854R_C5</vt:lpstr>
      <vt:lpstr>A854S_C1</vt:lpstr>
      <vt:lpstr>A854S_C2</vt:lpstr>
      <vt:lpstr>A854S_C3</vt:lpstr>
      <vt:lpstr>A854S_C4</vt:lpstr>
      <vt:lpstr>A854S_C5</vt:lpstr>
      <vt:lpstr>A854T_C1</vt:lpstr>
      <vt:lpstr>A854T_C2</vt:lpstr>
      <vt:lpstr>A854T_C3</vt:lpstr>
      <vt:lpstr>A854T_C4</vt:lpstr>
      <vt:lpstr>A854T_C5</vt:lpstr>
      <vt:lpstr>A860A_C1</vt:lpstr>
      <vt:lpstr>A860A_C2</vt:lpstr>
      <vt:lpstr>A860A_C3</vt:lpstr>
      <vt:lpstr>A860A_C4</vt:lpstr>
      <vt:lpstr>A860A_C5</vt:lpstr>
      <vt:lpstr>A860B1_C1</vt:lpstr>
      <vt:lpstr>A860B1_C2</vt:lpstr>
      <vt:lpstr>A860B1_C3</vt:lpstr>
      <vt:lpstr>A860B1_C4</vt:lpstr>
      <vt:lpstr>A860B1_C5</vt:lpstr>
      <vt:lpstr>A860B2_C1</vt:lpstr>
      <vt:lpstr>A860B2_C2</vt:lpstr>
      <vt:lpstr>A860B2_C3</vt:lpstr>
      <vt:lpstr>A860B2_C4</vt:lpstr>
      <vt:lpstr>A860B2_C5</vt:lpstr>
      <vt:lpstr>A860C_C1</vt:lpstr>
      <vt:lpstr>A860C_C2</vt:lpstr>
      <vt:lpstr>A860C_C3</vt:lpstr>
      <vt:lpstr>A860C_C4</vt:lpstr>
      <vt:lpstr>A860C_C5</vt:lpstr>
      <vt:lpstr>A865_C1</vt:lpstr>
      <vt:lpstr>A865_C2</vt:lpstr>
      <vt:lpstr>A865_C3</vt:lpstr>
      <vt:lpstr>A865_C4</vt:lpstr>
      <vt:lpstr>A865_C5</vt:lpstr>
      <vt:lpstr>A865A_C1</vt:lpstr>
      <vt:lpstr>A865A_C2</vt:lpstr>
      <vt:lpstr>A865A_C3</vt:lpstr>
      <vt:lpstr>A865A_C4</vt:lpstr>
      <vt:lpstr>A865A_C5</vt:lpstr>
      <vt:lpstr>A867A_C1</vt:lpstr>
      <vt:lpstr>A867A_C2</vt:lpstr>
      <vt:lpstr>A867A_C3</vt:lpstr>
      <vt:lpstr>A867A_C4</vt:lpstr>
      <vt:lpstr>A867A_C5</vt:lpstr>
      <vt:lpstr>A867B1_C1</vt:lpstr>
      <vt:lpstr>A867B1_C2</vt:lpstr>
      <vt:lpstr>A867B1_C3</vt:lpstr>
      <vt:lpstr>A867B1_C4</vt:lpstr>
      <vt:lpstr>A867B1_C5</vt:lpstr>
      <vt:lpstr>A867B2_C1</vt:lpstr>
      <vt:lpstr>A867B2_C2</vt:lpstr>
      <vt:lpstr>A867B2_C3</vt:lpstr>
      <vt:lpstr>A867B2_C4</vt:lpstr>
      <vt:lpstr>A867B2_C5</vt:lpstr>
      <vt:lpstr>A867C_C1</vt:lpstr>
      <vt:lpstr>A867C_C2</vt:lpstr>
      <vt:lpstr>A867C_C3</vt:lpstr>
      <vt:lpstr>A867C_C4</vt:lpstr>
      <vt:lpstr>A867C_C5</vt:lpstr>
      <vt:lpstr>A875_C1</vt:lpstr>
      <vt:lpstr>A875_C2</vt:lpstr>
      <vt:lpstr>A875_C3</vt:lpstr>
      <vt:lpstr>A875_C4</vt:lpstr>
      <vt:lpstr>A875_C5</vt:lpstr>
      <vt:lpstr>A877_C1</vt:lpstr>
      <vt:lpstr>A877_C2</vt:lpstr>
      <vt:lpstr>A877_C3</vt:lpstr>
      <vt:lpstr>A877_C4</vt:lpstr>
      <vt:lpstr>A877_C5</vt:lpstr>
      <vt:lpstr>A878_C1</vt:lpstr>
      <vt:lpstr>A878_C2</vt:lpstr>
      <vt:lpstr>A878_C3</vt:lpstr>
      <vt:lpstr>A878_C4</vt:lpstr>
      <vt:lpstr>A878_C5</vt:lpstr>
      <vt:lpstr>A879A_C1</vt:lpstr>
      <vt:lpstr>A879A_C2</vt:lpstr>
      <vt:lpstr>A879A_C3</vt:lpstr>
      <vt:lpstr>A879A_C4</vt:lpstr>
      <vt:lpstr>A879A_C5</vt:lpstr>
      <vt:lpstr>A879A1_C1</vt:lpstr>
      <vt:lpstr>A879A1_C2</vt:lpstr>
      <vt:lpstr>A879A1_C3</vt:lpstr>
      <vt:lpstr>A879A1_C4</vt:lpstr>
      <vt:lpstr>A879A1_C5</vt:lpstr>
      <vt:lpstr>A879A2_C1</vt:lpstr>
      <vt:lpstr>A879A2_C2</vt:lpstr>
      <vt:lpstr>A879A2_C3</vt:lpstr>
      <vt:lpstr>A879A2_C4</vt:lpstr>
      <vt:lpstr>A879A2_C5</vt:lpstr>
      <vt:lpstr>A879A3_C1</vt:lpstr>
      <vt:lpstr>A879A3_C2</vt:lpstr>
      <vt:lpstr>A879A3_C3</vt:lpstr>
      <vt:lpstr>A879A3_C4</vt:lpstr>
      <vt:lpstr>A879A3_C5</vt:lpstr>
      <vt:lpstr>A879B_C1</vt:lpstr>
      <vt:lpstr>A879B_C2</vt:lpstr>
      <vt:lpstr>A879B_C3</vt:lpstr>
      <vt:lpstr>A879B_C4</vt:lpstr>
      <vt:lpstr>A879B_C5</vt:lpstr>
      <vt:lpstr>A879B4_C1</vt:lpstr>
      <vt:lpstr>A879B4_C2</vt:lpstr>
      <vt:lpstr>A879B4_C3</vt:lpstr>
      <vt:lpstr>A879B4_C4</vt:lpstr>
      <vt:lpstr>A879B4_C5</vt:lpstr>
      <vt:lpstr>A879B5_C1</vt:lpstr>
      <vt:lpstr>A879B5_C2</vt:lpstr>
      <vt:lpstr>A879B5_C3</vt:lpstr>
      <vt:lpstr>A879B5_C4</vt:lpstr>
      <vt:lpstr>A879B5_C5</vt:lpstr>
      <vt:lpstr>A879C_C1</vt:lpstr>
      <vt:lpstr>A879C_C2</vt:lpstr>
      <vt:lpstr>A879C_C3</vt:lpstr>
      <vt:lpstr>A879C_C4</vt:lpstr>
      <vt:lpstr>A879C_C5</vt:lpstr>
      <vt:lpstr>A879D_C1</vt:lpstr>
      <vt:lpstr>A879D_C2</vt:lpstr>
      <vt:lpstr>A879D_C3</vt:lpstr>
      <vt:lpstr>A879D_C4</vt:lpstr>
      <vt:lpstr>A879D_C5</vt:lpstr>
      <vt:lpstr>A879D1_C1</vt:lpstr>
      <vt:lpstr>A879D1_C2</vt:lpstr>
      <vt:lpstr>A879D1_C3</vt:lpstr>
      <vt:lpstr>A879D1_C4</vt:lpstr>
      <vt:lpstr>A879D1_C5</vt:lpstr>
      <vt:lpstr>A879D10_C1</vt:lpstr>
      <vt:lpstr>A879D10_C2</vt:lpstr>
      <vt:lpstr>A879D10_C3</vt:lpstr>
      <vt:lpstr>A879D10_C4</vt:lpstr>
      <vt:lpstr>A879D10_C5</vt:lpstr>
      <vt:lpstr>A879D2_C1</vt:lpstr>
      <vt:lpstr>A879D2_C2</vt:lpstr>
      <vt:lpstr>A879D2_C3</vt:lpstr>
      <vt:lpstr>A879D2_C4</vt:lpstr>
      <vt:lpstr>A879D2_C5</vt:lpstr>
      <vt:lpstr>A879D3_C1</vt:lpstr>
      <vt:lpstr>A879D3_C2</vt:lpstr>
      <vt:lpstr>A879D3_C3</vt:lpstr>
      <vt:lpstr>A879D3_C4</vt:lpstr>
      <vt:lpstr>A879D3_C5</vt:lpstr>
      <vt:lpstr>A879D4_C1</vt:lpstr>
      <vt:lpstr>A879D4_C2</vt:lpstr>
      <vt:lpstr>A879D4_C3</vt:lpstr>
      <vt:lpstr>A879D4_C4</vt:lpstr>
      <vt:lpstr>A879D4_C5</vt:lpstr>
      <vt:lpstr>A879D5_C1</vt:lpstr>
      <vt:lpstr>A879D5_C2</vt:lpstr>
      <vt:lpstr>A879D5_C3</vt:lpstr>
      <vt:lpstr>A879D5_C4</vt:lpstr>
      <vt:lpstr>A879D5_C5</vt:lpstr>
      <vt:lpstr>A879D6_C1</vt:lpstr>
      <vt:lpstr>A879D6_C2</vt:lpstr>
      <vt:lpstr>A879D6_C3</vt:lpstr>
      <vt:lpstr>A879D6_C4</vt:lpstr>
      <vt:lpstr>A879D6_C5</vt:lpstr>
      <vt:lpstr>A879D7_C1</vt:lpstr>
      <vt:lpstr>A879D7_C2</vt:lpstr>
      <vt:lpstr>A879D7_C3</vt:lpstr>
      <vt:lpstr>A879D7_C4</vt:lpstr>
      <vt:lpstr>A879D7_C5</vt:lpstr>
      <vt:lpstr>A879D8_C1</vt:lpstr>
      <vt:lpstr>A879D8_C2</vt:lpstr>
      <vt:lpstr>A879D8_C3</vt:lpstr>
      <vt:lpstr>A879D8_C4</vt:lpstr>
      <vt:lpstr>A879D8_C5</vt:lpstr>
      <vt:lpstr>A879D9_C1</vt:lpstr>
      <vt:lpstr>A879D9_C2</vt:lpstr>
      <vt:lpstr>A879D9_C3</vt:lpstr>
      <vt:lpstr>A879D9_C4</vt:lpstr>
      <vt:lpstr>A879D9_C5</vt:lpstr>
      <vt:lpstr>A879E_C1</vt:lpstr>
      <vt:lpstr>A879E_C2</vt:lpstr>
      <vt:lpstr>A879E_C3</vt:lpstr>
      <vt:lpstr>A879E_C4</vt:lpstr>
      <vt:lpstr>A879E_C5</vt:lpstr>
      <vt:lpstr>A879F_C1</vt:lpstr>
      <vt:lpstr>A879F_C2</vt:lpstr>
      <vt:lpstr>A879F_C3</vt:lpstr>
      <vt:lpstr>A879F_C4</vt:lpstr>
      <vt:lpstr>A879F_C5</vt:lpstr>
      <vt:lpstr>A879G_C1</vt:lpstr>
      <vt:lpstr>A879G_C2</vt:lpstr>
      <vt:lpstr>A879G_C3</vt:lpstr>
      <vt:lpstr>A879G_C4</vt:lpstr>
      <vt:lpstr>A879G_C5</vt:lpstr>
      <vt:lpstr>A879H_C1</vt:lpstr>
      <vt:lpstr>A879H_C2</vt:lpstr>
      <vt:lpstr>A879H_C3</vt:lpstr>
      <vt:lpstr>A879H_C4</vt:lpstr>
      <vt:lpstr>A879H_C5</vt:lpstr>
      <vt:lpstr>A879I_C1</vt:lpstr>
      <vt:lpstr>A879I_C2</vt:lpstr>
      <vt:lpstr>A879I_C3</vt:lpstr>
      <vt:lpstr>A879I_C4</vt:lpstr>
      <vt:lpstr>A879I_C5</vt:lpstr>
      <vt:lpstr>A879J_C1</vt:lpstr>
      <vt:lpstr>A879J_C2</vt:lpstr>
      <vt:lpstr>A879J_C3</vt:lpstr>
      <vt:lpstr>A879J_C4</vt:lpstr>
      <vt:lpstr>A879J_C5</vt:lpstr>
      <vt:lpstr>A879K_C1</vt:lpstr>
      <vt:lpstr>A879K_C2</vt:lpstr>
      <vt:lpstr>A879K_C3</vt:lpstr>
      <vt:lpstr>A879K_C4</vt:lpstr>
      <vt:lpstr>A879K_C5</vt:lpstr>
      <vt:lpstr>A879L_C1</vt:lpstr>
      <vt:lpstr>A879L_C2</vt:lpstr>
      <vt:lpstr>A879L_C3</vt:lpstr>
      <vt:lpstr>A879L_C4</vt:lpstr>
      <vt:lpstr>A879L_C5</vt:lpstr>
      <vt:lpstr>A879M_C1</vt:lpstr>
      <vt:lpstr>A879M_C2</vt:lpstr>
      <vt:lpstr>A879M_C3</vt:lpstr>
      <vt:lpstr>A879M_C4</vt:lpstr>
      <vt:lpstr>A879M_C5</vt:lpstr>
      <vt:lpstr>A879N_C1</vt:lpstr>
      <vt:lpstr>A879N_C2</vt:lpstr>
      <vt:lpstr>A879N_C3</vt:lpstr>
      <vt:lpstr>A879N_C4</vt:lpstr>
      <vt:lpstr>A879N_C5</vt:lpstr>
      <vt:lpstr>A879O_C1</vt:lpstr>
      <vt:lpstr>A879O_C2</vt:lpstr>
      <vt:lpstr>A879O_C3</vt:lpstr>
      <vt:lpstr>A879O_C4</vt:lpstr>
      <vt:lpstr>A879O_C5</vt:lpstr>
      <vt:lpstr>A879P_C1</vt:lpstr>
      <vt:lpstr>A879P_C2</vt:lpstr>
      <vt:lpstr>A879P_C3</vt:lpstr>
      <vt:lpstr>A879P_C4</vt:lpstr>
      <vt:lpstr>A879P_C5</vt:lpstr>
      <vt:lpstr>A879Q_C1</vt:lpstr>
      <vt:lpstr>A879Q_C2</vt:lpstr>
      <vt:lpstr>A879Q_C3</vt:lpstr>
      <vt:lpstr>A879Q_C4</vt:lpstr>
      <vt:lpstr>A879Q_C5</vt:lpstr>
      <vt:lpstr>A879R_C1</vt:lpstr>
      <vt:lpstr>A879R_C2</vt:lpstr>
      <vt:lpstr>A879R_C3</vt:lpstr>
      <vt:lpstr>A879R_C4</vt:lpstr>
      <vt:lpstr>A879R_C5</vt:lpstr>
      <vt:lpstr>A879S_C1</vt:lpstr>
      <vt:lpstr>A879S_C2</vt:lpstr>
      <vt:lpstr>A879S_C3</vt:lpstr>
      <vt:lpstr>A879S_C4</vt:lpstr>
      <vt:lpstr>A879S_C5</vt:lpstr>
      <vt:lpstr>A879T_C1</vt:lpstr>
      <vt:lpstr>A879T_C2</vt:lpstr>
      <vt:lpstr>A879T_C3</vt:lpstr>
      <vt:lpstr>A879T_C4</vt:lpstr>
      <vt:lpstr>A879T_C5</vt:lpstr>
      <vt:lpstr>A879U_C1</vt:lpstr>
      <vt:lpstr>A879U_C2</vt:lpstr>
      <vt:lpstr>A879U_C3</vt:lpstr>
      <vt:lpstr>A879U_C4</vt:lpstr>
      <vt:lpstr>A879U_C5</vt:lpstr>
      <vt:lpstr>A879V_C1</vt:lpstr>
      <vt:lpstr>A879V_C2</vt:lpstr>
      <vt:lpstr>A879V_C3</vt:lpstr>
      <vt:lpstr>A879V_C4</vt:lpstr>
      <vt:lpstr>A879V_C5</vt:lpstr>
      <vt:lpstr>A879W_C1</vt:lpstr>
      <vt:lpstr>A879W_C2</vt:lpstr>
      <vt:lpstr>A879W_C3</vt:lpstr>
      <vt:lpstr>A879W_C4</vt:lpstr>
      <vt:lpstr>A879W_C5</vt:lpstr>
      <vt:lpstr>A880_C1</vt:lpstr>
      <vt:lpstr>A880_C2</vt:lpstr>
      <vt:lpstr>A880_C3</vt:lpstr>
      <vt:lpstr>A880_C4</vt:lpstr>
      <vt:lpstr>A880_C5</vt:lpstr>
      <vt:lpstr>A880A_C1</vt:lpstr>
      <vt:lpstr>A880A_C2</vt:lpstr>
      <vt:lpstr>A880A_C3</vt:lpstr>
      <vt:lpstr>A880A_C4</vt:lpstr>
      <vt:lpstr>A880A_C5</vt:lpstr>
      <vt:lpstr>A880B1_C1</vt:lpstr>
      <vt:lpstr>A880B1_C2</vt:lpstr>
      <vt:lpstr>A880B1_C3</vt:lpstr>
      <vt:lpstr>A880B1_C4</vt:lpstr>
      <vt:lpstr>A880B1_C5</vt:lpstr>
      <vt:lpstr>A880B2_C1</vt:lpstr>
      <vt:lpstr>A880B2_C2</vt:lpstr>
      <vt:lpstr>A880B2_C3</vt:lpstr>
      <vt:lpstr>A880B2_C4</vt:lpstr>
      <vt:lpstr>A880B2_C5</vt:lpstr>
      <vt:lpstr>A881_C1</vt:lpstr>
      <vt:lpstr>A881_C2</vt:lpstr>
      <vt:lpstr>A881_C3</vt:lpstr>
      <vt:lpstr>A881_C4</vt:lpstr>
      <vt:lpstr>A881_C5</vt:lpstr>
      <vt:lpstr>A882_C1</vt:lpstr>
      <vt:lpstr>A882_C2</vt:lpstr>
      <vt:lpstr>A882_C3</vt:lpstr>
      <vt:lpstr>A882_C4</vt:lpstr>
      <vt:lpstr>A882_C5</vt:lpstr>
      <vt:lpstr>A883A_C1</vt:lpstr>
      <vt:lpstr>A883A_C2</vt:lpstr>
      <vt:lpstr>A883A_C3</vt:lpstr>
      <vt:lpstr>A883A_C4</vt:lpstr>
      <vt:lpstr>A883A_C5</vt:lpstr>
      <vt:lpstr>A883B1_C1</vt:lpstr>
      <vt:lpstr>A883B1_C2</vt:lpstr>
      <vt:lpstr>A883B1_C3</vt:lpstr>
      <vt:lpstr>A883B1_C4</vt:lpstr>
      <vt:lpstr>A883B1_C5</vt:lpstr>
      <vt:lpstr>A883B2_C1</vt:lpstr>
      <vt:lpstr>A883B2_C2</vt:lpstr>
      <vt:lpstr>A883B2_C3</vt:lpstr>
      <vt:lpstr>A883B2_C4</vt:lpstr>
      <vt:lpstr>A883B2_C5</vt:lpstr>
      <vt:lpstr>A883C_C1</vt:lpstr>
      <vt:lpstr>A883C_C2</vt:lpstr>
      <vt:lpstr>A883C_C3</vt:lpstr>
      <vt:lpstr>A883C_C4</vt:lpstr>
      <vt:lpstr>A883C_C5</vt:lpstr>
      <vt:lpstr>A884_C1</vt:lpstr>
      <vt:lpstr>A884_C2</vt:lpstr>
      <vt:lpstr>A884_C3</vt:lpstr>
      <vt:lpstr>A884_C4</vt:lpstr>
      <vt:lpstr>A884_C5</vt:lpstr>
      <vt:lpstr>A884C_C1</vt:lpstr>
      <vt:lpstr>A884C_C2</vt:lpstr>
      <vt:lpstr>A884C_C3</vt:lpstr>
      <vt:lpstr>A884C_C4</vt:lpstr>
      <vt:lpstr>A884C_C5</vt:lpstr>
      <vt:lpstr>A884D_C1</vt:lpstr>
      <vt:lpstr>A884D_C2</vt:lpstr>
      <vt:lpstr>A884D_C3</vt:lpstr>
      <vt:lpstr>A884D_C4</vt:lpstr>
      <vt:lpstr>A884D_C5</vt:lpstr>
      <vt:lpstr>A885A_C1</vt:lpstr>
      <vt:lpstr>A885A_C2</vt:lpstr>
      <vt:lpstr>A885A_C3</vt:lpstr>
      <vt:lpstr>A885A_C4</vt:lpstr>
      <vt:lpstr>A885A_C5</vt:lpstr>
      <vt:lpstr>A885A1_C1</vt:lpstr>
      <vt:lpstr>A885A1_C2</vt:lpstr>
      <vt:lpstr>A885A1_C3</vt:lpstr>
      <vt:lpstr>A885A1_C4</vt:lpstr>
      <vt:lpstr>A885A1_C5</vt:lpstr>
      <vt:lpstr>A885A2_C1</vt:lpstr>
      <vt:lpstr>A885A2_C2</vt:lpstr>
      <vt:lpstr>A885A2_C3</vt:lpstr>
      <vt:lpstr>A885A2_C4</vt:lpstr>
      <vt:lpstr>A885A2_C5</vt:lpstr>
      <vt:lpstr>A885A3_C1</vt:lpstr>
      <vt:lpstr>A885A3_C2</vt:lpstr>
      <vt:lpstr>A885A3_C3</vt:lpstr>
      <vt:lpstr>A885A3_C4</vt:lpstr>
      <vt:lpstr>A885A3_C5</vt:lpstr>
      <vt:lpstr>A885A4_C1</vt:lpstr>
      <vt:lpstr>A885A4_C2</vt:lpstr>
      <vt:lpstr>A885A4_C3</vt:lpstr>
      <vt:lpstr>A885A4_C4</vt:lpstr>
      <vt:lpstr>A885A4_C5</vt:lpstr>
      <vt:lpstr>A885B_C1</vt:lpstr>
      <vt:lpstr>A885B_C2</vt:lpstr>
      <vt:lpstr>A885B_C3</vt:lpstr>
      <vt:lpstr>A885B_C4</vt:lpstr>
      <vt:lpstr>A885B_C5</vt:lpstr>
      <vt:lpstr>A885B1_C1</vt:lpstr>
      <vt:lpstr>A885B1_C2</vt:lpstr>
      <vt:lpstr>A885B1_C3</vt:lpstr>
      <vt:lpstr>A885B1_C4</vt:lpstr>
      <vt:lpstr>A885B1_C5</vt:lpstr>
      <vt:lpstr>A885B2_C1</vt:lpstr>
      <vt:lpstr>A885B2_C2</vt:lpstr>
      <vt:lpstr>A885B2_C3</vt:lpstr>
      <vt:lpstr>A885B2_C4</vt:lpstr>
      <vt:lpstr>A885B2_C5</vt:lpstr>
      <vt:lpstr>A885B3_C1</vt:lpstr>
      <vt:lpstr>A885B3_C2</vt:lpstr>
      <vt:lpstr>A885B3_C3</vt:lpstr>
      <vt:lpstr>A885B3_C4</vt:lpstr>
      <vt:lpstr>A885B3_C5</vt:lpstr>
      <vt:lpstr>A885B4_C1</vt:lpstr>
      <vt:lpstr>A885B4_C2</vt:lpstr>
      <vt:lpstr>A885B4_C3</vt:lpstr>
      <vt:lpstr>A885B4_C4</vt:lpstr>
      <vt:lpstr>A885B4_C5</vt:lpstr>
      <vt:lpstr>A885B5_C1</vt:lpstr>
      <vt:lpstr>A885B5_C2</vt:lpstr>
      <vt:lpstr>A885B5_C3</vt:lpstr>
      <vt:lpstr>A885B5_C4</vt:lpstr>
      <vt:lpstr>A885B5_C5</vt:lpstr>
      <vt:lpstr>A885C_C1</vt:lpstr>
      <vt:lpstr>A885C_C2</vt:lpstr>
      <vt:lpstr>A885C_C3</vt:lpstr>
      <vt:lpstr>A885C_C4</vt:lpstr>
      <vt:lpstr>A885C_C5</vt:lpstr>
      <vt:lpstr>A885C1_C1</vt:lpstr>
      <vt:lpstr>A885C1_C2</vt:lpstr>
      <vt:lpstr>A885C1_C3</vt:lpstr>
      <vt:lpstr>A885C1_C4</vt:lpstr>
      <vt:lpstr>A885C1_C5</vt:lpstr>
      <vt:lpstr>A885C2_C1</vt:lpstr>
      <vt:lpstr>A885C2_C2</vt:lpstr>
      <vt:lpstr>A885C2_C3</vt:lpstr>
      <vt:lpstr>A885C2_C4</vt:lpstr>
      <vt:lpstr>A885C2_C5</vt:lpstr>
      <vt:lpstr>A885C3_C1</vt:lpstr>
      <vt:lpstr>A885C3_C2</vt:lpstr>
      <vt:lpstr>A885C3_C3</vt:lpstr>
      <vt:lpstr>A885C3_C4</vt:lpstr>
      <vt:lpstr>A885C3_C5</vt:lpstr>
      <vt:lpstr>A885C4_C1</vt:lpstr>
      <vt:lpstr>A885C4_C2</vt:lpstr>
      <vt:lpstr>A885C4_C3</vt:lpstr>
      <vt:lpstr>A885C4_C4</vt:lpstr>
      <vt:lpstr>A885C4_C5</vt:lpstr>
      <vt:lpstr>A885C5_C1</vt:lpstr>
      <vt:lpstr>A885C5_C2</vt:lpstr>
      <vt:lpstr>A885C5_C3</vt:lpstr>
      <vt:lpstr>A885C5_C4</vt:lpstr>
      <vt:lpstr>A885C5_C5</vt:lpstr>
      <vt:lpstr>A885C6_C1</vt:lpstr>
      <vt:lpstr>A885C6_C2</vt:lpstr>
      <vt:lpstr>A885C6_C3</vt:lpstr>
      <vt:lpstr>A885C6_C4</vt:lpstr>
      <vt:lpstr>A885C6_C5</vt:lpstr>
      <vt:lpstr>A885D_C1</vt:lpstr>
      <vt:lpstr>A885D_C2</vt:lpstr>
      <vt:lpstr>A885D_C3</vt:lpstr>
      <vt:lpstr>A885D_C4</vt:lpstr>
      <vt:lpstr>A885D_C5</vt:lpstr>
      <vt:lpstr>A885D1_C1</vt:lpstr>
      <vt:lpstr>A885D1_C2</vt:lpstr>
      <vt:lpstr>A885D1_C3</vt:lpstr>
      <vt:lpstr>A885D1_C4</vt:lpstr>
      <vt:lpstr>A885D1_C5</vt:lpstr>
      <vt:lpstr>A885D2_C1</vt:lpstr>
      <vt:lpstr>A885D2_C2</vt:lpstr>
      <vt:lpstr>A885D2_C3</vt:lpstr>
      <vt:lpstr>A885D2_C4</vt:lpstr>
      <vt:lpstr>A885D2_C5</vt:lpstr>
      <vt:lpstr>A885D3_C1</vt:lpstr>
      <vt:lpstr>A885D3_C2</vt:lpstr>
      <vt:lpstr>A885D3_C3</vt:lpstr>
      <vt:lpstr>A885D3_C4</vt:lpstr>
      <vt:lpstr>A885D3_C5</vt:lpstr>
      <vt:lpstr>A885D4_C1</vt:lpstr>
      <vt:lpstr>A885D4_C2</vt:lpstr>
      <vt:lpstr>A885D4_C3</vt:lpstr>
      <vt:lpstr>A885D4_C4</vt:lpstr>
      <vt:lpstr>A885D4_C5</vt:lpstr>
      <vt:lpstr>A885D5_C1</vt:lpstr>
      <vt:lpstr>A885D5_C2</vt:lpstr>
      <vt:lpstr>A885D5_C3</vt:lpstr>
      <vt:lpstr>A885D5_C4</vt:lpstr>
      <vt:lpstr>A885D5_C5</vt:lpstr>
      <vt:lpstr>A885D6_C1</vt:lpstr>
      <vt:lpstr>A885D6_C2</vt:lpstr>
      <vt:lpstr>A885D6_C3</vt:lpstr>
      <vt:lpstr>A885D6_C4</vt:lpstr>
      <vt:lpstr>A885D6_C5</vt:lpstr>
      <vt:lpstr>A886A_C1</vt:lpstr>
      <vt:lpstr>A886A_C2</vt:lpstr>
      <vt:lpstr>A886A_C3</vt:lpstr>
      <vt:lpstr>A886A_C4</vt:lpstr>
      <vt:lpstr>A886A_C5</vt:lpstr>
      <vt:lpstr>A886B_C1</vt:lpstr>
      <vt:lpstr>A886B_C2</vt:lpstr>
      <vt:lpstr>A886B_C3</vt:lpstr>
      <vt:lpstr>A886B_C4</vt:lpstr>
      <vt:lpstr>A886B_C5</vt:lpstr>
      <vt:lpstr>A886C_C1</vt:lpstr>
      <vt:lpstr>A886C_C2</vt:lpstr>
      <vt:lpstr>A886C_C3</vt:lpstr>
      <vt:lpstr>A886C_C4</vt:lpstr>
      <vt:lpstr>A886C_C5</vt:lpstr>
      <vt:lpstr>A886D_C1</vt:lpstr>
      <vt:lpstr>A886D_C2</vt:lpstr>
      <vt:lpstr>A886D_C3</vt:lpstr>
      <vt:lpstr>A886D_C4</vt:lpstr>
      <vt:lpstr>A886D_C5</vt:lpstr>
      <vt:lpstr>A886E_C1</vt:lpstr>
      <vt:lpstr>A886E_C2</vt:lpstr>
      <vt:lpstr>A886E_C3</vt:lpstr>
      <vt:lpstr>A886E_C4</vt:lpstr>
      <vt:lpstr>A886E_C5</vt:lpstr>
      <vt:lpstr>A886F_C1</vt:lpstr>
      <vt:lpstr>A886F_C2</vt:lpstr>
      <vt:lpstr>A886F_C3</vt:lpstr>
      <vt:lpstr>A886F_C4</vt:lpstr>
      <vt:lpstr>A886F_C5</vt:lpstr>
      <vt:lpstr>A886G_C1</vt:lpstr>
      <vt:lpstr>A886G_C2</vt:lpstr>
      <vt:lpstr>A886G_C3</vt:lpstr>
      <vt:lpstr>A886G_C4</vt:lpstr>
      <vt:lpstr>A886G_C5</vt:lpstr>
      <vt:lpstr>A886H_C1</vt:lpstr>
      <vt:lpstr>A886H_C2</vt:lpstr>
      <vt:lpstr>A886H_C3</vt:lpstr>
      <vt:lpstr>A886H_C4</vt:lpstr>
      <vt:lpstr>A886H_C5</vt:lpstr>
      <vt:lpstr>A887A_C1</vt:lpstr>
      <vt:lpstr>A887A_C2</vt:lpstr>
      <vt:lpstr>A887A_C3</vt:lpstr>
      <vt:lpstr>A887A_C4</vt:lpstr>
      <vt:lpstr>A887A_C5</vt:lpstr>
      <vt:lpstr>A887B_C1</vt:lpstr>
      <vt:lpstr>A887B_C2</vt:lpstr>
      <vt:lpstr>A887B_C3</vt:lpstr>
      <vt:lpstr>A887B_C4</vt:lpstr>
      <vt:lpstr>A887B_C5</vt:lpstr>
      <vt:lpstr>A887C_C1</vt:lpstr>
      <vt:lpstr>A887C_C2</vt:lpstr>
      <vt:lpstr>A887C_C3</vt:lpstr>
      <vt:lpstr>A887C_C4</vt:lpstr>
      <vt:lpstr>A887C_C5</vt:lpstr>
      <vt:lpstr>A887D_C1</vt:lpstr>
      <vt:lpstr>A887D_C2</vt:lpstr>
      <vt:lpstr>A887D_C3</vt:lpstr>
      <vt:lpstr>A887D_C4</vt:lpstr>
      <vt:lpstr>A887D_C5</vt:lpstr>
      <vt:lpstr>A887E_C1</vt:lpstr>
      <vt:lpstr>A887E_C2</vt:lpstr>
      <vt:lpstr>A887E_C3</vt:lpstr>
      <vt:lpstr>A887E_C4</vt:lpstr>
      <vt:lpstr>A887E_C5</vt:lpstr>
      <vt:lpstr>A887F_C1</vt:lpstr>
      <vt:lpstr>A887F_C2</vt:lpstr>
      <vt:lpstr>A887F_C3</vt:lpstr>
      <vt:lpstr>A887F_C4</vt:lpstr>
      <vt:lpstr>A887F_C5</vt:lpstr>
      <vt:lpstr>A887G_C1</vt:lpstr>
      <vt:lpstr>A887G_C2</vt:lpstr>
      <vt:lpstr>A887G_C3</vt:lpstr>
      <vt:lpstr>A887G_C4</vt:lpstr>
      <vt:lpstr>A887G_C5</vt:lpstr>
      <vt:lpstr>A887H_C1</vt:lpstr>
      <vt:lpstr>A887H_C2</vt:lpstr>
      <vt:lpstr>A887H_C3</vt:lpstr>
      <vt:lpstr>A887H_C4</vt:lpstr>
      <vt:lpstr>A887H_C5</vt:lpstr>
      <vt:lpstr>A887I_C1</vt:lpstr>
      <vt:lpstr>A887I_C2</vt:lpstr>
      <vt:lpstr>A887I_C3</vt:lpstr>
      <vt:lpstr>A887I_C4</vt:lpstr>
      <vt:lpstr>A887I_C5</vt:lpstr>
      <vt:lpstr>A887J_C1</vt:lpstr>
      <vt:lpstr>A887J_C2</vt:lpstr>
      <vt:lpstr>A887J_C3</vt:lpstr>
      <vt:lpstr>A887J_C4</vt:lpstr>
      <vt:lpstr>A887J_C5</vt:lpstr>
      <vt:lpstr>A887K_C1</vt:lpstr>
      <vt:lpstr>A887K_C2</vt:lpstr>
      <vt:lpstr>A887K_C3</vt:lpstr>
      <vt:lpstr>A887K_C4</vt:lpstr>
      <vt:lpstr>A887K_C5</vt:lpstr>
      <vt:lpstr>A887L_C1</vt:lpstr>
      <vt:lpstr>A887L_C2</vt:lpstr>
      <vt:lpstr>A887L_C3</vt:lpstr>
      <vt:lpstr>A887L_C4</vt:lpstr>
      <vt:lpstr>A887L_C5</vt:lpstr>
      <vt:lpstr>A887M_C1</vt:lpstr>
      <vt:lpstr>A887M_C2</vt:lpstr>
      <vt:lpstr>A887M_C3</vt:lpstr>
      <vt:lpstr>A887M_C4</vt:lpstr>
      <vt:lpstr>A887M_C5</vt:lpstr>
      <vt:lpstr>A887N_C1</vt:lpstr>
      <vt:lpstr>A887N_C2</vt:lpstr>
      <vt:lpstr>A887N_C3</vt:lpstr>
      <vt:lpstr>A887N_C4</vt:lpstr>
      <vt:lpstr>A887N_C5</vt:lpstr>
      <vt:lpstr>A887P_C1</vt:lpstr>
      <vt:lpstr>A887P_C2</vt:lpstr>
      <vt:lpstr>A887P_C3</vt:lpstr>
      <vt:lpstr>A887P_C4</vt:lpstr>
      <vt:lpstr>A887P_C5</vt:lpstr>
      <vt:lpstr>A887R_C1</vt:lpstr>
      <vt:lpstr>A887R_C2</vt:lpstr>
      <vt:lpstr>A887R_C3</vt:lpstr>
      <vt:lpstr>A887R_C4</vt:lpstr>
      <vt:lpstr>A887R_C5</vt:lpstr>
      <vt:lpstr>A887S_C1</vt:lpstr>
      <vt:lpstr>A887S_C2</vt:lpstr>
      <vt:lpstr>A887S_C3</vt:lpstr>
      <vt:lpstr>A887S_C4</vt:lpstr>
      <vt:lpstr>A887S_C5</vt:lpstr>
      <vt:lpstr>A887T_C1</vt:lpstr>
      <vt:lpstr>A887T_C2</vt:lpstr>
      <vt:lpstr>A887T_C3</vt:lpstr>
      <vt:lpstr>A887T_C4</vt:lpstr>
      <vt:lpstr>A887T_C5</vt:lpstr>
      <vt:lpstr>A887U_C1</vt:lpstr>
      <vt:lpstr>A887U_C2</vt:lpstr>
      <vt:lpstr>A887U_C3</vt:lpstr>
      <vt:lpstr>A887U_C4</vt:lpstr>
      <vt:lpstr>A887U_C5</vt:lpstr>
      <vt:lpstr>A887V_C1</vt:lpstr>
      <vt:lpstr>A887V_C2</vt:lpstr>
      <vt:lpstr>A887V_C3</vt:lpstr>
      <vt:lpstr>A887V_C4</vt:lpstr>
      <vt:lpstr>A887V_C5</vt:lpstr>
      <vt:lpstr>A888_C1</vt:lpstr>
      <vt:lpstr>A888_C2</vt:lpstr>
      <vt:lpstr>A888_C3</vt:lpstr>
      <vt:lpstr>A888_C4</vt:lpstr>
      <vt:lpstr>A888_C5</vt:lpstr>
      <vt:lpstr>A889_C1</vt:lpstr>
      <vt:lpstr>A889_C2</vt:lpstr>
      <vt:lpstr>A889_C3</vt:lpstr>
      <vt:lpstr>A889_C4</vt:lpstr>
      <vt:lpstr>A889_C5</vt:lpstr>
      <vt:lpstr>A889B_1_C1</vt:lpstr>
      <vt:lpstr>A889B_1_C2</vt:lpstr>
      <vt:lpstr>A889B_1_C3</vt:lpstr>
      <vt:lpstr>A889B_1_C4</vt:lpstr>
      <vt:lpstr>A889B_1_C5</vt:lpstr>
      <vt:lpstr>A889B_2_C1</vt:lpstr>
      <vt:lpstr>A889B_2_C2</vt:lpstr>
      <vt:lpstr>A889B_2_C3</vt:lpstr>
      <vt:lpstr>A889B_2_C4</vt:lpstr>
      <vt:lpstr>A889B_2_C5</vt:lpstr>
      <vt:lpstr>A889B_3_C1</vt:lpstr>
      <vt:lpstr>A889B_3_C2</vt:lpstr>
      <vt:lpstr>A889B_3_C3</vt:lpstr>
      <vt:lpstr>A889B_3_C4</vt:lpstr>
      <vt:lpstr>A889B_3_C5</vt:lpstr>
      <vt:lpstr>A889B_C1</vt:lpstr>
      <vt:lpstr>A889B_C2</vt:lpstr>
      <vt:lpstr>A889B_C3</vt:lpstr>
      <vt:lpstr>A889B_C4</vt:lpstr>
      <vt:lpstr>A889B_C5</vt:lpstr>
      <vt:lpstr>A892A_1_C1</vt:lpstr>
      <vt:lpstr>A892A_1_C2</vt:lpstr>
      <vt:lpstr>A892A_1_C3</vt:lpstr>
      <vt:lpstr>A892A_1_C4</vt:lpstr>
      <vt:lpstr>A892A_1_C5</vt:lpstr>
      <vt:lpstr>A892A_2_C1</vt:lpstr>
      <vt:lpstr>A892A_2_C2</vt:lpstr>
      <vt:lpstr>A892A_2_C3</vt:lpstr>
      <vt:lpstr>A892A_2_C4</vt:lpstr>
      <vt:lpstr>A892A_2_C5</vt:lpstr>
      <vt:lpstr>A892A_3_C1</vt:lpstr>
      <vt:lpstr>A892A_3_C2</vt:lpstr>
      <vt:lpstr>A892A_3_C3</vt:lpstr>
      <vt:lpstr>A892A_3_C4</vt:lpstr>
      <vt:lpstr>A892A_3_C5</vt:lpstr>
      <vt:lpstr>A892A_C1</vt:lpstr>
      <vt:lpstr>A892A_C2</vt:lpstr>
      <vt:lpstr>A892A_C3</vt:lpstr>
      <vt:lpstr>A892A_C4</vt:lpstr>
      <vt:lpstr>A892A_C5</vt:lpstr>
      <vt:lpstr>A892B_C1</vt:lpstr>
      <vt:lpstr>A892B_C2</vt:lpstr>
      <vt:lpstr>A892B_C3</vt:lpstr>
      <vt:lpstr>A892B_C4</vt:lpstr>
      <vt:lpstr>A892B_C5</vt:lpstr>
      <vt:lpstr>A895_C1</vt:lpstr>
      <vt:lpstr>A895_C2</vt:lpstr>
      <vt:lpstr>A895_C3</vt:lpstr>
      <vt:lpstr>A895_C4</vt:lpstr>
      <vt:lpstr>A895_C5</vt:lpstr>
      <vt:lpstr>A896_C1</vt:lpstr>
      <vt:lpstr>A896_C2</vt:lpstr>
      <vt:lpstr>A896_C3</vt:lpstr>
      <vt:lpstr>A896_C4</vt:lpstr>
      <vt:lpstr>A896_C5</vt:lpstr>
      <vt:lpstr>A899_C1</vt:lpstr>
      <vt:lpstr>A899_C2</vt:lpstr>
      <vt:lpstr>A899_C3</vt:lpstr>
      <vt:lpstr>A899_C4</vt:lpstr>
      <vt:lpstr>A899_C5</vt:lpstr>
      <vt:lpstr>A900A_C1</vt:lpstr>
      <vt:lpstr>A900A_C2</vt:lpstr>
      <vt:lpstr>A900A_C3</vt:lpstr>
      <vt:lpstr>A900A_C4</vt:lpstr>
      <vt:lpstr>A900A_C5</vt:lpstr>
      <vt:lpstr>A900A1_C1</vt:lpstr>
      <vt:lpstr>A900A1_C2</vt:lpstr>
      <vt:lpstr>A900A1_C3</vt:lpstr>
      <vt:lpstr>A900A1_C4</vt:lpstr>
      <vt:lpstr>A900A1_C5</vt:lpstr>
      <vt:lpstr>A900B_C1</vt:lpstr>
      <vt:lpstr>A900B_C2</vt:lpstr>
      <vt:lpstr>A900B_C3</vt:lpstr>
      <vt:lpstr>A900B_C4</vt:lpstr>
      <vt:lpstr>A900B_C5</vt:lpstr>
      <vt:lpstr>A900B1_C1</vt:lpstr>
      <vt:lpstr>A900B1_C2</vt:lpstr>
      <vt:lpstr>A900B1_C3</vt:lpstr>
      <vt:lpstr>A900B1_C4</vt:lpstr>
      <vt:lpstr>A900B1_C5</vt:lpstr>
      <vt:lpstr>A900C_C1</vt:lpstr>
      <vt:lpstr>A900C_C2</vt:lpstr>
      <vt:lpstr>A900C_C3</vt:lpstr>
      <vt:lpstr>A900C_C4</vt:lpstr>
      <vt:lpstr>A900C_C5</vt:lpstr>
      <vt:lpstr>A900C1_C1</vt:lpstr>
      <vt:lpstr>A900C1_C2</vt:lpstr>
      <vt:lpstr>A900C1_C3</vt:lpstr>
      <vt:lpstr>A900C1_C4</vt:lpstr>
      <vt:lpstr>A900C1_C5</vt:lpstr>
      <vt:lpstr>A900C2_C1</vt:lpstr>
      <vt:lpstr>A900C2_C2</vt:lpstr>
      <vt:lpstr>A900C2_C3</vt:lpstr>
      <vt:lpstr>A900C2_C4</vt:lpstr>
      <vt:lpstr>A900C2_C5</vt:lpstr>
      <vt:lpstr>A900C3_C1</vt:lpstr>
      <vt:lpstr>A900C3_C2</vt:lpstr>
      <vt:lpstr>A900C3_C3</vt:lpstr>
      <vt:lpstr>A900C3_C4</vt:lpstr>
      <vt:lpstr>A900C3_C5</vt:lpstr>
      <vt:lpstr>A900C4_C1</vt:lpstr>
      <vt:lpstr>A900C4_C2</vt:lpstr>
      <vt:lpstr>A900C4_C3</vt:lpstr>
      <vt:lpstr>A900C4_C4</vt:lpstr>
      <vt:lpstr>A900C4_C5</vt:lpstr>
      <vt:lpstr>A900C5_C1</vt:lpstr>
      <vt:lpstr>A900C5_C2</vt:lpstr>
      <vt:lpstr>A900C5_C3</vt:lpstr>
      <vt:lpstr>A900C5_C4</vt:lpstr>
      <vt:lpstr>A900C5_C5</vt:lpstr>
      <vt:lpstr>A900C6_C1</vt:lpstr>
      <vt:lpstr>A900C6_C2</vt:lpstr>
      <vt:lpstr>A900C6_C3</vt:lpstr>
      <vt:lpstr>A900C6_C4</vt:lpstr>
      <vt:lpstr>A900C6_C5</vt:lpstr>
      <vt:lpstr>A900C7_C1</vt:lpstr>
      <vt:lpstr>A900C7_C2</vt:lpstr>
      <vt:lpstr>A900C7_C3</vt:lpstr>
      <vt:lpstr>A900C7_C4</vt:lpstr>
      <vt:lpstr>A900C7_C5</vt:lpstr>
      <vt:lpstr>A900C8_C1</vt:lpstr>
      <vt:lpstr>A900C8_C2</vt:lpstr>
      <vt:lpstr>A900C8_C3</vt:lpstr>
      <vt:lpstr>A900C8_C4</vt:lpstr>
      <vt:lpstr>A900C8_C5</vt:lpstr>
      <vt:lpstr>A900D_C1</vt:lpstr>
      <vt:lpstr>A900D_C2</vt:lpstr>
      <vt:lpstr>A900D_C3</vt:lpstr>
      <vt:lpstr>A900D_C4</vt:lpstr>
      <vt:lpstr>A900D_C5</vt:lpstr>
      <vt:lpstr>A900F_C1</vt:lpstr>
      <vt:lpstr>A900F_C2</vt:lpstr>
      <vt:lpstr>A900F_C3</vt:lpstr>
      <vt:lpstr>A900F_C4</vt:lpstr>
      <vt:lpstr>A900F_C5</vt:lpstr>
      <vt:lpstr>A900G_C1</vt:lpstr>
      <vt:lpstr>A900G_C2</vt:lpstr>
      <vt:lpstr>A900G_C3</vt:lpstr>
      <vt:lpstr>A900G_C4</vt:lpstr>
      <vt:lpstr>A900G_C5</vt:lpstr>
      <vt:lpstr>A900G1_C1</vt:lpstr>
      <vt:lpstr>A900G1_C2</vt:lpstr>
      <vt:lpstr>A900G1_C3</vt:lpstr>
      <vt:lpstr>A900G1_C4</vt:lpstr>
      <vt:lpstr>A900G1_C5</vt:lpstr>
      <vt:lpstr>A900H_C1</vt:lpstr>
      <vt:lpstr>A900H_C2</vt:lpstr>
      <vt:lpstr>A900H_C3</vt:lpstr>
      <vt:lpstr>A900H_C4</vt:lpstr>
      <vt:lpstr>A900H_C5</vt:lpstr>
      <vt:lpstr>A900H1_C1</vt:lpstr>
      <vt:lpstr>A900H1_C2</vt:lpstr>
      <vt:lpstr>A900H1_C3</vt:lpstr>
      <vt:lpstr>A900H1_C4</vt:lpstr>
      <vt:lpstr>A900H1_C5</vt:lpstr>
      <vt:lpstr>A900H2_C1</vt:lpstr>
      <vt:lpstr>A900H2_C2</vt:lpstr>
      <vt:lpstr>A900H2_C3</vt:lpstr>
      <vt:lpstr>A900H2_C4</vt:lpstr>
      <vt:lpstr>A900H2_C5</vt:lpstr>
      <vt:lpstr>A900H3_C1</vt:lpstr>
      <vt:lpstr>A900H3_C2</vt:lpstr>
      <vt:lpstr>A900H3_C3</vt:lpstr>
      <vt:lpstr>A900H3_C4</vt:lpstr>
      <vt:lpstr>A900H3_C5</vt:lpstr>
      <vt:lpstr>A900J_C1</vt:lpstr>
      <vt:lpstr>A900J_C2</vt:lpstr>
      <vt:lpstr>A900J_C3</vt:lpstr>
      <vt:lpstr>A900J_C4</vt:lpstr>
      <vt:lpstr>A900J_C5</vt:lpstr>
      <vt:lpstr>A900J1_C1</vt:lpstr>
      <vt:lpstr>A900J1_C2</vt:lpstr>
      <vt:lpstr>A900J1_C3</vt:lpstr>
      <vt:lpstr>A900J1_C4</vt:lpstr>
      <vt:lpstr>A900J1_C5</vt:lpstr>
      <vt:lpstr>A900J2_C1</vt:lpstr>
      <vt:lpstr>A900J2_C2</vt:lpstr>
      <vt:lpstr>A900J2_C3</vt:lpstr>
      <vt:lpstr>A900J2_C4</vt:lpstr>
      <vt:lpstr>A900J2_C5</vt:lpstr>
      <vt:lpstr>A900J3_C1</vt:lpstr>
      <vt:lpstr>A900J3_C2</vt:lpstr>
      <vt:lpstr>A900J3_C3</vt:lpstr>
      <vt:lpstr>A900J3_C4</vt:lpstr>
      <vt:lpstr>A900J3_C5</vt:lpstr>
      <vt:lpstr>A900K_C1</vt:lpstr>
      <vt:lpstr>A900K_C2</vt:lpstr>
      <vt:lpstr>A900K_C3</vt:lpstr>
      <vt:lpstr>A900K_C4</vt:lpstr>
      <vt:lpstr>A900K_C5</vt:lpstr>
      <vt:lpstr>A900K1_C1</vt:lpstr>
      <vt:lpstr>A900K1_C2</vt:lpstr>
      <vt:lpstr>A900K1_C3</vt:lpstr>
      <vt:lpstr>A900K1_C4</vt:lpstr>
      <vt:lpstr>A900K1_C5</vt:lpstr>
      <vt:lpstr>A900K2_C1</vt:lpstr>
      <vt:lpstr>A900K2_C2</vt:lpstr>
      <vt:lpstr>A900K2_C3</vt:lpstr>
      <vt:lpstr>A900K2_C4</vt:lpstr>
      <vt:lpstr>A900K2_C5</vt:lpstr>
      <vt:lpstr>A900K3_C1</vt:lpstr>
      <vt:lpstr>A900K3_C2</vt:lpstr>
      <vt:lpstr>A900K3_C3</vt:lpstr>
      <vt:lpstr>A900K3_C4</vt:lpstr>
      <vt:lpstr>A900K3_C5</vt:lpstr>
      <vt:lpstr>A900K4_C1</vt:lpstr>
      <vt:lpstr>A900K4_C2</vt:lpstr>
      <vt:lpstr>A900K4_C3</vt:lpstr>
      <vt:lpstr>A900K4_C4</vt:lpstr>
      <vt:lpstr>A900K4_C5</vt:lpstr>
      <vt:lpstr>A900L_C1</vt:lpstr>
      <vt:lpstr>A900L_C2</vt:lpstr>
      <vt:lpstr>A900L_C3</vt:lpstr>
      <vt:lpstr>A900L_C4</vt:lpstr>
      <vt:lpstr>A900L_C5</vt:lpstr>
      <vt:lpstr>A900L1_C1</vt:lpstr>
      <vt:lpstr>A900L1_C2</vt:lpstr>
      <vt:lpstr>A900L1_C3</vt:lpstr>
      <vt:lpstr>A900L1_C4</vt:lpstr>
      <vt:lpstr>A900L1_C5</vt:lpstr>
      <vt:lpstr>A900L2_C1</vt:lpstr>
      <vt:lpstr>A900L2_C2</vt:lpstr>
      <vt:lpstr>A900L2_C3</vt:lpstr>
      <vt:lpstr>A900L2_C4</vt:lpstr>
      <vt:lpstr>A900L2_C5</vt:lpstr>
      <vt:lpstr>A900L3_C1</vt:lpstr>
      <vt:lpstr>A900L3_C2</vt:lpstr>
      <vt:lpstr>A900L3_C3</vt:lpstr>
      <vt:lpstr>A900L3_C4</vt:lpstr>
      <vt:lpstr>A900L3_C5</vt:lpstr>
      <vt:lpstr>A900M_C1</vt:lpstr>
      <vt:lpstr>A900M_C2</vt:lpstr>
      <vt:lpstr>A900M_C3</vt:lpstr>
      <vt:lpstr>A900M_C4</vt:lpstr>
      <vt:lpstr>A900M_C5</vt:lpstr>
      <vt:lpstr>A900M1_C1</vt:lpstr>
      <vt:lpstr>A900M1_C2</vt:lpstr>
      <vt:lpstr>A900M1_C3</vt:lpstr>
      <vt:lpstr>A900M1_C4</vt:lpstr>
      <vt:lpstr>A900M1_C5</vt:lpstr>
      <vt:lpstr>A900P_C1</vt:lpstr>
      <vt:lpstr>A900P_C2</vt:lpstr>
      <vt:lpstr>A900P_C3</vt:lpstr>
      <vt:lpstr>A900P_C4</vt:lpstr>
      <vt:lpstr>A900P_C5</vt:lpstr>
      <vt:lpstr>A900T_C1</vt:lpstr>
      <vt:lpstr>A900T_C2</vt:lpstr>
      <vt:lpstr>A900T_C3</vt:lpstr>
      <vt:lpstr>A900T_C4</vt:lpstr>
      <vt:lpstr>A900T_C5</vt:lpstr>
      <vt:lpstr>A900T1_C1</vt:lpstr>
      <vt:lpstr>A900T1_C2</vt:lpstr>
      <vt:lpstr>A900T1_C3</vt:lpstr>
      <vt:lpstr>A900T1_C4</vt:lpstr>
      <vt:lpstr>A900T1_C5</vt:lpstr>
      <vt:lpstr>A902_C1</vt:lpstr>
      <vt:lpstr>A902_C2</vt:lpstr>
      <vt:lpstr>A902_C3</vt:lpstr>
      <vt:lpstr>A902_C4</vt:lpstr>
      <vt:lpstr>A902_C5</vt:lpstr>
      <vt:lpstr>A902A_C1</vt:lpstr>
      <vt:lpstr>A902A_C2</vt:lpstr>
      <vt:lpstr>A902A_C3</vt:lpstr>
      <vt:lpstr>A902A_C4</vt:lpstr>
      <vt:lpstr>A902A_C5</vt:lpstr>
      <vt:lpstr>A903_C1</vt:lpstr>
      <vt:lpstr>A903_C2</vt:lpstr>
      <vt:lpstr>A903_C3</vt:lpstr>
      <vt:lpstr>A903_C4</vt:lpstr>
      <vt:lpstr>A903_C5</vt:lpstr>
      <vt:lpstr>A904_C1</vt:lpstr>
      <vt:lpstr>A904_C2</vt:lpstr>
      <vt:lpstr>A904_C3</vt:lpstr>
      <vt:lpstr>A904_C4</vt:lpstr>
      <vt:lpstr>A904_C5</vt:lpstr>
      <vt:lpstr>A905_C1</vt:lpstr>
      <vt:lpstr>A905_C2</vt:lpstr>
      <vt:lpstr>A905_C3</vt:lpstr>
      <vt:lpstr>A905_C4</vt:lpstr>
      <vt:lpstr>A905_C5</vt:lpstr>
      <vt:lpstr>A906_C1</vt:lpstr>
      <vt:lpstr>A906_C2</vt:lpstr>
      <vt:lpstr>A906_C3</vt:lpstr>
      <vt:lpstr>A906_C4</vt:lpstr>
      <vt:lpstr>A906_C5</vt:lpstr>
      <vt:lpstr>A906A_C1</vt:lpstr>
      <vt:lpstr>A906A_C2</vt:lpstr>
      <vt:lpstr>A906A_C3</vt:lpstr>
      <vt:lpstr>A906A_C4</vt:lpstr>
      <vt:lpstr>A906A_C5</vt:lpstr>
      <vt:lpstr>A906B1_C1</vt:lpstr>
      <vt:lpstr>A906B1_C2</vt:lpstr>
      <vt:lpstr>A906B1_C3</vt:lpstr>
      <vt:lpstr>A906B1_C4</vt:lpstr>
      <vt:lpstr>A906B1_C5</vt:lpstr>
      <vt:lpstr>A906B2_C1</vt:lpstr>
      <vt:lpstr>A906B2_C2</vt:lpstr>
      <vt:lpstr>A906B2_C3</vt:lpstr>
      <vt:lpstr>A906B2_C4</vt:lpstr>
      <vt:lpstr>A906B2_C5</vt:lpstr>
      <vt:lpstr>A906C_C1</vt:lpstr>
      <vt:lpstr>A906C_C2</vt:lpstr>
      <vt:lpstr>A906C_C3</vt:lpstr>
      <vt:lpstr>A906C_C4</vt:lpstr>
      <vt:lpstr>A906C_C5</vt:lpstr>
      <vt:lpstr>A908A_C1</vt:lpstr>
      <vt:lpstr>A908A_C2</vt:lpstr>
      <vt:lpstr>A908A_C3</vt:lpstr>
      <vt:lpstr>A908A_C4</vt:lpstr>
      <vt:lpstr>A908A_C5</vt:lpstr>
      <vt:lpstr>A908B1_C1</vt:lpstr>
      <vt:lpstr>A908B1_C2</vt:lpstr>
      <vt:lpstr>A908B1_C3</vt:lpstr>
      <vt:lpstr>A908B1_C4</vt:lpstr>
      <vt:lpstr>A908B1_C5</vt:lpstr>
      <vt:lpstr>A908B2_C1</vt:lpstr>
      <vt:lpstr>A908B2_C2</vt:lpstr>
      <vt:lpstr>A908B2_C3</vt:lpstr>
      <vt:lpstr>A908B2_C4</vt:lpstr>
      <vt:lpstr>A908B2_C5</vt:lpstr>
      <vt:lpstr>A908C_C1</vt:lpstr>
      <vt:lpstr>A908C_C2</vt:lpstr>
      <vt:lpstr>A908C_C3</vt:lpstr>
      <vt:lpstr>A908C_C4</vt:lpstr>
      <vt:lpstr>A908C_C5</vt:lpstr>
      <vt:lpstr>A911_C1</vt:lpstr>
      <vt:lpstr>A911_C2</vt:lpstr>
      <vt:lpstr>A911_C3</vt:lpstr>
      <vt:lpstr>A911_C4</vt:lpstr>
      <vt:lpstr>A911_C5</vt:lpstr>
      <vt:lpstr>A911A_C1</vt:lpstr>
      <vt:lpstr>A911A_C2</vt:lpstr>
      <vt:lpstr>A911A_C3</vt:lpstr>
      <vt:lpstr>A911A_C4</vt:lpstr>
      <vt:lpstr>A911A_C5</vt:lpstr>
      <vt:lpstr>A919_C1</vt:lpstr>
      <vt:lpstr>A919_C2</vt:lpstr>
      <vt:lpstr>A919_C3</vt:lpstr>
      <vt:lpstr>A919_C4</vt:lpstr>
      <vt:lpstr>A919_C5</vt:lpstr>
      <vt:lpstr>A925_C1</vt:lpstr>
      <vt:lpstr>A925_C2</vt:lpstr>
      <vt:lpstr>A925_C3</vt:lpstr>
      <vt:lpstr>A925_C4</vt:lpstr>
      <vt:lpstr>A925_C5</vt:lpstr>
      <vt:lpstr>A925A_C1</vt:lpstr>
      <vt:lpstr>A925A_C2</vt:lpstr>
      <vt:lpstr>A925A_C3</vt:lpstr>
      <vt:lpstr>A925A_C4</vt:lpstr>
      <vt:lpstr>A925A_C5</vt:lpstr>
      <vt:lpstr>A925A1_C1</vt:lpstr>
      <vt:lpstr>A925A1_C2</vt:lpstr>
      <vt:lpstr>A925A1_C3</vt:lpstr>
      <vt:lpstr>A925A1_C4</vt:lpstr>
      <vt:lpstr>A925A1_C5</vt:lpstr>
      <vt:lpstr>A925A2_C1</vt:lpstr>
      <vt:lpstr>A925A2_C2</vt:lpstr>
      <vt:lpstr>A925A2_C3</vt:lpstr>
      <vt:lpstr>A925A2_C4</vt:lpstr>
      <vt:lpstr>A925A2_C5</vt:lpstr>
      <vt:lpstr>A926_C1</vt:lpstr>
      <vt:lpstr>A926_C2</vt:lpstr>
      <vt:lpstr>A926_C3</vt:lpstr>
      <vt:lpstr>A926_C4</vt:lpstr>
      <vt:lpstr>A926_C5</vt:lpstr>
      <vt:lpstr>A927_C1</vt:lpstr>
      <vt:lpstr>A927_C2</vt:lpstr>
      <vt:lpstr>A927_C3</vt:lpstr>
      <vt:lpstr>A927_C4</vt:lpstr>
      <vt:lpstr>A927_C5</vt:lpstr>
      <vt:lpstr>A928_C1</vt:lpstr>
      <vt:lpstr>A928_C2</vt:lpstr>
      <vt:lpstr>A928_C3</vt:lpstr>
      <vt:lpstr>A928_C4</vt:lpstr>
      <vt:lpstr>A928_C5</vt:lpstr>
      <vt:lpstr>A931_C1</vt:lpstr>
      <vt:lpstr>A931_C2</vt:lpstr>
      <vt:lpstr>A931_C3</vt:lpstr>
      <vt:lpstr>A931_C4</vt:lpstr>
      <vt:lpstr>A931_C5</vt:lpstr>
      <vt:lpstr>A940_C1</vt:lpstr>
      <vt:lpstr>A940_C2</vt:lpstr>
      <vt:lpstr>A940_C3</vt:lpstr>
      <vt:lpstr>A940_C4</vt:lpstr>
      <vt:lpstr>A940_C5</vt:lpstr>
      <vt:lpstr>A945_C1</vt:lpstr>
      <vt:lpstr>A945_C2</vt:lpstr>
      <vt:lpstr>A945_C3</vt:lpstr>
      <vt:lpstr>A945_C4</vt:lpstr>
      <vt:lpstr>A945_C5</vt:lpstr>
      <vt:lpstr>A945A_C1</vt:lpstr>
      <vt:lpstr>A945A_C2</vt:lpstr>
      <vt:lpstr>A945A_C3</vt:lpstr>
      <vt:lpstr>A945A_C4</vt:lpstr>
      <vt:lpstr>A945A_C5</vt:lpstr>
      <vt:lpstr>A945B_C1</vt:lpstr>
      <vt:lpstr>A945B_C2</vt:lpstr>
      <vt:lpstr>A945B_C3</vt:lpstr>
      <vt:lpstr>A945B_C4</vt:lpstr>
      <vt:lpstr>A945B_C5</vt:lpstr>
      <vt:lpstr>A945C_C1</vt:lpstr>
      <vt:lpstr>A945C_C2</vt:lpstr>
      <vt:lpstr>A945C_C3</vt:lpstr>
      <vt:lpstr>A945C_C4</vt:lpstr>
      <vt:lpstr>A945C_C5</vt:lpstr>
      <vt:lpstr>A954_C1</vt:lpstr>
      <vt:lpstr>A954_C2</vt:lpstr>
      <vt:lpstr>A954_C3</vt:lpstr>
      <vt:lpstr>A954_C4</vt:lpstr>
      <vt:lpstr>A954_C5</vt:lpstr>
      <vt:lpstr>A956_C1</vt:lpstr>
      <vt:lpstr>A956_C2</vt:lpstr>
      <vt:lpstr>A956_C3</vt:lpstr>
      <vt:lpstr>A956_C4</vt:lpstr>
      <vt:lpstr>A956_C5</vt:lpstr>
      <vt:lpstr>A958_C1</vt:lpstr>
      <vt:lpstr>A958_C2</vt:lpstr>
      <vt:lpstr>A958_C3</vt:lpstr>
      <vt:lpstr>A958_C4</vt:lpstr>
      <vt:lpstr>A958_C5</vt:lpstr>
      <vt:lpstr>A959_C1</vt:lpstr>
      <vt:lpstr>A959_C2</vt:lpstr>
      <vt:lpstr>A959_C3</vt:lpstr>
      <vt:lpstr>A959_C4</vt:lpstr>
      <vt:lpstr>A959_C5</vt:lpstr>
      <vt:lpstr>A959A_C1</vt:lpstr>
      <vt:lpstr>A959A_C2</vt:lpstr>
      <vt:lpstr>A959A_C3</vt:lpstr>
      <vt:lpstr>A959A_C4</vt:lpstr>
      <vt:lpstr>A959A_C5</vt:lpstr>
      <vt:lpstr>A960_C1</vt:lpstr>
      <vt:lpstr>A960_C2</vt:lpstr>
      <vt:lpstr>A960_C3</vt:lpstr>
      <vt:lpstr>A960_C4</vt:lpstr>
      <vt:lpstr>A960_C5</vt:lpstr>
      <vt:lpstr>A960A_C1</vt:lpstr>
      <vt:lpstr>A960A_C2</vt:lpstr>
      <vt:lpstr>A960A_C3</vt:lpstr>
      <vt:lpstr>A960A_C4</vt:lpstr>
      <vt:lpstr>A960A_C5</vt:lpstr>
      <vt:lpstr>A960B_C1</vt:lpstr>
      <vt:lpstr>A960B_C2</vt:lpstr>
      <vt:lpstr>A960B_C3</vt:lpstr>
      <vt:lpstr>A960B_C4</vt:lpstr>
      <vt:lpstr>A960B_C5</vt:lpstr>
      <vt:lpstr>A961A_C1</vt:lpstr>
      <vt:lpstr>A961A_C2</vt:lpstr>
      <vt:lpstr>A961A_C3</vt:lpstr>
      <vt:lpstr>A961A_C4</vt:lpstr>
      <vt:lpstr>A961A_C5</vt:lpstr>
      <vt:lpstr>A961A1_C1</vt:lpstr>
      <vt:lpstr>A961A1_C2</vt:lpstr>
      <vt:lpstr>A961A1_C3</vt:lpstr>
      <vt:lpstr>A961A1_C4</vt:lpstr>
      <vt:lpstr>A961A1_C5</vt:lpstr>
      <vt:lpstr>A961A2_C1</vt:lpstr>
      <vt:lpstr>A961A2_C2</vt:lpstr>
      <vt:lpstr>A961A2_C3</vt:lpstr>
      <vt:lpstr>A961A2_C4</vt:lpstr>
      <vt:lpstr>A961A2_C5</vt:lpstr>
      <vt:lpstr>A961A3_C1</vt:lpstr>
      <vt:lpstr>A961A3_C2</vt:lpstr>
      <vt:lpstr>A961A3_C3</vt:lpstr>
      <vt:lpstr>A961A3_C4</vt:lpstr>
      <vt:lpstr>A961A3_C5</vt:lpstr>
      <vt:lpstr>A961A4_C1</vt:lpstr>
      <vt:lpstr>A961A4_C2</vt:lpstr>
      <vt:lpstr>A961A4_C3</vt:lpstr>
      <vt:lpstr>A961A4_C4</vt:lpstr>
      <vt:lpstr>A961A4_C5</vt:lpstr>
      <vt:lpstr>A961A5_C1</vt:lpstr>
      <vt:lpstr>A961A5_C2</vt:lpstr>
      <vt:lpstr>A961A5_C3</vt:lpstr>
      <vt:lpstr>A961A5_C4</vt:lpstr>
      <vt:lpstr>A961A5_C5</vt:lpstr>
      <vt:lpstr>A961A6_C1</vt:lpstr>
      <vt:lpstr>A961A6_C2</vt:lpstr>
      <vt:lpstr>A961A6_C3</vt:lpstr>
      <vt:lpstr>A961A6_C4</vt:lpstr>
      <vt:lpstr>A961A6_C5</vt:lpstr>
      <vt:lpstr>A961A7_C1</vt:lpstr>
      <vt:lpstr>A961A7_C2</vt:lpstr>
      <vt:lpstr>A961A7_C3</vt:lpstr>
      <vt:lpstr>A961A7_C4</vt:lpstr>
      <vt:lpstr>A961A7_C5</vt:lpstr>
      <vt:lpstr>A961A8_C1</vt:lpstr>
      <vt:lpstr>A961A8_C2</vt:lpstr>
      <vt:lpstr>A961A8_C3</vt:lpstr>
      <vt:lpstr>A961A8_C4</vt:lpstr>
      <vt:lpstr>A961A8_C5</vt:lpstr>
      <vt:lpstr>A961A9_C1</vt:lpstr>
      <vt:lpstr>A961A9_C2</vt:lpstr>
      <vt:lpstr>A961A9_C3</vt:lpstr>
      <vt:lpstr>A961A9_C4</vt:lpstr>
      <vt:lpstr>A961A9_C5</vt:lpstr>
      <vt:lpstr>A963_C1</vt:lpstr>
      <vt:lpstr>A963_C2</vt:lpstr>
      <vt:lpstr>A963_C3</vt:lpstr>
      <vt:lpstr>A963_C4</vt:lpstr>
      <vt:lpstr>A963_C5</vt:lpstr>
      <vt:lpstr>A963A_C1</vt:lpstr>
      <vt:lpstr>A963A_C2</vt:lpstr>
      <vt:lpstr>A963A_C3</vt:lpstr>
      <vt:lpstr>A963A_C4</vt:lpstr>
      <vt:lpstr>A963A_C5</vt:lpstr>
      <vt:lpstr>A963C_C1</vt:lpstr>
      <vt:lpstr>A963C_C2</vt:lpstr>
      <vt:lpstr>A963C_C3</vt:lpstr>
      <vt:lpstr>A963C_C4</vt:lpstr>
      <vt:lpstr>A963C_C5</vt:lpstr>
      <vt:lpstr>A965_C1</vt:lpstr>
      <vt:lpstr>A965_C2</vt:lpstr>
      <vt:lpstr>A965_C3</vt:lpstr>
      <vt:lpstr>A965_C4</vt:lpstr>
      <vt:lpstr>A965_C5</vt:lpstr>
      <vt:lpstr>A965A_C1</vt:lpstr>
      <vt:lpstr>A965A_C2</vt:lpstr>
      <vt:lpstr>A965A_C3</vt:lpstr>
      <vt:lpstr>A965A_C4</vt:lpstr>
      <vt:lpstr>A965A_C5</vt:lpstr>
      <vt:lpstr>A965B_C1</vt:lpstr>
      <vt:lpstr>A965B_C2</vt:lpstr>
      <vt:lpstr>A965B_C3</vt:lpstr>
      <vt:lpstr>A965B_C4</vt:lpstr>
      <vt:lpstr>A965B_C5</vt:lpstr>
      <vt:lpstr>A965C_C1</vt:lpstr>
      <vt:lpstr>A965C_C2</vt:lpstr>
      <vt:lpstr>A965C_C3</vt:lpstr>
      <vt:lpstr>A965C_C4</vt:lpstr>
      <vt:lpstr>A965C_C5</vt:lpstr>
      <vt:lpstr>A965C1_C1</vt:lpstr>
      <vt:lpstr>A965C1_C2</vt:lpstr>
      <vt:lpstr>A965C1_C3</vt:lpstr>
      <vt:lpstr>A965C1_C4</vt:lpstr>
      <vt:lpstr>A965C1_C5</vt:lpstr>
      <vt:lpstr>A965C2_C1</vt:lpstr>
      <vt:lpstr>A965C2_C2</vt:lpstr>
      <vt:lpstr>A965C2_C3</vt:lpstr>
      <vt:lpstr>A965C2_C4</vt:lpstr>
      <vt:lpstr>A965C2_C5</vt:lpstr>
      <vt:lpstr>A965D_C1</vt:lpstr>
      <vt:lpstr>A965D_C2</vt:lpstr>
      <vt:lpstr>A965D_C3</vt:lpstr>
      <vt:lpstr>A965D_C4</vt:lpstr>
      <vt:lpstr>A965D_C5</vt:lpstr>
      <vt:lpstr>A966_C1</vt:lpstr>
      <vt:lpstr>A966_C2</vt:lpstr>
      <vt:lpstr>A966_C3</vt:lpstr>
      <vt:lpstr>A966_C4</vt:lpstr>
      <vt:lpstr>A966_C5</vt:lpstr>
      <vt:lpstr>A968_C1</vt:lpstr>
      <vt:lpstr>A968_C2</vt:lpstr>
      <vt:lpstr>A968_C3</vt:lpstr>
      <vt:lpstr>A968_C4</vt:lpstr>
      <vt:lpstr>A968_C5</vt:lpstr>
      <vt:lpstr>A971_C1</vt:lpstr>
      <vt:lpstr>A971_C2</vt:lpstr>
      <vt:lpstr>A971_C3</vt:lpstr>
      <vt:lpstr>A971_C4</vt:lpstr>
      <vt:lpstr>A971_C5</vt:lpstr>
      <vt:lpstr>A980_C1</vt:lpstr>
      <vt:lpstr>A980_C2</vt:lpstr>
      <vt:lpstr>A980_C3</vt:lpstr>
      <vt:lpstr>A980_C4</vt:lpstr>
      <vt:lpstr>A980_C5</vt:lpstr>
      <vt:lpstr>A981_C1</vt:lpstr>
      <vt:lpstr>A981_C2</vt:lpstr>
      <vt:lpstr>A981_C3</vt:lpstr>
      <vt:lpstr>A981_C4</vt:lpstr>
      <vt:lpstr>A981_C5</vt:lpstr>
      <vt:lpstr>A981A_C1</vt:lpstr>
      <vt:lpstr>A981A_C2</vt:lpstr>
      <vt:lpstr>A981A_C3</vt:lpstr>
      <vt:lpstr>A981A_C4</vt:lpstr>
      <vt:lpstr>A981A_C5</vt:lpstr>
      <vt:lpstr>A981B_C1</vt:lpstr>
      <vt:lpstr>A981B_C2</vt:lpstr>
      <vt:lpstr>A981B_C3</vt:lpstr>
      <vt:lpstr>A981B_C4</vt:lpstr>
      <vt:lpstr>A981B_C5</vt:lpstr>
      <vt:lpstr>A981C_C1</vt:lpstr>
      <vt:lpstr>A981C_C2</vt:lpstr>
      <vt:lpstr>A981C_C3</vt:lpstr>
      <vt:lpstr>A981C_C4</vt:lpstr>
      <vt:lpstr>A981C_C5</vt:lpstr>
      <vt:lpstr>A993_C1</vt:lpstr>
      <vt:lpstr>A993_C2</vt:lpstr>
      <vt:lpstr>A993_C3</vt:lpstr>
      <vt:lpstr>A993_C4</vt:lpstr>
      <vt:lpstr>A993_C5</vt:lpstr>
      <vt:lpstr>A994_C1</vt:lpstr>
      <vt:lpstr>A994_C2</vt:lpstr>
      <vt:lpstr>A994_C3</vt:lpstr>
      <vt:lpstr>A994_C4</vt:lpstr>
      <vt:lpstr>A994_C5</vt:lpstr>
      <vt:lpstr>A994A_C1</vt:lpstr>
      <vt:lpstr>A994A_C2</vt:lpstr>
      <vt:lpstr>A994A_C3</vt:lpstr>
      <vt:lpstr>A994A_C4</vt:lpstr>
      <vt:lpstr>A994A_C5</vt:lpstr>
      <vt:lpstr>A996_C1</vt:lpstr>
      <vt:lpstr>A996_C2</vt:lpstr>
      <vt:lpstr>A996_C3</vt:lpstr>
      <vt:lpstr>A996_C4</vt:lpstr>
      <vt:lpstr>A996_C5</vt:lpstr>
      <vt:lpstr>A997_C1</vt:lpstr>
      <vt:lpstr>A997_C2</vt:lpstr>
      <vt:lpstr>A997_C3</vt:lpstr>
      <vt:lpstr>A997_C4</vt:lpstr>
      <vt:lpstr>A997_C5</vt:lpstr>
      <vt:lpstr>A998_C1</vt:lpstr>
      <vt:lpstr>A998_C2</vt:lpstr>
      <vt:lpstr>A998_C3</vt:lpstr>
      <vt:lpstr>A998_C4</vt:lpstr>
      <vt:lpstr>A998_C5</vt:lpstr>
      <vt:lpstr>A999_C1</vt:lpstr>
      <vt:lpstr>A999_C2</vt:lpstr>
      <vt:lpstr>A999_C3</vt:lpstr>
      <vt:lpstr>A999_C4</vt:lpstr>
      <vt:lpstr>A999_C5</vt:lpstr>
      <vt:lpstr>A999B_C1</vt:lpstr>
      <vt:lpstr>A999B_C2</vt:lpstr>
      <vt:lpstr>A999B_C3</vt:lpstr>
      <vt:lpstr>A999B_C4</vt:lpstr>
      <vt:lpstr>A999B_C5</vt:lpstr>
      <vt:lpstr>AAS0001_C1</vt:lpstr>
      <vt:lpstr>AAS0001_C2</vt:lpstr>
      <vt:lpstr>AAS0001_C3</vt:lpstr>
      <vt:lpstr>AAS0001_C4</vt:lpstr>
      <vt:lpstr>AAS0001_C5</vt:lpstr>
      <vt:lpstr>AAS0003_C1</vt:lpstr>
      <vt:lpstr>AAS0003_C2</vt:lpstr>
      <vt:lpstr>AAS0003_C3</vt:lpstr>
      <vt:lpstr>AAS0003_C4</vt:lpstr>
      <vt:lpstr>AAS0003_C5</vt:lpstr>
      <vt:lpstr>AAS0004_C1</vt:lpstr>
      <vt:lpstr>AAS0004_C2</vt:lpstr>
      <vt:lpstr>AAS0004_C3</vt:lpstr>
      <vt:lpstr>AAS0004_C4</vt:lpstr>
      <vt:lpstr>AAS0004_C5</vt:lpstr>
      <vt:lpstr>AAS0005_C1</vt:lpstr>
      <vt:lpstr>AAS0005_C2</vt:lpstr>
      <vt:lpstr>AAS0005_C3</vt:lpstr>
      <vt:lpstr>AAS0005_C4</vt:lpstr>
      <vt:lpstr>AAS0005_C5</vt:lpstr>
      <vt:lpstr>AAS0007_C1</vt:lpstr>
      <vt:lpstr>AAS0007_C2</vt:lpstr>
      <vt:lpstr>AAS0007_C3</vt:lpstr>
      <vt:lpstr>AAS0007_C4</vt:lpstr>
      <vt:lpstr>AAS0007_C5</vt:lpstr>
      <vt:lpstr>AAS0008_C1</vt:lpstr>
      <vt:lpstr>AAS0008_C2</vt:lpstr>
      <vt:lpstr>AAS0008_C3</vt:lpstr>
      <vt:lpstr>AAS0008_C4</vt:lpstr>
      <vt:lpstr>AAS0008_C5</vt:lpstr>
      <vt:lpstr>AAS0009_C1</vt:lpstr>
      <vt:lpstr>AAS0009_C2</vt:lpstr>
      <vt:lpstr>AAS0009_C3</vt:lpstr>
      <vt:lpstr>AAS0009_C4</vt:lpstr>
      <vt:lpstr>AAS0009_C5</vt:lpstr>
      <vt:lpstr>AAS0010_C1</vt:lpstr>
      <vt:lpstr>AAS0010_C2</vt:lpstr>
      <vt:lpstr>AAS0010_C3</vt:lpstr>
      <vt:lpstr>AAS0010_C4</vt:lpstr>
      <vt:lpstr>AAS0010_C5</vt:lpstr>
      <vt:lpstr>AAS0013_C1</vt:lpstr>
      <vt:lpstr>AAS0013_C2</vt:lpstr>
      <vt:lpstr>AAS0013_C3</vt:lpstr>
      <vt:lpstr>AAS0013_C4</vt:lpstr>
      <vt:lpstr>AAS0013_C5</vt:lpstr>
      <vt:lpstr>AAS0016_C1</vt:lpstr>
      <vt:lpstr>AAS0016_C2</vt:lpstr>
      <vt:lpstr>AAS0016_C3</vt:lpstr>
      <vt:lpstr>AAS0016_C4</vt:lpstr>
      <vt:lpstr>AAS0016_C5</vt:lpstr>
      <vt:lpstr>AAS0017_C1</vt:lpstr>
      <vt:lpstr>AAS0017_C2</vt:lpstr>
      <vt:lpstr>AAS0017_C3</vt:lpstr>
      <vt:lpstr>AAS0017_C4</vt:lpstr>
      <vt:lpstr>AAS0017_C5</vt:lpstr>
      <vt:lpstr>AAS0022_C1</vt:lpstr>
      <vt:lpstr>AAS0022_C2</vt:lpstr>
      <vt:lpstr>AAS0022_C3</vt:lpstr>
      <vt:lpstr>AAS0022_C4</vt:lpstr>
      <vt:lpstr>AAS0022_C5</vt:lpstr>
      <vt:lpstr>AAS0023_C1</vt:lpstr>
      <vt:lpstr>AAS0023_C2</vt:lpstr>
      <vt:lpstr>AAS0023_C3</vt:lpstr>
      <vt:lpstr>AAS0023_C4</vt:lpstr>
      <vt:lpstr>AAS0023_C5</vt:lpstr>
      <vt:lpstr>AAS0024_C1</vt:lpstr>
      <vt:lpstr>AAS0024_C2</vt:lpstr>
      <vt:lpstr>AAS0024_C3</vt:lpstr>
      <vt:lpstr>AAS0024_C4</vt:lpstr>
      <vt:lpstr>AAS0024_C5</vt:lpstr>
      <vt:lpstr>AAS0025_C1</vt:lpstr>
      <vt:lpstr>AAS0025_C2</vt:lpstr>
      <vt:lpstr>AAS0025_C3</vt:lpstr>
      <vt:lpstr>AAS0025_C4</vt:lpstr>
      <vt:lpstr>AAS0025_C5</vt:lpstr>
      <vt:lpstr>AAS0032_C1</vt:lpstr>
      <vt:lpstr>AAS0032_C2</vt:lpstr>
      <vt:lpstr>AAS0032_C3</vt:lpstr>
      <vt:lpstr>AAS0032_C4</vt:lpstr>
      <vt:lpstr>AAS0032_C5</vt:lpstr>
      <vt:lpstr>AAS0036_C1</vt:lpstr>
      <vt:lpstr>AAS0036_C2</vt:lpstr>
      <vt:lpstr>AAS0036_C3</vt:lpstr>
      <vt:lpstr>AAS0036_C4</vt:lpstr>
      <vt:lpstr>AAS0036_C5</vt:lpstr>
      <vt:lpstr>AAS0041_C1</vt:lpstr>
      <vt:lpstr>AAS0041_C2</vt:lpstr>
      <vt:lpstr>AAS0041_C3</vt:lpstr>
      <vt:lpstr>AAS0041_C4</vt:lpstr>
      <vt:lpstr>AAS0041_C5</vt:lpstr>
      <vt:lpstr>AAS0042_C1</vt:lpstr>
      <vt:lpstr>AAS0042_C2</vt:lpstr>
      <vt:lpstr>AAS0042_C3</vt:lpstr>
      <vt:lpstr>AAS0042_C4</vt:lpstr>
      <vt:lpstr>AAS0042_C5</vt:lpstr>
      <vt:lpstr>AAS0048_C1</vt:lpstr>
      <vt:lpstr>AAS0048_C2</vt:lpstr>
      <vt:lpstr>AAS0048_C3</vt:lpstr>
      <vt:lpstr>AAS0048_C4</vt:lpstr>
      <vt:lpstr>AAS0048_C5</vt:lpstr>
      <vt:lpstr>AAS0050_C1</vt:lpstr>
      <vt:lpstr>AAS0050_C2</vt:lpstr>
      <vt:lpstr>AAS0050_C3</vt:lpstr>
      <vt:lpstr>AAS0050_C4</vt:lpstr>
      <vt:lpstr>AAS0050_C5</vt:lpstr>
      <vt:lpstr>AAS0051_C1</vt:lpstr>
      <vt:lpstr>AAS0051_C2</vt:lpstr>
      <vt:lpstr>AAS0051_C3</vt:lpstr>
      <vt:lpstr>AAS0051_C4</vt:lpstr>
      <vt:lpstr>AAS0051_C5</vt:lpstr>
      <vt:lpstr>AAS0052_C1</vt:lpstr>
      <vt:lpstr>AAS0052_C2</vt:lpstr>
      <vt:lpstr>AAS0052_C3</vt:lpstr>
      <vt:lpstr>AAS0052_C4</vt:lpstr>
      <vt:lpstr>AAS0052_C5</vt:lpstr>
      <vt:lpstr>AAS0053_C1</vt:lpstr>
      <vt:lpstr>AAS0053_C2</vt:lpstr>
      <vt:lpstr>AAS0053_C3</vt:lpstr>
      <vt:lpstr>AAS0053_C4</vt:lpstr>
      <vt:lpstr>AAS0053_C5</vt:lpstr>
      <vt:lpstr>AAS0054_C1</vt:lpstr>
      <vt:lpstr>AAS0054_C2</vt:lpstr>
      <vt:lpstr>AAS0054_C3</vt:lpstr>
      <vt:lpstr>AAS0054_C4</vt:lpstr>
      <vt:lpstr>AAS0054_C5</vt:lpstr>
      <vt:lpstr>AAS0055_C1</vt:lpstr>
      <vt:lpstr>AAS0055_C2</vt:lpstr>
      <vt:lpstr>AAS0055_C3</vt:lpstr>
      <vt:lpstr>AAS0055_C4</vt:lpstr>
      <vt:lpstr>AAS0055_C5</vt:lpstr>
      <vt:lpstr>AAS0056_C1</vt:lpstr>
      <vt:lpstr>AAS0056_C2</vt:lpstr>
      <vt:lpstr>AAS0056_C3</vt:lpstr>
      <vt:lpstr>AAS0056_C4</vt:lpstr>
      <vt:lpstr>AAS0056_C5</vt:lpstr>
      <vt:lpstr>AAS0057_C1</vt:lpstr>
      <vt:lpstr>AAS0057_C2</vt:lpstr>
      <vt:lpstr>AAS0057_C3</vt:lpstr>
      <vt:lpstr>AAS0057_C4</vt:lpstr>
      <vt:lpstr>AAS0057_C5</vt:lpstr>
      <vt:lpstr>AAS0058_C1</vt:lpstr>
      <vt:lpstr>AAS0058_C2</vt:lpstr>
      <vt:lpstr>AAS0058_C3</vt:lpstr>
      <vt:lpstr>AAS0058_C4</vt:lpstr>
      <vt:lpstr>AAS0058_C5</vt:lpstr>
      <vt:lpstr>AAS0059_C1</vt:lpstr>
      <vt:lpstr>AAS0059_C2</vt:lpstr>
      <vt:lpstr>AAS0059_C3</vt:lpstr>
      <vt:lpstr>AAS0059_C4</vt:lpstr>
      <vt:lpstr>AAS0059_C5</vt:lpstr>
      <vt:lpstr>AAS0060_C1</vt:lpstr>
      <vt:lpstr>AAS0060_C2</vt:lpstr>
      <vt:lpstr>AAS0060_C3</vt:lpstr>
      <vt:lpstr>AAS0060_C4</vt:lpstr>
      <vt:lpstr>AAS0060_C5</vt:lpstr>
      <vt:lpstr>AAS0061_C1</vt:lpstr>
      <vt:lpstr>AAS0061_C2</vt:lpstr>
      <vt:lpstr>AAS0061_C3</vt:lpstr>
      <vt:lpstr>AAS0061_C4</vt:lpstr>
      <vt:lpstr>AAS0061_C5</vt:lpstr>
      <vt:lpstr>AAS0062_C1</vt:lpstr>
      <vt:lpstr>AAS0062_C2</vt:lpstr>
      <vt:lpstr>AAS0062_C3</vt:lpstr>
      <vt:lpstr>AAS0062_C4</vt:lpstr>
      <vt:lpstr>AAS0062_C5</vt:lpstr>
      <vt:lpstr>AAS0063_C1</vt:lpstr>
      <vt:lpstr>AAS0063_C2</vt:lpstr>
      <vt:lpstr>AAS0063_C3</vt:lpstr>
      <vt:lpstr>AAS0063_C4</vt:lpstr>
      <vt:lpstr>AAS0063_C5</vt:lpstr>
      <vt:lpstr>AAS0064_C1</vt:lpstr>
      <vt:lpstr>AAS0064_C2</vt:lpstr>
      <vt:lpstr>AAS0064_C3</vt:lpstr>
      <vt:lpstr>AAS0064_C4</vt:lpstr>
      <vt:lpstr>AAS0064_C5</vt:lpstr>
      <vt:lpstr>AAS0065_C1</vt:lpstr>
      <vt:lpstr>AAS0065_C2</vt:lpstr>
      <vt:lpstr>AAS0065_C3</vt:lpstr>
      <vt:lpstr>AAS0065_C4</vt:lpstr>
      <vt:lpstr>AAS0065_C5</vt:lpstr>
      <vt:lpstr>AAS0066_C1</vt:lpstr>
      <vt:lpstr>AAS0066_C2</vt:lpstr>
      <vt:lpstr>AAS0066_C3</vt:lpstr>
      <vt:lpstr>AAS0066_C4</vt:lpstr>
      <vt:lpstr>AAS0066_C5</vt:lpstr>
      <vt:lpstr>AAS0067_C1</vt:lpstr>
      <vt:lpstr>AAS0067_C2</vt:lpstr>
      <vt:lpstr>AAS0067_C3</vt:lpstr>
      <vt:lpstr>AAS0067_C4</vt:lpstr>
      <vt:lpstr>AAS0067_C5</vt:lpstr>
      <vt:lpstr>AAS0068_C1</vt:lpstr>
      <vt:lpstr>AAS0068_C2</vt:lpstr>
      <vt:lpstr>AAS0068_C3</vt:lpstr>
      <vt:lpstr>AAS0068_C4</vt:lpstr>
      <vt:lpstr>AAS0068_C5</vt:lpstr>
      <vt:lpstr>AAS0069_C1</vt:lpstr>
      <vt:lpstr>AAS0069_C2</vt:lpstr>
      <vt:lpstr>AAS0069_C3</vt:lpstr>
      <vt:lpstr>AAS0069_C4</vt:lpstr>
      <vt:lpstr>AAS0069_C5</vt:lpstr>
      <vt:lpstr>AAS0070_C1</vt:lpstr>
      <vt:lpstr>AAS0070_C2</vt:lpstr>
      <vt:lpstr>AAS0070_C3</vt:lpstr>
      <vt:lpstr>AAS0070_C4</vt:lpstr>
      <vt:lpstr>AAS0070_C5</vt:lpstr>
      <vt:lpstr>AAS0071_C1</vt:lpstr>
      <vt:lpstr>AAS0071_C2</vt:lpstr>
      <vt:lpstr>AAS0071_C3</vt:lpstr>
      <vt:lpstr>AAS0071_C4</vt:lpstr>
      <vt:lpstr>AAS0071_C5</vt:lpstr>
      <vt:lpstr>AAS0072_C1</vt:lpstr>
      <vt:lpstr>AAS0072_C2</vt:lpstr>
      <vt:lpstr>AAS0072_C3</vt:lpstr>
      <vt:lpstr>AAS0072_C4</vt:lpstr>
      <vt:lpstr>AAS0072_C5</vt:lpstr>
      <vt:lpstr>AAS0073_C1</vt:lpstr>
      <vt:lpstr>AAS0073_C2</vt:lpstr>
      <vt:lpstr>AAS0073_C3</vt:lpstr>
      <vt:lpstr>AAS0073_C4</vt:lpstr>
      <vt:lpstr>AAS0073_C5</vt:lpstr>
      <vt:lpstr>ACH0007_C1</vt:lpstr>
      <vt:lpstr>ACH0007_C2</vt:lpstr>
      <vt:lpstr>ACH0007_C3</vt:lpstr>
      <vt:lpstr>ACH0007_C4</vt:lpstr>
      <vt:lpstr>ACH0007_C5</vt:lpstr>
      <vt:lpstr>ACH0008_C1</vt:lpstr>
      <vt:lpstr>ACH0008_C2</vt:lpstr>
      <vt:lpstr>ACH0008_C3</vt:lpstr>
      <vt:lpstr>ACH0008_C4</vt:lpstr>
      <vt:lpstr>ACH0008_C5</vt:lpstr>
      <vt:lpstr>ACH0015_C1</vt:lpstr>
      <vt:lpstr>ACH0015_C2</vt:lpstr>
      <vt:lpstr>ACH0015_C3</vt:lpstr>
      <vt:lpstr>ACH0015_C4</vt:lpstr>
      <vt:lpstr>ACH0015_C5</vt:lpstr>
      <vt:lpstr>ACH0016_C1</vt:lpstr>
      <vt:lpstr>ACH0016_C2</vt:lpstr>
      <vt:lpstr>ACH0016_C3</vt:lpstr>
      <vt:lpstr>ACH0016_C4</vt:lpstr>
      <vt:lpstr>ACH0016_C5</vt:lpstr>
      <vt:lpstr>ACH0017_C1</vt:lpstr>
      <vt:lpstr>ACH0017_C2</vt:lpstr>
      <vt:lpstr>ACH0017_C3</vt:lpstr>
      <vt:lpstr>ACH0017_C4</vt:lpstr>
      <vt:lpstr>ACH0017_C5</vt:lpstr>
      <vt:lpstr>ACH0018_C1</vt:lpstr>
      <vt:lpstr>ACH0018_C2</vt:lpstr>
      <vt:lpstr>ACH0018_C3</vt:lpstr>
      <vt:lpstr>ACH0018_C4</vt:lpstr>
      <vt:lpstr>ACH0018_C5</vt:lpstr>
      <vt:lpstr>ACH0019_C1</vt:lpstr>
      <vt:lpstr>ACH0019_C2</vt:lpstr>
      <vt:lpstr>ACH0019_C3</vt:lpstr>
      <vt:lpstr>ACH0019_C4</vt:lpstr>
      <vt:lpstr>ACH0019_C5</vt:lpstr>
      <vt:lpstr>ACH0020_C1</vt:lpstr>
      <vt:lpstr>ACH0020_C2</vt:lpstr>
      <vt:lpstr>ACH0020_C3</vt:lpstr>
      <vt:lpstr>ACH0020_C4</vt:lpstr>
      <vt:lpstr>ACH0020_C5</vt:lpstr>
      <vt:lpstr>ACH0021_C1</vt:lpstr>
      <vt:lpstr>ACH0021_C2</vt:lpstr>
      <vt:lpstr>ACH0021_C3</vt:lpstr>
      <vt:lpstr>ACH0021_C4</vt:lpstr>
      <vt:lpstr>ACH0021_C5</vt:lpstr>
      <vt:lpstr>ACH0022_C1</vt:lpstr>
      <vt:lpstr>ACH0022_C2</vt:lpstr>
      <vt:lpstr>ACH0022_C3</vt:lpstr>
      <vt:lpstr>ACH0022_C4</vt:lpstr>
      <vt:lpstr>ACH0022_C5</vt:lpstr>
      <vt:lpstr>ACH0023_C1</vt:lpstr>
      <vt:lpstr>ACH0023_C2</vt:lpstr>
      <vt:lpstr>ACH0023_C3</vt:lpstr>
      <vt:lpstr>ACH0023_C4</vt:lpstr>
      <vt:lpstr>ACH0023_C5</vt:lpstr>
      <vt:lpstr>ACH0024_C1</vt:lpstr>
      <vt:lpstr>ACH0024_C2</vt:lpstr>
      <vt:lpstr>ACH0024_C3</vt:lpstr>
      <vt:lpstr>ACH0024_C4</vt:lpstr>
      <vt:lpstr>ACH0024_C5</vt:lpstr>
      <vt:lpstr>ACH0025_C1</vt:lpstr>
      <vt:lpstr>ACH0025_C2</vt:lpstr>
      <vt:lpstr>ACH0025_C3</vt:lpstr>
      <vt:lpstr>ACH0025_C4</vt:lpstr>
      <vt:lpstr>ACH0025_C5</vt:lpstr>
      <vt:lpstr>ACH0026_C1</vt:lpstr>
      <vt:lpstr>ACH0026_C2</vt:lpstr>
      <vt:lpstr>ACH0026_C3</vt:lpstr>
      <vt:lpstr>ACH0026_C4</vt:lpstr>
      <vt:lpstr>ACH0026_C5</vt:lpstr>
      <vt:lpstr>ACH0027_C1</vt:lpstr>
      <vt:lpstr>ACH0027_C2</vt:lpstr>
      <vt:lpstr>ACH0027_C3</vt:lpstr>
      <vt:lpstr>ACH0027_C4</vt:lpstr>
      <vt:lpstr>ACH0027_C5</vt:lpstr>
      <vt:lpstr>ACH0028_C1</vt:lpstr>
      <vt:lpstr>ACH0028_C2</vt:lpstr>
      <vt:lpstr>ACH0028_C3</vt:lpstr>
      <vt:lpstr>ACH0028_C4</vt:lpstr>
      <vt:lpstr>ACH0028_C5</vt:lpstr>
      <vt:lpstr>ACH0029_C1</vt:lpstr>
      <vt:lpstr>ACH0029_C2</vt:lpstr>
      <vt:lpstr>ACH0029_C3</vt:lpstr>
      <vt:lpstr>ACH0029_C4</vt:lpstr>
      <vt:lpstr>ACH0029_C5</vt:lpstr>
      <vt:lpstr>ACH0030_C1</vt:lpstr>
      <vt:lpstr>ACH0030_C2</vt:lpstr>
      <vt:lpstr>ACH0030_C3</vt:lpstr>
      <vt:lpstr>ACH0030_C4</vt:lpstr>
      <vt:lpstr>ACH0030_C5</vt:lpstr>
      <vt:lpstr>ACH0031_C1</vt:lpstr>
      <vt:lpstr>ACH0031_C2</vt:lpstr>
      <vt:lpstr>ACH0031_C3</vt:lpstr>
      <vt:lpstr>ACH0031_C4</vt:lpstr>
      <vt:lpstr>ACH0031_C5</vt:lpstr>
      <vt:lpstr>ACH0032_C1</vt:lpstr>
      <vt:lpstr>ACH0032_C2</vt:lpstr>
      <vt:lpstr>ACH0032_C3</vt:lpstr>
      <vt:lpstr>ACH0032_C4</vt:lpstr>
      <vt:lpstr>ACH0032_C5</vt:lpstr>
      <vt:lpstr>ACH0033_C1</vt:lpstr>
      <vt:lpstr>ACH0033_C2</vt:lpstr>
      <vt:lpstr>ACH0033_C3</vt:lpstr>
      <vt:lpstr>ACH0033_C4</vt:lpstr>
      <vt:lpstr>ACH0033_C5</vt:lpstr>
      <vt:lpstr>ACH0034_C1</vt:lpstr>
      <vt:lpstr>ACH0034_C2</vt:lpstr>
      <vt:lpstr>ACH0034_C3</vt:lpstr>
      <vt:lpstr>ACH0034_C4</vt:lpstr>
      <vt:lpstr>ACH0034_C5</vt:lpstr>
      <vt:lpstr>ACH0035_C1</vt:lpstr>
      <vt:lpstr>ACH0035_C2</vt:lpstr>
      <vt:lpstr>ACH0035_C3</vt:lpstr>
      <vt:lpstr>ACH0035_C4</vt:lpstr>
      <vt:lpstr>ACH0035_C5</vt:lpstr>
      <vt:lpstr>ACH0036_C1</vt:lpstr>
      <vt:lpstr>ACH0036_C2</vt:lpstr>
      <vt:lpstr>ACH0036_C3</vt:lpstr>
      <vt:lpstr>ACH0036_C4</vt:lpstr>
      <vt:lpstr>ACH0036_C5</vt:lpstr>
      <vt:lpstr>ACH0037_C1</vt:lpstr>
      <vt:lpstr>ACH0037_C2</vt:lpstr>
      <vt:lpstr>ACH0037_C3</vt:lpstr>
      <vt:lpstr>ACH0037_C4</vt:lpstr>
      <vt:lpstr>ACH0037_C5</vt:lpstr>
      <vt:lpstr>ACH0038_C1</vt:lpstr>
      <vt:lpstr>ACH0038_C2</vt:lpstr>
      <vt:lpstr>ACH0038_C3</vt:lpstr>
      <vt:lpstr>ACH0038_C4</vt:lpstr>
      <vt:lpstr>ACH0038_C5</vt:lpstr>
      <vt:lpstr>ACH0039_C1</vt:lpstr>
      <vt:lpstr>ACH0039_C2</vt:lpstr>
      <vt:lpstr>ACH0039_C3</vt:lpstr>
      <vt:lpstr>ACH0039_C4</vt:lpstr>
      <vt:lpstr>ACH0039_C5</vt:lpstr>
      <vt:lpstr>ACH0040_C1</vt:lpstr>
      <vt:lpstr>ACH0040_C2</vt:lpstr>
      <vt:lpstr>ACH0040_C3</vt:lpstr>
      <vt:lpstr>ACH0040_C4</vt:lpstr>
      <vt:lpstr>ACH0040_C5</vt:lpstr>
      <vt:lpstr>ACH0047_C1</vt:lpstr>
      <vt:lpstr>ACH0047_C2</vt:lpstr>
      <vt:lpstr>ACH0047_C3</vt:lpstr>
      <vt:lpstr>ACH0047_C4</vt:lpstr>
      <vt:lpstr>ACH0047_C5</vt:lpstr>
      <vt:lpstr>ACH0048_C1</vt:lpstr>
      <vt:lpstr>ACH0048_C2</vt:lpstr>
      <vt:lpstr>ACH0048_C3</vt:lpstr>
      <vt:lpstr>ACH0048_C4</vt:lpstr>
      <vt:lpstr>ACH0048_C5</vt:lpstr>
      <vt:lpstr>ACM0099_C1</vt:lpstr>
      <vt:lpstr>ACM0099_C2</vt:lpstr>
      <vt:lpstr>ACM0099_C3</vt:lpstr>
      <vt:lpstr>ACM0099_C4</vt:lpstr>
      <vt:lpstr>ACM0099_C5</vt:lpstr>
      <vt:lpstr>ADL0002_C1</vt:lpstr>
      <vt:lpstr>ADL0002_C2</vt:lpstr>
      <vt:lpstr>ADL0002_C3</vt:lpstr>
      <vt:lpstr>ADL0002_C4</vt:lpstr>
      <vt:lpstr>ADL0002_C5</vt:lpstr>
      <vt:lpstr>ADL0009_C1</vt:lpstr>
      <vt:lpstr>ADL0009_C2</vt:lpstr>
      <vt:lpstr>ADL0009_C3</vt:lpstr>
      <vt:lpstr>ADL0009_C4</vt:lpstr>
      <vt:lpstr>ADL0009_C5</vt:lpstr>
      <vt:lpstr>ADL0012_C1</vt:lpstr>
      <vt:lpstr>ADL0016_C1</vt:lpstr>
      <vt:lpstr>ADL0016_C2</vt:lpstr>
      <vt:lpstr>ADL0016_C3</vt:lpstr>
      <vt:lpstr>ADL0016_C4</vt:lpstr>
      <vt:lpstr>ADL0016_C5</vt:lpstr>
      <vt:lpstr>ADL0022_C1</vt:lpstr>
      <vt:lpstr>ADL0022_C2</vt:lpstr>
      <vt:lpstr>ADL0022_C3</vt:lpstr>
      <vt:lpstr>ADL0022_C4</vt:lpstr>
      <vt:lpstr>ADL0022_C5</vt:lpstr>
      <vt:lpstr>ADL0023_C1</vt:lpstr>
      <vt:lpstr>ADL0023_C2</vt:lpstr>
      <vt:lpstr>ADL0023_C3</vt:lpstr>
      <vt:lpstr>ADL0023_C4</vt:lpstr>
      <vt:lpstr>ADL0023_C5</vt:lpstr>
      <vt:lpstr>ADL0024_C1</vt:lpstr>
      <vt:lpstr>ADL0024_C2</vt:lpstr>
      <vt:lpstr>ADL0024_C3</vt:lpstr>
      <vt:lpstr>ADL0024_C4</vt:lpstr>
      <vt:lpstr>ADL0024_C5</vt:lpstr>
      <vt:lpstr>ADL0025_C1</vt:lpstr>
      <vt:lpstr>ADL0025_C2</vt:lpstr>
      <vt:lpstr>ADL0025_C3</vt:lpstr>
      <vt:lpstr>ADL0025_C4</vt:lpstr>
      <vt:lpstr>ADL0025_C5</vt:lpstr>
      <vt:lpstr>ADL0026_C1</vt:lpstr>
      <vt:lpstr>ADL0026_C2</vt:lpstr>
      <vt:lpstr>ADL0026_C3</vt:lpstr>
      <vt:lpstr>ADL0026_C4</vt:lpstr>
      <vt:lpstr>ADL0026_C5</vt:lpstr>
      <vt:lpstr>ADL0027_C1</vt:lpstr>
      <vt:lpstr>ADL0027_C2</vt:lpstr>
      <vt:lpstr>ADL0027_C3</vt:lpstr>
      <vt:lpstr>ADL0027_C4</vt:lpstr>
      <vt:lpstr>ADL0027_C5</vt:lpstr>
      <vt:lpstr>ADL0028_C1</vt:lpstr>
      <vt:lpstr>ADL0028_C2</vt:lpstr>
      <vt:lpstr>ADL0028_C3</vt:lpstr>
      <vt:lpstr>ADL0028_C4</vt:lpstr>
      <vt:lpstr>ADL0028_C5</vt:lpstr>
      <vt:lpstr>ADL0030_C1</vt:lpstr>
      <vt:lpstr>ADL0030_C2</vt:lpstr>
      <vt:lpstr>ADL0030_C3</vt:lpstr>
      <vt:lpstr>ADL0030_C4</vt:lpstr>
      <vt:lpstr>ADL0030_C5</vt:lpstr>
      <vt:lpstr>ADL0037_C1</vt:lpstr>
      <vt:lpstr>ADL0037_C2</vt:lpstr>
      <vt:lpstr>ADL0037_C3</vt:lpstr>
      <vt:lpstr>ADL0037_C4</vt:lpstr>
      <vt:lpstr>ADL0037_C5</vt:lpstr>
      <vt:lpstr>ADL0044_C1</vt:lpstr>
      <vt:lpstr>ADL0044_C2</vt:lpstr>
      <vt:lpstr>ADL0044_C3</vt:lpstr>
      <vt:lpstr>ADL0044_C4</vt:lpstr>
      <vt:lpstr>ADL0044_C5</vt:lpstr>
      <vt:lpstr>ADL0050_C1</vt:lpstr>
      <vt:lpstr>ADL0050_C2</vt:lpstr>
      <vt:lpstr>ADL0050_C3</vt:lpstr>
      <vt:lpstr>ADL0050_C4</vt:lpstr>
      <vt:lpstr>ADL0050_C5</vt:lpstr>
      <vt:lpstr>ADL0051_C1</vt:lpstr>
      <vt:lpstr>ADL0051_C2</vt:lpstr>
      <vt:lpstr>ADL0051_C3</vt:lpstr>
      <vt:lpstr>ADL0051_C4</vt:lpstr>
      <vt:lpstr>ADL0051_C5</vt:lpstr>
      <vt:lpstr>ADL0052_C1</vt:lpstr>
      <vt:lpstr>ADL0052_C2</vt:lpstr>
      <vt:lpstr>ADL0052_C3</vt:lpstr>
      <vt:lpstr>ADL0052_C4</vt:lpstr>
      <vt:lpstr>ADL0052_C5</vt:lpstr>
      <vt:lpstr>ADL0053_C1</vt:lpstr>
      <vt:lpstr>ADL0053_C2</vt:lpstr>
      <vt:lpstr>ADL0053_C3</vt:lpstr>
      <vt:lpstr>ADL0053_C4</vt:lpstr>
      <vt:lpstr>ADL0053_C5</vt:lpstr>
      <vt:lpstr>ADL0054_C1</vt:lpstr>
      <vt:lpstr>ADL0054_C2</vt:lpstr>
      <vt:lpstr>ADL0054_C3</vt:lpstr>
      <vt:lpstr>ADL0054_C4</vt:lpstr>
      <vt:lpstr>ADL0054_C5</vt:lpstr>
      <vt:lpstr>ADL0055_C1</vt:lpstr>
      <vt:lpstr>ADL0055_C2</vt:lpstr>
      <vt:lpstr>ADL0055_C3</vt:lpstr>
      <vt:lpstr>ADL0055_C4</vt:lpstr>
      <vt:lpstr>ADL0055_C5</vt:lpstr>
      <vt:lpstr>ADL0056_C1</vt:lpstr>
      <vt:lpstr>ADL0056_C2</vt:lpstr>
      <vt:lpstr>ADL0056_C3</vt:lpstr>
      <vt:lpstr>ADL0056_C4</vt:lpstr>
      <vt:lpstr>ADL0056_C5</vt:lpstr>
      <vt:lpstr>ADL0057_C1</vt:lpstr>
      <vt:lpstr>ADL0057_C2</vt:lpstr>
      <vt:lpstr>ADL0057_C3</vt:lpstr>
      <vt:lpstr>ADL0057_C4</vt:lpstr>
      <vt:lpstr>ADL0057_C5</vt:lpstr>
      <vt:lpstr>ADL0058_C1</vt:lpstr>
      <vt:lpstr>ADL0058_C2</vt:lpstr>
      <vt:lpstr>ADL0058_C3</vt:lpstr>
      <vt:lpstr>ADL0058_C4</vt:lpstr>
      <vt:lpstr>ADL0058_C5</vt:lpstr>
      <vt:lpstr>ADL0059_C1</vt:lpstr>
      <vt:lpstr>ADL0059_C2</vt:lpstr>
      <vt:lpstr>ADL0059_C3</vt:lpstr>
      <vt:lpstr>ADL0059_C4</vt:lpstr>
      <vt:lpstr>ADL0059_C5</vt:lpstr>
      <vt:lpstr>ADL0060_C1</vt:lpstr>
      <vt:lpstr>ADL0060_C2</vt:lpstr>
      <vt:lpstr>ADL0060_C3</vt:lpstr>
      <vt:lpstr>ADL0060_C4</vt:lpstr>
      <vt:lpstr>ADL0060_C5</vt:lpstr>
      <vt:lpstr>ADL0061_C1</vt:lpstr>
      <vt:lpstr>ADL0061_C2</vt:lpstr>
      <vt:lpstr>ADL0061_C3</vt:lpstr>
      <vt:lpstr>ADL0061_C4</vt:lpstr>
      <vt:lpstr>ADL0061_C5</vt:lpstr>
      <vt:lpstr>ADL0062_C1</vt:lpstr>
      <vt:lpstr>ADL0062_C2</vt:lpstr>
      <vt:lpstr>ADL0062_C3</vt:lpstr>
      <vt:lpstr>ADL0062_C4</vt:lpstr>
      <vt:lpstr>ADL0062_C5</vt:lpstr>
      <vt:lpstr>ADL0063_C1</vt:lpstr>
      <vt:lpstr>ADL0063_C2</vt:lpstr>
      <vt:lpstr>ADL0063_C3</vt:lpstr>
      <vt:lpstr>ADL0063_C4</vt:lpstr>
      <vt:lpstr>ADL0063_C5</vt:lpstr>
      <vt:lpstr>ADL0064_C1</vt:lpstr>
      <vt:lpstr>ADL0064_C2</vt:lpstr>
      <vt:lpstr>ADL0064_C3</vt:lpstr>
      <vt:lpstr>ADL0064_C4</vt:lpstr>
      <vt:lpstr>ADL0064_C5</vt:lpstr>
      <vt:lpstr>ADL0065_C1</vt:lpstr>
      <vt:lpstr>ADL0065_C2</vt:lpstr>
      <vt:lpstr>ADL0065_C3</vt:lpstr>
      <vt:lpstr>ADL0065_C4</vt:lpstr>
      <vt:lpstr>ADL0065_C5</vt:lpstr>
      <vt:lpstr>ADL0066_C1</vt:lpstr>
      <vt:lpstr>ADL0066_C2</vt:lpstr>
      <vt:lpstr>ADL0066_C3</vt:lpstr>
      <vt:lpstr>ADL0066_C4</vt:lpstr>
      <vt:lpstr>ADL0066_C5</vt:lpstr>
      <vt:lpstr>ADL0067_C1</vt:lpstr>
      <vt:lpstr>ADL0067_C2</vt:lpstr>
      <vt:lpstr>ADL0067_C3</vt:lpstr>
      <vt:lpstr>ADL0067_C4</vt:lpstr>
      <vt:lpstr>ADL0067_C5</vt:lpstr>
      <vt:lpstr>ADL0068_C1</vt:lpstr>
      <vt:lpstr>ADL0068_C2</vt:lpstr>
      <vt:lpstr>ADL0068_C3</vt:lpstr>
      <vt:lpstr>ADL0068_C4</vt:lpstr>
      <vt:lpstr>ADL0068_C5</vt:lpstr>
      <vt:lpstr>ADL0069_C1</vt:lpstr>
      <vt:lpstr>ADL0069_C2</vt:lpstr>
      <vt:lpstr>ADL0069_C3</vt:lpstr>
      <vt:lpstr>ADL0069_C4</vt:lpstr>
      <vt:lpstr>ADL0069_C5</vt:lpstr>
      <vt:lpstr>ADL0070_C1</vt:lpstr>
      <vt:lpstr>ADL0070_C2</vt:lpstr>
      <vt:lpstr>ADL0070_C3</vt:lpstr>
      <vt:lpstr>ADL0070_C4</vt:lpstr>
      <vt:lpstr>ADL0070_C5</vt:lpstr>
      <vt:lpstr>ADL0071_C1</vt:lpstr>
      <vt:lpstr>ADL0071_C2</vt:lpstr>
      <vt:lpstr>ADL0071_C3</vt:lpstr>
      <vt:lpstr>ADL0071_C4</vt:lpstr>
      <vt:lpstr>ADL0071_C5</vt:lpstr>
      <vt:lpstr>ADL0072_C1</vt:lpstr>
      <vt:lpstr>ADL0072_C2</vt:lpstr>
      <vt:lpstr>ADL0072_C3</vt:lpstr>
      <vt:lpstr>ADL0072_C4</vt:lpstr>
      <vt:lpstr>ADL0072_C5</vt:lpstr>
      <vt:lpstr>ADL0073_C1</vt:lpstr>
      <vt:lpstr>ADL0073_C2</vt:lpstr>
      <vt:lpstr>ADL0073_C3</vt:lpstr>
      <vt:lpstr>ADL0073_C4</vt:lpstr>
      <vt:lpstr>ADL0073_C5</vt:lpstr>
      <vt:lpstr>ADL0074_C1</vt:lpstr>
      <vt:lpstr>ADL0074_C2</vt:lpstr>
      <vt:lpstr>ADL0074_C3</vt:lpstr>
      <vt:lpstr>ADL0074_C4</vt:lpstr>
      <vt:lpstr>ADL0074_C5</vt:lpstr>
      <vt:lpstr>ADL0075_C1</vt:lpstr>
      <vt:lpstr>ADL0075_C2</vt:lpstr>
      <vt:lpstr>ADL0075_C3</vt:lpstr>
      <vt:lpstr>ADL0075_C4</vt:lpstr>
      <vt:lpstr>ADL0075_C5</vt:lpstr>
      <vt:lpstr>ADL0076_C1</vt:lpstr>
      <vt:lpstr>ADL0076_C2</vt:lpstr>
      <vt:lpstr>ADL0076_C3</vt:lpstr>
      <vt:lpstr>ADL0076_C4</vt:lpstr>
      <vt:lpstr>ADL0076_C5</vt:lpstr>
      <vt:lpstr>ADL0077_C1</vt:lpstr>
      <vt:lpstr>ADL0077_C2</vt:lpstr>
      <vt:lpstr>ADL0077_C3</vt:lpstr>
      <vt:lpstr>ADL0077_C4</vt:lpstr>
      <vt:lpstr>ADL0077_C5</vt:lpstr>
      <vt:lpstr>ADL0078_C1</vt:lpstr>
      <vt:lpstr>ADL0078_C2</vt:lpstr>
      <vt:lpstr>ADL0078_C3</vt:lpstr>
      <vt:lpstr>ADL0078_C4</vt:lpstr>
      <vt:lpstr>ADL0078_C5</vt:lpstr>
      <vt:lpstr>ADL0079_C1</vt:lpstr>
      <vt:lpstr>ADL0079_C2</vt:lpstr>
      <vt:lpstr>ADL0079_C3</vt:lpstr>
      <vt:lpstr>ADL0079_C4</vt:lpstr>
      <vt:lpstr>ADL0079_C5</vt:lpstr>
      <vt:lpstr>ADL0080_C1</vt:lpstr>
      <vt:lpstr>ADL0080_C2</vt:lpstr>
      <vt:lpstr>ADL0080_C3</vt:lpstr>
      <vt:lpstr>ADL0080_C4</vt:lpstr>
      <vt:lpstr>ADL0080_C5</vt:lpstr>
      <vt:lpstr>ADL0081_C1</vt:lpstr>
      <vt:lpstr>ADL0081_C2</vt:lpstr>
      <vt:lpstr>ADL0081_C3</vt:lpstr>
      <vt:lpstr>ADL0081_C4</vt:lpstr>
      <vt:lpstr>ADL0081_C5</vt:lpstr>
      <vt:lpstr>ADL0082_C1</vt:lpstr>
      <vt:lpstr>ADL0082_C2</vt:lpstr>
      <vt:lpstr>ADL0082_C3</vt:lpstr>
      <vt:lpstr>ADL0082_C4</vt:lpstr>
      <vt:lpstr>ADL0082_C5</vt:lpstr>
      <vt:lpstr>ADL0083_C1</vt:lpstr>
      <vt:lpstr>ADL0083_C2</vt:lpstr>
      <vt:lpstr>ADL0083_C3</vt:lpstr>
      <vt:lpstr>ADL0083_C4</vt:lpstr>
      <vt:lpstr>ADL0083_C5</vt:lpstr>
      <vt:lpstr>ADL0084_C1</vt:lpstr>
      <vt:lpstr>ADL0084_C2</vt:lpstr>
      <vt:lpstr>ADL0084_C3</vt:lpstr>
      <vt:lpstr>ADL0084_C4</vt:lpstr>
      <vt:lpstr>ADL0084_C5</vt:lpstr>
      <vt:lpstr>ADL0085_C1</vt:lpstr>
      <vt:lpstr>ADL0085_C2</vt:lpstr>
      <vt:lpstr>ADL0085_C3</vt:lpstr>
      <vt:lpstr>ADL0085_C4</vt:lpstr>
      <vt:lpstr>ADL0085_C5</vt:lpstr>
      <vt:lpstr>ADL0086_C1</vt:lpstr>
      <vt:lpstr>ADL0086_C2</vt:lpstr>
      <vt:lpstr>ADL0086_C3</vt:lpstr>
      <vt:lpstr>ADL0086_C4</vt:lpstr>
      <vt:lpstr>ADL0086_C5</vt:lpstr>
      <vt:lpstr>ADL0087_C1</vt:lpstr>
      <vt:lpstr>ADL0087_C2</vt:lpstr>
      <vt:lpstr>ADL0087_C3</vt:lpstr>
      <vt:lpstr>ADL0087_C4</vt:lpstr>
      <vt:lpstr>ADL0087_C5</vt:lpstr>
      <vt:lpstr>ADL0088_C1</vt:lpstr>
      <vt:lpstr>ADL0088_C2</vt:lpstr>
      <vt:lpstr>ADL0088_C3</vt:lpstr>
      <vt:lpstr>ADL0088_C4</vt:lpstr>
      <vt:lpstr>ADL0088_C5</vt:lpstr>
      <vt:lpstr>ADL0089_C1</vt:lpstr>
      <vt:lpstr>ADL0089_C2</vt:lpstr>
      <vt:lpstr>ADL0089_C3</vt:lpstr>
      <vt:lpstr>ADL0089_C4</vt:lpstr>
      <vt:lpstr>ADL0089_C5</vt:lpstr>
      <vt:lpstr>ADL0090_C1</vt:lpstr>
      <vt:lpstr>ADL0090_C2</vt:lpstr>
      <vt:lpstr>ADL0090_C3</vt:lpstr>
      <vt:lpstr>ADL0090_C4</vt:lpstr>
      <vt:lpstr>ADL0090_C5</vt:lpstr>
      <vt:lpstr>ADL0091_C1</vt:lpstr>
      <vt:lpstr>ADL0091_C2</vt:lpstr>
      <vt:lpstr>ADL0091_C3</vt:lpstr>
      <vt:lpstr>ADL0091_C4</vt:lpstr>
      <vt:lpstr>ADL0091_C5</vt:lpstr>
      <vt:lpstr>ADL0092_C1</vt:lpstr>
      <vt:lpstr>ADL0092_C2</vt:lpstr>
      <vt:lpstr>ADL0092_C3</vt:lpstr>
      <vt:lpstr>ADL0092_C4</vt:lpstr>
      <vt:lpstr>ADL0092_C5</vt:lpstr>
      <vt:lpstr>ADL0093_C1</vt:lpstr>
      <vt:lpstr>ADL0093_C2</vt:lpstr>
      <vt:lpstr>ADL0093_C3</vt:lpstr>
      <vt:lpstr>ADL0093_C4</vt:lpstr>
      <vt:lpstr>ADL0093_C5</vt:lpstr>
      <vt:lpstr>ADL0094_C1</vt:lpstr>
      <vt:lpstr>ADL0094_C2</vt:lpstr>
      <vt:lpstr>ADL0094_C3</vt:lpstr>
      <vt:lpstr>ADL0094_C4</vt:lpstr>
      <vt:lpstr>ADL0094_C5</vt:lpstr>
      <vt:lpstr>ADL0095_C1</vt:lpstr>
      <vt:lpstr>ADL0095_C2</vt:lpstr>
      <vt:lpstr>ADL0095_C3</vt:lpstr>
      <vt:lpstr>ADL0095_C4</vt:lpstr>
      <vt:lpstr>ADL0095_C5</vt:lpstr>
      <vt:lpstr>ADL0096_C1</vt:lpstr>
      <vt:lpstr>ADL0096_C2</vt:lpstr>
      <vt:lpstr>ADL0096_C3</vt:lpstr>
      <vt:lpstr>ADL0096_C4</vt:lpstr>
      <vt:lpstr>ADL0096_C5</vt:lpstr>
      <vt:lpstr>ADL0097_C1</vt:lpstr>
      <vt:lpstr>ADL0097_C2</vt:lpstr>
      <vt:lpstr>ADL0097_C3</vt:lpstr>
      <vt:lpstr>ADL0097_C4</vt:lpstr>
      <vt:lpstr>ADL0097_C5</vt:lpstr>
      <vt:lpstr>ADL0098_C1</vt:lpstr>
      <vt:lpstr>ADL0098_C2</vt:lpstr>
      <vt:lpstr>ADL0098_C3</vt:lpstr>
      <vt:lpstr>ADL0098_C4</vt:lpstr>
      <vt:lpstr>ADL0098_C5</vt:lpstr>
      <vt:lpstr>ADL0099_C1</vt:lpstr>
      <vt:lpstr>ADL0099_C2</vt:lpstr>
      <vt:lpstr>ADL0099_C3</vt:lpstr>
      <vt:lpstr>ADL0099_C4</vt:lpstr>
      <vt:lpstr>ADL0099_C5</vt:lpstr>
      <vt:lpstr>ADL0100_C1</vt:lpstr>
      <vt:lpstr>ADL0100_C2</vt:lpstr>
      <vt:lpstr>ADL0100_C3</vt:lpstr>
      <vt:lpstr>ADL0100_C4</vt:lpstr>
      <vt:lpstr>ADL0100_C5</vt:lpstr>
      <vt:lpstr>ADL0101_C1</vt:lpstr>
      <vt:lpstr>ADL0101_C2</vt:lpstr>
      <vt:lpstr>ADL0101_C3</vt:lpstr>
      <vt:lpstr>ADL0101_C4</vt:lpstr>
      <vt:lpstr>ADL0101_C5</vt:lpstr>
      <vt:lpstr>ADL0102_C1</vt:lpstr>
      <vt:lpstr>ADL0102_C2</vt:lpstr>
      <vt:lpstr>ADL0102_C3</vt:lpstr>
      <vt:lpstr>ADL0102_C4</vt:lpstr>
      <vt:lpstr>ADL0102_C5</vt:lpstr>
      <vt:lpstr>ADL0103_C1</vt:lpstr>
      <vt:lpstr>ADL0103_C2</vt:lpstr>
      <vt:lpstr>ADL0103_C3</vt:lpstr>
      <vt:lpstr>ADL0103_C4</vt:lpstr>
      <vt:lpstr>ADL0103_C5</vt:lpstr>
      <vt:lpstr>ADL0104_C1</vt:lpstr>
      <vt:lpstr>ADL0104_C2</vt:lpstr>
      <vt:lpstr>ADL0104_C3</vt:lpstr>
      <vt:lpstr>ADL0104_C4</vt:lpstr>
      <vt:lpstr>ADL0104_C5</vt:lpstr>
      <vt:lpstr>ADL0105_C1</vt:lpstr>
      <vt:lpstr>ADL0105_C2</vt:lpstr>
      <vt:lpstr>ADL0105_C3</vt:lpstr>
      <vt:lpstr>ADL0105_C4</vt:lpstr>
      <vt:lpstr>ADL0105_C5</vt:lpstr>
      <vt:lpstr>ADL0106_C1</vt:lpstr>
      <vt:lpstr>ADL0106_C2</vt:lpstr>
      <vt:lpstr>ADL0106_C3</vt:lpstr>
      <vt:lpstr>ADL0106_C4</vt:lpstr>
      <vt:lpstr>ADL0106_C5</vt:lpstr>
      <vt:lpstr>ADL0107_C1</vt:lpstr>
      <vt:lpstr>ADL0107_C2</vt:lpstr>
      <vt:lpstr>ADL0107_C3</vt:lpstr>
      <vt:lpstr>ADL0107_C4</vt:lpstr>
      <vt:lpstr>ADL0107_C5</vt:lpstr>
      <vt:lpstr>ADL0108_C1</vt:lpstr>
      <vt:lpstr>ADL0108_C2</vt:lpstr>
      <vt:lpstr>ADL0108_C3</vt:lpstr>
      <vt:lpstr>ADL0108_C4</vt:lpstr>
      <vt:lpstr>ADL0108_C5</vt:lpstr>
      <vt:lpstr>ADL0109_C1</vt:lpstr>
      <vt:lpstr>ADL0109_C2</vt:lpstr>
      <vt:lpstr>ADL0109_C3</vt:lpstr>
      <vt:lpstr>ADL0109_C4</vt:lpstr>
      <vt:lpstr>ADL0109_C5</vt:lpstr>
      <vt:lpstr>ADL0110_C1</vt:lpstr>
      <vt:lpstr>ADL0110_C2</vt:lpstr>
      <vt:lpstr>ADL0110_C3</vt:lpstr>
      <vt:lpstr>ADL0110_C4</vt:lpstr>
      <vt:lpstr>ADL0110_C5</vt:lpstr>
      <vt:lpstr>ADL0111_C1</vt:lpstr>
      <vt:lpstr>ADL0111_C2</vt:lpstr>
      <vt:lpstr>ADL0111_C3</vt:lpstr>
      <vt:lpstr>ADL0111_C4</vt:lpstr>
      <vt:lpstr>ADL0111_C5</vt:lpstr>
      <vt:lpstr>ADL0112_C1</vt:lpstr>
      <vt:lpstr>ADL0112_C2</vt:lpstr>
      <vt:lpstr>ADL0112_C3</vt:lpstr>
      <vt:lpstr>ADL0112_C4</vt:lpstr>
      <vt:lpstr>ADL0112_C5</vt:lpstr>
      <vt:lpstr>ADL0113_C1</vt:lpstr>
      <vt:lpstr>ADL0113_C2</vt:lpstr>
      <vt:lpstr>ADL0113_C3</vt:lpstr>
      <vt:lpstr>ADL0113_C4</vt:lpstr>
      <vt:lpstr>ADL0113_C5</vt:lpstr>
      <vt:lpstr>ADL0114_C1</vt:lpstr>
      <vt:lpstr>ADL0114_C2</vt:lpstr>
      <vt:lpstr>ADL0114_C3</vt:lpstr>
      <vt:lpstr>ADL0114_C4</vt:lpstr>
      <vt:lpstr>ADL0114_C5</vt:lpstr>
      <vt:lpstr>ADL0115_C1</vt:lpstr>
      <vt:lpstr>ADL0115_C2</vt:lpstr>
      <vt:lpstr>ADL0115_C3</vt:lpstr>
      <vt:lpstr>ADL0115_C4</vt:lpstr>
      <vt:lpstr>ADL0115_C5</vt:lpstr>
      <vt:lpstr>ADL0116_C1</vt:lpstr>
      <vt:lpstr>ADL0116_C2</vt:lpstr>
      <vt:lpstr>ADL0116_C3</vt:lpstr>
      <vt:lpstr>ADL0116_C4</vt:lpstr>
      <vt:lpstr>ADL0116_C5</vt:lpstr>
      <vt:lpstr>ADL0117_C1</vt:lpstr>
      <vt:lpstr>ADL0117_C2</vt:lpstr>
      <vt:lpstr>ADL0117_C3</vt:lpstr>
      <vt:lpstr>ADL0117_C4</vt:lpstr>
      <vt:lpstr>ADL0117_C5</vt:lpstr>
      <vt:lpstr>ADL0118_C1</vt:lpstr>
      <vt:lpstr>ADL0118_C2</vt:lpstr>
      <vt:lpstr>ADL0118_C3</vt:lpstr>
      <vt:lpstr>ADL0118_C4</vt:lpstr>
      <vt:lpstr>ADL0118_C5</vt:lpstr>
      <vt:lpstr>ADL0119_C1</vt:lpstr>
      <vt:lpstr>ADL0119_C2</vt:lpstr>
      <vt:lpstr>ADL0119_C3</vt:lpstr>
      <vt:lpstr>ADL0119_C4</vt:lpstr>
      <vt:lpstr>ADL0119_C5</vt:lpstr>
      <vt:lpstr>ADL0120_C1</vt:lpstr>
      <vt:lpstr>ADL0120_C2</vt:lpstr>
      <vt:lpstr>ADL0120_C3</vt:lpstr>
      <vt:lpstr>ADL0120_C4</vt:lpstr>
      <vt:lpstr>ADL0120_C5</vt:lpstr>
      <vt:lpstr>ADL0121_C1</vt:lpstr>
      <vt:lpstr>ADL0121_C2</vt:lpstr>
      <vt:lpstr>ADL0121_C3</vt:lpstr>
      <vt:lpstr>ADL0121_C4</vt:lpstr>
      <vt:lpstr>ADL0121_C5</vt:lpstr>
      <vt:lpstr>ADL0122_C1</vt:lpstr>
      <vt:lpstr>ADL0122_C2</vt:lpstr>
      <vt:lpstr>ADL0122_C3</vt:lpstr>
      <vt:lpstr>ADL0122_C4</vt:lpstr>
      <vt:lpstr>ADL0122_C5</vt:lpstr>
      <vt:lpstr>ADL0123_C1</vt:lpstr>
      <vt:lpstr>ADL0123_C2</vt:lpstr>
      <vt:lpstr>ADL0123_C3</vt:lpstr>
      <vt:lpstr>ADL0123_C4</vt:lpstr>
      <vt:lpstr>ADL0123_C5</vt:lpstr>
      <vt:lpstr>ADL0124_C1</vt:lpstr>
      <vt:lpstr>ADL0124_C2</vt:lpstr>
      <vt:lpstr>ADL0124_C3</vt:lpstr>
      <vt:lpstr>ADL0124_C4</vt:lpstr>
      <vt:lpstr>ADL0124_C5</vt:lpstr>
      <vt:lpstr>ADL0125_C1</vt:lpstr>
      <vt:lpstr>ADL0125_C2</vt:lpstr>
      <vt:lpstr>ADL0125_C3</vt:lpstr>
      <vt:lpstr>ADL0125_C4</vt:lpstr>
      <vt:lpstr>ADL0125_C5</vt:lpstr>
      <vt:lpstr>ADL0126_2</vt:lpstr>
      <vt:lpstr>ADL0126_C1</vt:lpstr>
      <vt:lpstr>ADL0126_C2</vt:lpstr>
      <vt:lpstr>ADL0126_C3</vt:lpstr>
      <vt:lpstr>ADL0126_C4</vt:lpstr>
      <vt:lpstr>ADL0126_C5</vt:lpstr>
      <vt:lpstr>ADL0127_C1</vt:lpstr>
      <vt:lpstr>ADL0127_C2</vt:lpstr>
      <vt:lpstr>ADL0127_C3</vt:lpstr>
      <vt:lpstr>ADL0127_C4</vt:lpstr>
      <vt:lpstr>ADL0127_C5</vt:lpstr>
      <vt:lpstr>ADL0128_C1</vt:lpstr>
      <vt:lpstr>ADL0128_C2</vt:lpstr>
      <vt:lpstr>ADL0128_C3</vt:lpstr>
      <vt:lpstr>ADL0128_C4</vt:lpstr>
      <vt:lpstr>ADL0128_C5</vt:lpstr>
      <vt:lpstr>ADL0129_C1</vt:lpstr>
      <vt:lpstr>ADL0129_C2</vt:lpstr>
      <vt:lpstr>ADL0129_C3</vt:lpstr>
      <vt:lpstr>ADL0129_C4</vt:lpstr>
      <vt:lpstr>ADL0129_C5</vt:lpstr>
      <vt:lpstr>ADL0130_C1</vt:lpstr>
      <vt:lpstr>ADL0130_C2</vt:lpstr>
      <vt:lpstr>ADL0130_C3</vt:lpstr>
      <vt:lpstr>ADL0130_C4</vt:lpstr>
      <vt:lpstr>ADL0130_C5</vt:lpstr>
      <vt:lpstr>ADL0131_C1</vt:lpstr>
      <vt:lpstr>ADL0131_C2</vt:lpstr>
      <vt:lpstr>ADL0131_C3</vt:lpstr>
      <vt:lpstr>ADL0131_C4</vt:lpstr>
      <vt:lpstr>ADL0131_C5</vt:lpstr>
      <vt:lpstr>ADL0132_C1</vt:lpstr>
      <vt:lpstr>ADL0132_C2</vt:lpstr>
      <vt:lpstr>ADL0132_C3</vt:lpstr>
      <vt:lpstr>ADL0132_C4</vt:lpstr>
      <vt:lpstr>ADL0132_C5</vt:lpstr>
      <vt:lpstr>ADL0133_C1</vt:lpstr>
      <vt:lpstr>ADL0133_C2</vt:lpstr>
      <vt:lpstr>ADL0133_C3</vt:lpstr>
      <vt:lpstr>ADL0133_C4</vt:lpstr>
      <vt:lpstr>ADL0133_C5</vt:lpstr>
      <vt:lpstr>ADL0134_C1</vt:lpstr>
      <vt:lpstr>ADL0134_C2</vt:lpstr>
      <vt:lpstr>ADL0134_C3</vt:lpstr>
      <vt:lpstr>ADL0134_C4</vt:lpstr>
      <vt:lpstr>ADL0134_C5</vt:lpstr>
      <vt:lpstr>ADL0135_C1</vt:lpstr>
      <vt:lpstr>ADL0135_C2</vt:lpstr>
      <vt:lpstr>ADL0135_C3</vt:lpstr>
      <vt:lpstr>ADL0135_C4</vt:lpstr>
      <vt:lpstr>ADL0135_C5</vt:lpstr>
      <vt:lpstr>ADL0136_C1</vt:lpstr>
      <vt:lpstr>ADL0136_C2</vt:lpstr>
      <vt:lpstr>ADL0136_C3</vt:lpstr>
      <vt:lpstr>ADL0136_C4</vt:lpstr>
      <vt:lpstr>ADL0136_C5</vt:lpstr>
      <vt:lpstr>ADL0137_C1</vt:lpstr>
      <vt:lpstr>ADL0137_C2</vt:lpstr>
      <vt:lpstr>ADL0137_C3</vt:lpstr>
      <vt:lpstr>ADL0137_C4</vt:lpstr>
      <vt:lpstr>ADL0137_C5</vt:lpstr>
      <vt:lpstr>ADL0138_C1</vt:lpstr>
      <vt:lpstr>ADL0138_C2</vt:lpstr>
      <vt:lpstr>ADL0138_C3</vt:lpstr>
      <vt:lpstr>ADL0138_C4</vt:lpstr>
      <vt:lpstr>ADL0138_C5</vt:lpstr>
      <vt:lpstr>ADL0139_C1</vt:lpstr>
      <vt:lpstr>ADL0139_C2</vt:lpstr>
      <vt:lpstr>ADL0139_C3</vt:lpstr>
      <vt:lpstr>ADL0139_C4</vt:lpstr>
      <vt:lpstr>ADL0139_C5</vt:lpstr>
      <vt:lpstr>ADL0140_C1</vt:lpstr>
      <vt:lpstr>ADL0140_C2</vt:lpstr>
      <vt:lpstr>ADL0140_C3</vt:lpstr>
      <vt:lpstr>ADL0140_C4</vt:lpstr>
      <vt:lpstr>ADL0140_C5</vt:lpstr>
      <vt:lpstr>ADL0141_C1</vt:lpstr>
      <vt:lpstr>ADL0141_C2</vt:lpstr>
      <vt:lpstr>ADL0141_C3</vt:lpstr>
      <vt:lpstr>ADL0141_C4</vt:lpstr>
      <vt:lpstr>ADL0141_C5</vt:lpstr>
      <vt:lpstr>ADL0142_C1</vt:lpstr>
      <vt:lpstr>ADL0142_C2</vt:lpstr>
      <vt:lpstr>ADL0142_C3</vt:lpstr>
      <vt:lpstr>ADL0142_C4</vt:lpstr>
      <vt:lpstr>ADL0142_C5</vt:lpstr>
      <vt:lpstr>ADL0144_C1</vt:lpstr>
      <vt:lpstr>ADL0144_C2</vt:lpstr>
      <vt:lpstr>ADL0144_C3</vt:lpstr>
      <vt:lpstr>ADL0144_C4</vt:lpstr>
      <vt:lpstr>ADL0144_C5</vt:lpstr>
      <vt:lpstr>ADL0145_C1</vt:lpstr>
      <vt:lpstr>ADL0145_C2</vt:lpstr>
      <vt:lpstr>ADL0145_C3</vt:lpstr>
      <vt:lpstr>ADL0145_C4</vt:lpstr>
      <vt:lpstr>ADL0145_C5</vt:lpstr>
      <vt:lpstr>ADL0146_C1</vt:lpstr>
      <vt:lpstr>ADL0146_C2</vt:lpstr>
      <vt:lpstr>ADL0146_C3</vt:lpstr>
      <vt:lpstr>ADL0146_C4</vt:lpstr>
      <vt:lpstr>ADL0146_C5</vt:lpstr>
      <vt:lpstr>ADL0147_C1</vt:lpstr>
      <vt:lpstr>ADL0147_C2</vt:lpstr>
      <vt:lpstr>ADL0147_C3</vt:lpstr>
      <vt:lpstr>ADL0147_C4</vt:lpstr>
      <vt:lpstr>ADL0147_C5</vt:lpstr>
      <vt:lpstr>ADL0148_C1</vt:lpstr>
      <vt:lpstr>ADL0148_C2</vt:lpstr>
      <vt:lpstr>ADL0148_C3</vt:lpstr>
      <vt:lpstr>ADL0148_C4</vt:lpstr>
      <vt:lpstr>ADL0148_C5</vt:lpstr>
      <vt:lpstr>ADT0001_C1</vt:lpstr>
      <vt:lpstr>ADT0001_C2</vt:lpstr>
      <vt:lpstr>ADT0001_C3</vt:lpstr>
      <vt:lpstr>ADT0001_C4</vt:lpstr>
      <vt:lpstr>ADT0001_C5</vt:lpstr>
      <vt:lpstr>ADT0002_C1</vt:lpstr>
      <vt:lpstr>ADT0002_C2</vt:lpstr>
      <vt:lpstr>ADT0002_C3</vt:lpstr>
      <vt:lpstr>ADT0002_C4</vt:lpstr>
      <vt:lpstr>ADT0002_C5</vt:lpstr>
      <vt:lpstr>ADT0003_C1</vt:lpstr>
      <vt:lpstr>ADT0003_C2</vt:lpstr>
      <vt:lpstr>ADT0003_C3</vt:lpstr>
      <vt:lpstr>ADT0003_C4</vt:lpstr>
      <vt:lpstr>ADT0003_C5</vt:lpstr>
      <vt:lpstr>ADT0004_C1</vt:lpstr>
      <vt:lpstr>ADT0004_C2</vt:lpstr>
      <vt:lpstr>ADT0004_C3</vt:lpstr>
      <vt:lpstr>ADT0004_C4</vt:lpstr>
      <vt:lpstr>ADT0004_C5</vt:lpstr>
      <vt:lpstr>ADT0005_C1</vt:lpstr>
      <vt:lpstr>ADT0005_C2</vt:lpstr>
      <vt:lpstr>ADT0005_C3</vt:lpstr>
      <vt:lpstr>ADT0005_C4</vt:lpstr>
      <vt:lpstr>ADT0005_C5</vt:lpstr>
      <vt:lpstr>ADT0006_C1</vt:lpstr>
      <vt:lpstr>ADT0006_C2</vt:lpstr>
      <vt:lpstr>ADT0006_C3</vt:lpstr>
      <vt:lpstr>ADT0006_C4</vt:lpstr>
      <vt:lpstr>ADT0006_C5</vt:lpstr>
      <vt:lpstr>ADT0007_C1</vt:lpstr>
      <vt:lpstr>ADT0007_C2</vt:lpstr>
      <vt:lpstr>ADT0007_C3</vt:lpstr>
      <vt:lpstr>ADT0007_C4</vt:lpstr>
      <vt:lpstr>ADT0007_C5</vt:lpstr>
      <vt:lpstr>ADT0008_C1</vt:lpstr>
      <vt:lpstr>ADT0008_C2</vt:lpstr>
      <vt:lpstr>ADT0008_C3</vt:lpstr>
      <vt:lpstr>ADT0008_C4</vt:lpstr>
      <vt:lpstr>ADT0008_C5</vt:lpstr>
      <vt:lpstr>ADT0009_C1</vt:lpstr>
      <vt:lpstr>ADT0009_C2</vt:lpstr>
      <vt:lpstr>ADT0009_C3</vt:lpstr>
      <vt:lpstr>ADT0009_C4</vt:lpstr>
      <vt:lpstr>ADT0009_C5</vt:lpstr>
      <vt:lpstr>ADT0010_C1</vt:lpstr>
      <vt:lpstr>ADT0010_C2</vt:lpstr>
      <vt:lpstr>ADT0010_C3</vt:lpstr>
      <vt:lpstr>ADT0010_C4</vt:lpstr>
      <vt:lpstr>ADT0010_C5</vt:lpstr>
      <vt:lpstr>ADT0011_C1</vt:lpstr>
      <vt:lpstr>ADT0011_C2</vt:lpstr>
      <vt:lpstr>ADT0011_C3</vt:lpstr>
      <vt:lpstr>ADT0011_C4</vt:lpstr>
      <vt:lpstr>ADT0011_C5</vt:lpstr>
      <vt:lpstr>ADT0012_C1</vt:lpstr>
      <vt:lpstr>ADT0012_C2</vt:lpstr>
      <vt:lpstr>ADT0012_C3</vt:lpstr>
      <vt:lpstr>ADT0012_C4</vt:lpstr>
      <vt:lpstr>ADT0012_C5</vt:lpstr>
      <vt:lpstr>ADT0013_C1</vt:lpstr>
      <vt:lpstr>ADT0013_C2</vt:lpstr>
      <vt:lpstr>ADT0013_C3</vt:lpstr>
      <vt:lpstr>ADT0013_C4</vt:lpstr>
      <vt:lpstr>ADT0013_C5</vt:lpstr>
      <vt:lpstr>ADT0014_C1</vt:lpstr>
      <vt:lpstr>ADT0014_C2</vt:lpstr>
      <vt:lpstr>ADT0014_C3</vt:lpstr>
      <vt:lpstr>ADT0014_C4</vt:lpstr>
      <vt:lpstr>ADT0014_C5</vt:lpstr>
      <vt:lpstr>ADT0015_C1</vt:lpstr>
      <vt:lpstr>ADT0015_C2</vt:lpstr>
      <vt:lpstr>ADT0015_C3</vt:lpstr>
      <vt:lpstr>ADT0015_C4</vt:lpstr>
      <vt:lpstr>ADT0015_C5</vt:lpstr>
      <vt:lpstr>ADT0016_C1</vt:lpstr>
      <vt:lpstr>ADT0016_C2</vt:lpstr>
      <vt:lpstr>ADT0016_C3</vt:lpstr>
      <vt:lpstr>ADT0016_C4</vt:lpstr>
      <vt:lpstr>ADT0016_C5</vt:lpstr>
      <vt:lpstr>AEQ0009_C1</vt:lpstr>
      <vt:lpstr>AEQ0009_C2</vt:lpstr>
      <vt:lpstr>AEQ0009_C3</vt:lpstr>
      <vt:lpstr>AEQ0009_C4</vt:lpstr>
      <vt:lpstr>AEQ0009_C5</vt:lpstr>
      <vt:lpstr>AIN0001_C1</vt:lpstr>
      <vt:lpstr>AIN0001_C2</vt:lpstr>
      <vt:lpstr>AIN0001_C3</vt:lpstr>
      <vt:lpstr>AIN0001_C4</vt:lpstr>
      <vt:lpstr>AIN0001_C5</vt:lpstr>
      <vt:lpstr>AIN0002_C1</vt:lpstr>
      <vt:lpstr>AIN0002_C2</vt:lpstr>
      <vt:lpstr>AIN0002_C3</vt:lpstr>
      <vt:lpstr>AIN0002_C4</vt:lpstr>
      <vt:lpstr>AIN0002_C5</vt:lpstr>
      <vt:lpstr>AIN0003_C1</vt:lpstr>
      <vt:lpstr>AIN0003_C2</vt:lpstr>
      <vt:lpstr>AIN0003_C3</vt:lpstr>
      <vt:lpstr>AIN0003_C4</vt:lpstr>
      <vt:lpstr>AIN0003_C5</vt:lpstr>
      <vt:lpstr>AIN0004_C1</vt:lpstr>
      <vt:lpstr>AIN0004_C2</vt:lpstr>
      <vt:lpstr>AIN0004_C3</vt:lpstr>
      <vt:lpstr>AIN0004_C4</vt:lpstr>
      <vt:lpstr>AIN0004_C5</vt:lpstr>
      <vt:lpstr>AIN0005_C1</vt:lpstr>
      <vt:lpstr>AIN0005_C2</vt:lpstr>
      <vt:lpstr>AIN0005_C3</vt:lpstr>
      <vt:lpstr>AIN0005_C4</vt:lpstr>
      <vt:lpstr>AIN0005_C5</vt:lpstr>
      <vt:lpstr>AIN0006_C1</vt:lpstr>
      <vt:lpstr>AIN0006_C2</vt:lpstr>
      <vt:lpstr>AIN0006_C3</vt:lpstr>
      <vt:lpstr>AIN0006_C4</vt:lpstr>
      <vt:lpstr>AIN0006_C5</vt:lpstr>
      <vt:lpstr>AIN0007_C1</vt:lpstr>
      <vt:lpstr>AIN0007_C2</vt:lpstr>
      <vt:lpstr>AIN0007_C3</vt:lpstr>
      <vt:lpstr>AIN0007_C4</vt:lpstr>
      <vt:lpstr>AIN0007_C5</vt:lpstr>
      <vt:lpstr>AIN0008_C1</vt:lpstr>
      <vt:lpstr>AIN0008_C2</vt:lpstr>
      <vt:lpstr>AIN0008_C3</vt:lpstr>
      <vt:lpstr>AIN0008_C4</vt:lpstr>
      <vt:lpstr>AIN0008_C5</vt:lpstr>
      <vt:lpstr>AIS0004_C1</vt:lpstr>
      <vt:lpstr>AIS0004_C2</vt:lpstr>
      <vt:lpstr>AIS0004_C3</vt:lpstr>
      <vt:lpstr>AIS0004_C4</vt:lpstr>
      <vt:lpstr>AIS0004_C5</vt:lpstr>
      <vt:lpstr>AIS0005_C1</vt:lpstr>
      <vt:lpstr>AIS0005_C2</vt:lpstr>
      <vt:lpstr>AIS0005_C3</vt:lpstr>
      <vt:lpstr>AIS0005_C4</vt:lpstr>
      <vt:lpstr>AIS0005_C5</vt:lpstr>
      <vt:lpstr>AIS0011_C1</vt:lpstr>
      <vt:lpstr>AIS0011_C2</vt:lpstr>
      <vt:lpstr>AIS0011_C3</vt:lpstr>
      <vt:lpstr>AIS0011_C4</vt:lpstr>
      <vt:lpstr>AIS0011_C5</vt:lpstr>
      <vt:lpstr>AIS0017_C1</vt:lpstr>
      <vt:lpstr>AIS0017_C2</vt:lpstr>
      <vt:lpstr>AIS0017_C3</vt:lpstr>
      <vt:lpstr>AIS0017_C4</vt:lpstr>
      <vt:lpstr>AIS0017_C5</vt:lpstr>
      <vt:lpstr>AIS0020_C1</vt:lpstr>
      <vt:lpstr>AIS0020_C2</vt:lpstr>
      <vt:lpstr>AIS0020_C3</vt:lpstr>
      <vt:lpstr>AIS0020_C4</vt:lpstr>
      <vt:lpstr>AIS0020_C5</vt:lpstr>
      <vt:lpstr>AIS0021_C1</vt:lpstr>
      <vt:lpstr>AIS0021_C2</vt:lpstr>
      <vt:lpstr>AIS0021_C3</vt:lpstr>
      <vt:lpstr>AIS0021_C4</vt:lpstr>
      <vt:lpstr>AIS0021_C5</vt:lpstr>
      <vt:lpstr>AIS0022_C1</vt:lpstr>
      <vt:lpstr>AIS0022_C2</vt:lpstr>
      <vt:lpstr>AIS0022_C3</vt:lpstr>
      <vt:lpstr>AIS0022_C4</vt:lpstr>
      <vt:lpstr>AIS0022_C5</vt:lpstr>
      <vt:lpstr>AIS0026_C1</vt:lpstr>
      <vt:lpstr>AIS0026_C2</vt:lpstr>
      <vt:lpstr>AIS0026_C3</vt:lpstr>
      <vt:lpstr>AIS0026_C4</vt:lpstr>
      <vt:lpstr>AIS0026_C5</vt:lpstr>
      <vt:lpstr>AIS0029_C1</vt:lpstr>
      <vt:lpstr>AIS0029_C2</vt:lpstr>
      <vt:lpstr>AIS0029_C3</vt:lpstr>
      <vt:lpstr>AIS0029_C4</vt:lpstr>
      <vt:lpstr>AIS0029_C5</vt:lpstr>
      <vt:lpstr>AIS0030_C1</vt:lpstr>
      <vt:lpstr>AIS0030_C2</vt:lpstr>
      <vt:lpstr>AIS0030_C3</vt:lpstr>
      <vt:lpstr>AIS0030_C4</vt:lpstr>
      <vt:lpstr>AIS0030_C5</vt:lpstr>
      <vt:lpstr>AIS0046_C1</vt:lpstr>
      <vt:lpstr>AIS0046_C2</vt:lpstr>
      <vt:lpstr>AIS0046_C3</vt:lpstr>
      <vt:lpstr>AIS0046_C4</vt:lpstr>
      <vt:lpstr>AIS0046_C5</vt:lpstr>
      <vt:lpstr>AIS0047_C1</vt:lpstr>
      <vt:lpstr>AIS0047_C2</vt:lpstr>
      <vt:lpstr>AIS0047_C3</vt:lpstr>
      <vt:lpstr>AIS0047_C4</vt:lpstr>
      <vt:lpstr>AIS0047_C5</vt:lpstr>
      <vt:lpstr>AIS0048_C1</vt:lpstr>
      <vt:lpstr>AIS0048_C2</vt:lpstr>
      <vt:lpstr>AIS0048_C3</vt:lpstr>
      <vt:lpstr>AIS0048_C4</vt:lpstr>
      <vt:lpstr>AIS0048_C5</vt:lpstr>
      <vt:lpstr>AIS0049_C1</vt:lpstr>
      <vt:lpstr>AIS0049_C2</vt:lpstr>
      <vt:lpstr>AIS0049_C3</vt:lpstr>
      <vt:lpstr>AIS0049_C4</vt:lpstr>
      <vt:lpstr>AIS0049_C5</vt:lpstr>
      <vt:lpstr>ALC0047_C1</vt:lpstr>
      <vt:lpstr>ALC0047_C2</vt:lpstr>
      <vt:lpstr>ALC0047_C3</vt:lpstr>
      <vt:lpstr>ALC0047_C4</vt:lpstr>
      <vt:lpstr>ALC0047_C5</vt:lpstr>
      <vt:lpstr>ALC0047X_C1</vt:lpstr>
      <vt:lpstr>ALC0047X_C2</vt:lpstr>
      <vt:lpstr>ALC0047X_C3</vt:lpstr>
      <vt:lpstr>ALC0047X_C4</vt:lpstr>
      <vt:lpstr>ALC0047X_C5</vt:lpstr>
      <vt:lpstr>ALC0085_C1</vt:lpstr>
      <vt:lpstr>ALC0085_C2</vt:lpstr>
      <vt:lpstr>ALC0085_C3</vt:lpstr>
      <vt:lpstr>ALC0085_C4</vt:lpstr>
      <vt:lpstr>ALC0085_C5</vt:lpstr>
      <vt:lpstr>ALI0003_C1</vt:lpstr>
      <vt:lpstr>ALI0003_C2</vt:lpstr>
      <vt:lpstr>ALI0003_C3</vt:lpstr>
      <vt:lpstr>ALI0003_C4</vt:lpstr>
      <vt:lpstr>ALI0003_C5</vt:lpstr>
      <vt:lpstr>ALI0069_C1</vt:lpstr>
      <vt:lpstr>ALI0069_C2</vt:lpstr>
      <vt:lpstr>ALI0069_C3</vt:lpstr>
      <vt:lpstr>ALI0069_C4</vt:lpstr>
      <vt:lpstr>ALI0069_C5</vt:lpstr>
      <vt:lpstr>ALN0050_C1</vt:lpstr>
      <vt:lpstr>ALN0050_C2</vt:lpstr>
      <vt:lpstr>ALN0050_C3</vt:lpstr>
      <vt:lpstr>ALN0050_C4</vt:lpstr>
      <vt:lpstr>ALN0050_C5</vt:lpstr>
      <vt:lpstr>ALN0051_C1</vt:lpstr>
      <vt:lpstr>ALN0051_C2</vt:lpstr>
      <vt:lpstr>ALN0051_C3</vt:lpstr>
      <vt:lpstr>ALN0051_C4</vt:lpstr>
      <vt:lpstr>ALN0051_C5</vt:lpstr>
      <vt:lpstr>ALN0052_C1</vt:lpstr>
      <vt:lpstr>ALN0052_C2</vt:lpstr>
      <vt:lpstr>ALN0052_C3</vt:lpstr>
      <vt:lpstr>ALN0052_C4</vt:lpstr>
      <vt:lpstr>ALN0052_C5</vt:lpstr>
      <vt:lpstr>ALN0053_C1</vt:lpstr>
      <vt:lpstr>ALN0053_C2</vt:lpstr>
      <vt:lpstr>ALN0053_C3</vt:lpstr>
      <vt:lpstr>ALN0053_C4</vt:lpstr>
      <vt:lpstr>ALN0053_C5</vt:lpstr>
      <vt:lpstr>ALN0054_C1</vt:lpstr>
      <vt:lpstr>ALN0054_C2</vt:lpstr>
      <vt:lpstr>ALN0054_C3</vt:lpstr>
      <vt:lpstr>ALN0054_C4</vt:lpstr>
      <vt:lpstr>ALN0054_C5</vt:lpstr>
      <vt:lpstr>ALN0055_C1</vt:lpstr>
      <vt:lpstr>ALN0055_C2</vt:lpstr>
      <vt:lpstr>ALN0055_C3</vt:lpstr>
      <vt:lpstr>ALN0055_C4</vt:lpstr>
      <vt:lpstr>ALN0055_C5</vt:lpstr>
      <vt:lpstr>ALN0057_C1</vt:lpstr>
      <vt:lpstr>ALN0057_C2</vt:lpstr>
      <vt:lpstr>ALN0057_C3</vt:lpstr>
      <vt:lpstr>ALN0057_C4</vt:lpstr>
      <vt:lpstr>ALN0057_C5</vt:lpstr>
      <vt:lpstr>ALQ0013_C1</vt:lpstr>
      <vt:lpstr>ALQ0013_C2</vt:lpstr>
      <vt:lpstr>ALQ0013_C3</vt:lpstr>
      <vt:lpstr>ALQ0013_C4</vt:lpstr>
      <vt:lpstr>ALQ0013_C5</vt:lpstr>
      <vt:lpstr>ALQ0017_C1</vt:lpstr>
      <vt:lpstr>ALQ0017_C2</vt:lpstr>
      <vt:lpstr>ALQ0017_C3</vt:lpstr>
      <vt:lpstr>ALQ0017_C4</vt:lpstr>
      <vt:lpstr>ALQ0017_C5</vt:lpstr>
      <vt:lpstr>ALQ0020_C1</vt:lpstr>
      <vt:lpstr>ALQ0020_C2</vt:lpstr>
      <vt:lpstr>ALQ0020_C3</vt:lpstr>
      <vt:lpstr>ALQ0020_C4</vt:lpstr>
      <vt:lpstr>ALQ0020_C5</vt:lpstr>
      <vt:lpstr>ALQ0021_C1</vt:lpstr>
      <vt:lpstr>ALQ0021_C2</vt:lpstr>
      <vt:lpstr>ALQ0021_C3</vt:lpstr>
      <vt:lpstr>ALQ0021_C4</vt:lpstr>
      <vt:lpstr>ALQ0021_C5</vt:lpstr>
      <vt:lpstr>ALQ0022_C1</vt:lpstr>
      <vt:lpstr>ALQ0022_C2</vt:lpstr>
      <vt:lpstr>ALQ0022_C3</vt:lpstr>
      <vt:lpstr>ALQ0022_C4</vt:lpstr>
      <vt:lpstr>ALQ0022_C5</vt:lpstr>
      <vt:lpstr>ALQ0023_C1</vt:lpstr>
      <vt:lpstr>ALQ0023_C2</vt:lpstr>
      <vt:lpstr>ALQ0023_C3</vt:lpstr>
      <vt:lpstr>ALQ0023_C4</vt:lpstr>
      <vt:lpstr>ALQ0023_C5</vt:lpstr>
      <vt:lpstr>ALQ0026_C1</vt:lpstr>
      <vt:lpstr>ALQ0026_C2</vt:lpstr>
      <vt:lpstr>ALQ0026_C3</vt:lpstr>
      <vt:lpstr>ALQ0026_C4</vt:lpstr>
      <vt:lpstr>ALQ0026_C5</vt:lpstr>
      <vt:lpstr>ALQ0027_C1</vt:lpstr>
      <vt:lpstr>ALQ0027_C2</vt:lpstr>
      <vt:lpstr>ALQ0027_C3</vt:lpstr>
      <vt:lpstr>ALQ0027_C4</vt:lpstr>
      <vt:lpstr>ALQ0027_C5</vt:lpstr>
      <vt:lpstr>ALQ0028_C1</vt:lpstr>
      <vt:lpstr>ALQ0028_C2</vt:lpstr>
      <vt:lpstr>ALQ0028_C3</vt:lpstr>
      <vt:lpstr>ALQ0028_C4</vt:lpstr>
      <vt:lpstr>ALQ0028_C5</vt:lpstr>
      <vt:lpstr>ALQ0029_C1</vt:lpstr>
      <vt:lpstr>ALQ0029_C2</vt:lpstr>
      <vt:lpstr>ALQ0029_C3</vt:lpstr>
      <vt:lpstr>ALQ0029_C4</vt:lpstr>
      <vt:lpstr>ALQ0029_C5</vt:lpstr>
      <vt:lpstr>ALQ0030_C1</vt:lpstr>
      <vt:lpstr>ALQ0030_C2</vt:lpstr>
      <vt:lpstr>ALQ0030_C3</vt:lpstr>
      <vt:lpstr>ALQ0030_C4</vt:lpstr>
      <vt:lpstr>ALQ0030_C5</vt:lpstr>
      <vt:lpstr>ALQ0034_C1</vt:lpstr>
      <vt:lpstr>ALQ0034_C2</vt:lpstr>
      <vt:lpstr>ALQ0034_C3</vt:lpstr>
      <vt:lpstr>ALQ0034_C4</vt:lpstr>
      <vt:lpstr>ALQ0034_C5</vt:lpstr>
      <vt:lpstr>ALQ0035_C1</vt:lpstr>
      <vt:lpstr>ALQ0035_C2</vt:lpstr>
      <vt:lpstr>ALQ0035_C3</vt:lpstr>
      <vt:lpstr>ALQ0035_C4</vt:lpstr>
      <vt:lpstr>ALQ0035_C5</vt:lpstr>
      <vt:lpstr>ALQ0038_C1</vt:lpstr>
      <vt:lpstr>ALQ0038_C2</vt:lpstr>
      <vt:lpstr>ALQ0038_C3</vt:lpstr>
      <vt:lpstr>ALQ0038_C4</vt:lpstr>
      <vt:lpstr>ALQ0038_C5</vt:lpstr>
      <vt:lpstr>ALQ0039_C1</vt:lpstr>
      <vt:lpstr>ALQ0039_C2</vt:lpstr>
      <vt:lpstr>ALQ0039_C3</vt:lpstr>
      <vt:lpstr>ALQ0039_C4</vt:lpstr>
      <vt:lpstr>ALQ0039_C5</vt:lpstr>
      <vt:lpstr>ALQ0040_C1</vt:lpstr>
      <vt:lpstr>ALQ0040_C2</vt:lpstr>
      <vt:lpstr>ALQ0040_C3</vt:lpstr>
      <vt:lpstr>ALQ0040_C4</vt:lpstr>
      <vt:lpstr>ALQ0040_C5</vt:lpstr>
      <vt:lpstr>ALQ0042_C1</vt:lpstr>
      <vt:lpstr>ALQ0042_C2</vt:lpstr>
      <vt:lpstr>ALQ0042_C3</vt:lpstr>
      <vt:lpstr>ALQ0042_C4</vt:lpstr>
      <vt:lpstr>ALQ0042_C5</vt:lpstr>
      <vt:lpstr>ALQ0043_C1</vt:lpstr>
      <vt:lpstr>ALQ0043_C2</vt:lpstr>
      <vt:lpstr>ALQ0043_C3</vt:lpstr>
      <vt:lpstr>ALQ0043_C4</vt:lpstr>
      <vt:lpstr>ALQ0043_C5</vt:lpstr>
      <vt:lpstr>ALQ0044_C1</vt:lpstr>
      <vt:lpstr>ALQ0044_C2</vt:lpstr>
      <vt:lpstr>ALQ0044_C3</vt:lpstr>
      <vt:lpstr>ALQ0044_C4</vt:lpstr>
      <vt:lpstr>ALQ0044_C5</vt:lpstr>
      <vt:lpstr>ALQ0045_C1</vt:lpstr>
      <vt:lpstr>ALQ0045_C2</vt:lpstr>
      <vt:lpstr>ALQ0045_C3</vt:lpstr>
      <vt:lpstr>ALQ0045_C4</vt:lpstr>
      <vt:lpstr>ALQ0045_C5</vt:lpstr>
      <vt:lpstr>ALQ0046_C1</vt:lpstr>
      <vt:lpstr>ALQ0046_C2</vt:lpstr>
      <vt:lpstr>ALQ0046_C3</vt:lpstr>
      <vt:lpstr>ALQ0046_C4</vt:lpstr>
      <vt:lpstr>ALQ0046_C5</vt:lpstr>
      <vt:lpstr>ALQ0047_C1</vt:lpstr>
      <vt:lpstr>ALQ0047_C2</vt:lpstr>
      <vt:lpstr>ALQ0047_C3</vt:lpstr>
      <vt:lpstr>ALQ0047_C4</vt:lpstr>
      <vt:lpstr>ALQ0047_C5</vt:lpstr>
      <vt:lpstr>ALQ0052_C1</vt:lpstr>
      <vt:lpstr>ALQ0052_C2</vt:lpstr>
      <vt:lpstr>ALQ0052_C3</vt:lpstr>
      <vt:lpstr>ALQ0052_C4</vt:lpstr>
      <vt:lpstr>ALQ0052_C5</vt:lpstr>
      <vt:lpstr>ALQ0053_C1</vt:lpstr>
      <vt:lpstr>ALQ0053_C2</vt:lpstr>
      <vt:lpstr>ALQ0053_C3</vt:lpstr>
      <vt:lpstr>ALQ0053_C4</vt:lpstr>
      <vt:lpstr>ALQ0053_C5</vt:lpstr>
      <vt:lpstr>ALQ0056_C1</vt:lpstr>
      <vt:lpstr>ALQ0056_C2</vt:lpstr>
      <vt:lpstr>ALQ0056_C3</vt:lpstr>
      <vt:lpstr>ALQ0056_C4</vt:lpstr>
      <vt:lpstr>ALQ0056_C5</vt:lpstr>
      <vt:lpstr>ALQ0059_C1</vt:lpstr>
      <vt:lpstr>ALQ0059_C2</vt:lpstr>
      <vt:lpstr>ALQ0059_C3</vt:lpstr>
      <vt:lpstr>ALQ0059_C4</vt:lpstr>
      <vt:lpstr>ALQ0059_C5</vt:lpstr>
      <vt:lpstr>ALQ0060_C1</vt:lpstr>
      <vt:lpstr>ALQ0060_C2</vt:lpstr>
      <vt:lpstr>ALQ0060_C3</vt:lpstr>
      <vt:lpstr>ALQ0060_C4</vt:lpstr>
      <vt:lpstr>ALQ0060_C5</vt:lpstr>
      <vt:lpstr>ALQ0061_C1</vt:lpstr>
      <vt:lpstr>ALQ0061_C2</vt:lpstr>
      <vt:lpstr>ALQ0061_C3</vt:lpstr>
      <vt:lpstr>ALQ0061_C4</vt:lpstr>
      <vt:lpstr>ALQ0061_C5</vt:lpstr>
      <vt:lpstr>ALQ0062_C1</vt:lpstr>
      <vt:lpstr>ALQ0062_C2</vt:lpstr>
      <vt:lpstr>ALQ0062_C3</vt:lpstr>
      <vt:lpstr>ALQ0062_C4</vt:lpstr>
      <vt:lpstr>ALQ0062_C5</vt:lpstr>
      <vt:lpstr>ALQ0860_C1</vt:lpstr>
      <vt:lpstr>ALQ0860_C2</vt:lpstr>
      <vt:lpstr>ALQ0860_C3</vt:lpstr>
      <vt:lpstr>ALQ0860_C4</vt:lpstr>
      <vt:lpstr>ALQ0860_C5</vt:lpstr>
      <vt:lpstr>Anu_C1</vt:lpstr>
      <vt:lpstr>Anu_C2</vt:lpstr>
      <vt:lpstr>Anu_C3</vt:lpstr>
      <vt:lpstr>Anu_C4</vt:lpstr>
      <vt:lpstr>Anu_C5</vt:lpstr>
      <vt:lpstr>ANV0001_C1</vt:lpstr>
      <vt:lpstr>ANV0001_C2</vt:lpstr>
      <vt:lpstr>ANV0001_C3</vt:lpstr>
      <vt:lpstr>ANV0001_C4</vt:lpstr>
      <vt:lpstr>ANV0001_C5</vt:lpstr>
      <vt:lpstr>ANV0002_C1</vt:lpstr>
      <vt:lpstr>ANV0002_C2</vt:lpstr>
      <vt:lpstr>ANV0002_C3</vt:lpstr>
      <vt:lpstr>ANV0002_C4</vt:lpstr>
      <vt:lpstr>ANV0002_C5</vt:lpstr>
      <vt:lpstr>ANV0003_C1</vt:lpstr>
      <vt:lpstr>ANV0003_C2</vt:lpstr>
      <vt:lpstr>ANV0003_C3</vt:lpstr>
      <vt:lpstr>ANV0003_C4</vt:lpstr>
      <vt:lpstr>ANV0003_C5</vt:lpstr>
      <vt:lpstr>ANV0004_C1</vt:lpstr>
      <vt:lpstr>ANV0004_C2</vt:lpstr>
      <vt:lpstr>ANV0004_C3</vt:lpstr>
      <vt:lpstr>ANV0004_C4</vt:lpstr>
      <vt:lpstr>ANV0004_C5</vt:lpstr>
      <vt:lpstr>ANV0013_C1</vt:lpstr>
      <vt:lpstr>ANV0013_C2</vt:lpstr>
      <vt:lpstr>ANV0013_C3</vt:lpstr>
      <vt:lpstr>ANV0013_C4</vt:lpstr>
      <vt:lpstr>ANV0013_C5</vt:lpstr>
      <vt:lpstr>ANV0014_C1</vt:lpstr>
      <vt:lpstr>ANV0014_C2</vt:lpstr>
      <vt:lpstr>ANV0014_C3</vt:lpstr>
      <vt:lpstr>ANV0014_C4</vt:lpstr>
      <vt:lpstr>ANV0014_C5</vt:lpstr>
      <vt:lpstr>ANV0015_C1</vt:lpstr>
      <vt:lpstr>ANV0015_C2</vt:lpstr>
      <vt:lpstr>ANV0015_C3</vt:lpstr>
      <vt:lpstr>ANV0015_C4</vt:lpstr>
      <vt:lpstr>ANV0015_C5</vt:lpstr>
      <vt:lpstr>ANV0016_C1</vt:lpstr>
      <vt:lpstr>ANV0016_C2</vt:lpstr>
      <vt:lpstr>ANV0016_C3</vt:lpstr>
      <vt:lpstr>ANV0016_C4</vt:lpstr>
      <vt:lpstr>ANV0016_C5</vt:lpstr>
      <vt:lpstr>ANV0017_C1</vt:lpstr>
      <vt:lpstr>ANV0017_C2</vt:lpstr>
      <vt:lpstr>ANV0017_C3</vt:lpstr>
      <vt:lpstr>ANV0017_C4</vt:lpstr>
      <vt:lpstr>ANV0017_C5</vt:lpstr>
      <vt:lpstr>ANV0018_C1</vt:lpstr>
      <vt:lpstr>ANV0018_C2</vt:lpstr>
      <vt:lpstr>ANV0018_C3</vt:lpstr>
      <vt:lpstr>ANV0018_C4</vt:lpstr>
      <vt:lpstr>ANV0018_C5</vt:lpstr>
      <vt:lpstr>ANV0019_C1</vt:lpstr>
      <vt:lpstr>ANV0019_C2</vt:lpstr>
      <vt:lpstr>ANV0019_C3</vt:lpstr>
      <vt:lpstr>ANV0019_C4</vt:lpstr>
      <vt:lpstr>ANV0019_C5</vt:lpstr>
      <vt:lpstr>ANV0020_C1</vt:lpstr>
      <vt:lpstr>ANV0020_C2</vt:lpstr>
      <vt:lpstr>ANV0020_C3</vt:lpstr>
      <vt:lpstr>ANV0020_C4</vt:lpstr>
      <vt:lpstr>ANV0020_C5</vt:lpstr>
      <vt:lpstr>ANV0033_C1</vt:lpstr>
      <vt:lpstr>ANV0033_C2</vt:lpstr>
      <vt:lpstr>ANV0033_C3</vt:lpstr>
      <vt:lpstr>ANV0033_C4</vt:lpstr>
      <vt:lpstr>ANV0033_C5</vt:lpstr>
      <vt:lpstr>ANV0034_C1</vt:lpstr>
      <vt:lpstr>ANV0034_C2</vt:lpstr>
      <vt:lpstr>ANV0034_C3</vt:lpstr>
      <vt:lpstr>ANV0034_C4</vt:lpstr>
      <vt:lpstr>ANV0034_C5</vt:lpstr>
      <vt:lpstr>ANV0035_C1</vt:lpstr>
      <vt:lpstr>ANV0035_C2</vt:lpstr>
      <vt:lpstr>ANV0035_C3</vt:lpstr>
      <vt:lpstr>ANV0035_C4</vt:lpstr>
      <vt:lpstr>ANV0035_C5</vt:lpstr>
      <vt:lpstr>ANV0036_C1</vt:lpstr>
      <vt:lpstr>ANV0036_C2</vt:lpstr>
      <vt:lpstr>ANV0036_C3</vt:lpstr>
      <vt:lpstr>ANV0036_C4</vt:lpstr>
      <vt:lpstr>ANV0036_C5</vt:lpstr>
      <vt:lpstr>ANV0049_C1</vt:lpstr>
      <vt:lpstr>ANV0049_C2</vt:lpstr>
      <vt:lpstr>ANV0049_C3</vt:lpstr>
      <vt:lpstr>ANV0049_C4</vt:lpstr>
      <vt:lpstr>ANV0049_C5</vt:lpstr>
      <vt:lpstr>ANV0050_C1</vt:lpstr>
      <vt:lpstr>ANV0050_C2</vt:lpstr>
      <vt:lpstr>ANV0050_C3</vt:lpstr>
      <vt:lpstr>ANV0050_C4</vt:lpstr>
      <vt:lpstr>ANV0050_C5</vt:lpstr>
      <vt:lpstr>ANV0051_C1</vt:lpstr>
      <vt:lpstr>ANV0051_C2</vt:lpstr>
      <vt:lpstr>ANV0051_C3</vt:lpstr>
      <vt:lpstr>ANV0051_C4</vt:lpstr>
      <vt:lpstr>ANV0051_C5</vt:lpstr>
      <vt:lpstr>ANV0052_C1</vt:lpstr>
      <vt:lpstr>ANV0052_C2</vt:lpstr>
      <vt:lpstr>ANV0052_C3</vt:lpstr>
      <vt:lpstr>ANV0052_C4</vt:lpstr>
      <vt:lpstr>ANV0052_C5</vt:lpstr>
      <vt:lpstr>ANV0065_C1</vt:lpstr>
      <vt:lpstr>ANV0065_C2</vt:lpstr>
      <vt:lpstr>ANV0065_C3</vt:lpstr>
      <vt:lpstr>ANV0065_C4</vt:lpstr>
      <vt:lpstr>ANV0065_C5</vt:lpstr>
      <vt:lpstr>ANV0066_C1</vt:lpstr>
      <vt:lpstr>ANV0066_C2</vt:lpstr>
      <vt:lpstr>ANV0066_C3</vt:lpstr>
      <vt:lpstr>ANV0066_C4</vt:lpstr>
      <vt:lpstr>ANV0066_C5</vt:lpstr>
      <vt:lpstr>ANV0067_C1</vt:lpstr>
      <vt:lpstr>ANV0067_C2</vt:lpstr>
      <vt:lpstr>ANV0067_C3</vt:lpstr>
      <vt:lpstr>ANV0067_C4</vt:lpstr>
      <vt:lpstr>ANV0067_C5</vt:lpstr>
      <vt:lpstr>ANV0068_C1</vt:lpstr>
      <vt:lpstr>ANV0068_C2</vt:lpstr>
      <vt:lpstr>ANV0068_C3</vt:lpstr>
      <vt:lpstr>ANV0068_C4</vt:lpstr>
      <vt:lpstr>ANV0068_C5</vt:lpstr>
      <vt:lpstr>ANV0069_C1</vt:lpstr>
      <vt:lpstr>ANV0069_C2</vt:lpstr>
      <vt:lpstr>ANV0069_C3</vt:lpstr>
      <vt:lpstr>ANV0069_C4</vt:lpstr>
      <vt:lpstr>ANV0069_C5</vt:lpstr>
      <vt:lpstr>ANV0070_C1</vt:lpstr>
      <vt:lpstr>ANV0070_C2</vt:lpstr>
      <vt:lpstr>ANV0070_C3</vt:lpstr>
      <vt:lpstr>ANV0070_C4</vt:lpstr>
      <vt:lpstr>ANV0070_C5</vt:lpstr>
      <vt:lpstr>ANV0071_C1</vt:lpstr>
      <vt:lpstr>ANV0071_C2</vt:lpstr>
      <vt:lpstr>ANV0071_C3</vt:lpstr>
      <vt:lpstr>ANV0071_C4</vt:lpstr>
      <vt:lpstr>ANV0071_C5</vt:lpstr>
      <vt:lpstr>ANV0072_C1</vt:lpstr>
      <vt:lpstr>ANV0072_C2</vt:lpstr>
      <vt:lpstr>ANV0072_C3</vt:lpstr>
      <vt:lpstr>ANV0072_C4</vt:lpstr>
      <vt:lpstr>ANV0072_C5</vt:lpstr>
      <vt:lpstr>ANV0073_C1</vt:lpstr>
      <vt:lpstr>ANV0073_C2</vt:lpstr>
      <vt:lpstr>ANV0073_C3</vt:lpstr>
      <vt:lpstr>ANV0073_C4</vt:lpstr>
      <vt:lpstr>ANV0073_C5</vt:lpstr>
      <vt:lpstr>ANV0074_C1</vt:lpstr>
      <vt:lpstr>ANV0074_C2</vt:lpstr>
      <vt:lpstr>ANV0074_C3</vt:lpstr>
      <vt:lpstr>ANV0074_C4</vt:lpstr>
      <vt:lpstr>ANV0074_C5</vt:lpstr>
      <vt:lpstr>ANV0075_C1</vt:lpstr>
      <vt:lpstr>ANV0075_C2</vt:lpstr>
      <vt:lpstr>ANV0075_C3</vt:lpstr>
      <vt:lpstr>ANV0075_C4</vt:lpstr>
      <vt:lpstr>ANV0075_C5</vt:lpstr>
      <vt:lpstr>ANV0076_C1</vt:lpstr>
      <vt:lpstr>ANV0076_C2</vt:lpstr>
      <vt:lpstr>ANV0076_C3</vt:lpstr>
      <vt:lpstr>ANV0076_C4</vt:lpstr>
      <vt:lpstr>ANV0076_C5</vt:lpstr>
      <vt:lpstr>ANV0077_C1</vt:lpstr>
      <vt:lpstr>ANV0077_C2</vt:lpstr>
      <vt:lpstr>ANV0077_C3</vt:lpstr>
      <vt:lpstr>ANV0077_C4</vt:lpstr>
      <vt:lpstr>ANV0077_C5</vt:lpstr>
      <vt:lpstr>ANV0078_C1</vt:lpstr>
      <vt:lpstr>ANV0078_C2</vt:lpstr>
      <vt:lpstr>ANV0078_C3</vt:lpstr>
      <vt:lpstr>ANV0078_C4</vt:lpstr>
      <vt:lpstr>ANV0078_C5</vt:lpstr>
      <vt:lpstr>ANV0079_C1</vt:lpstr>
      <vt:lpstr>ANV0079_C2</vt:lpstr>
      <vt:lpstr>ANV0079_C3</vt:lpstr>
      <vt:lpstr>ANV0079_C4</vt:lpstr>
      <vt:lpstr>ANV0079_C5</vt:lpstr>
      <vt:lpstr>ANV0080_C1</vt:lpstr>
      <vt:lpstr>ANV0080_C2</vt:lpstr>
      <vt:lpstr>ANV0080_C3</vt:lpstr>
      <vt:lpstr>ANV0080_C4</vt:lpstr>
      <vt:lpstr>ANV0080_C5</vt:lpstr>
      <vt:lpstr>ANV0081_C1</vt:lpstr>
      <vt:lpstr>ANV0081_C2</vt:lpstr>
      <vt:lpstr>ANV0081_C3</vt:lpstr>
      <vt:lpstr>ANV0081_C4</vt:lpstr>
      <vt:lpstr>ANV0081_C5</vt:lpstr>
      <vt:lpstr>ANV0083_C1</vt:lpstr>
      <vt:lpstr>ANV0083_C2</vt:lpstr>
      <vt:lpstr>ANV0083_C3</vt:lpstr>
      <vt:lpstr>ANV0083_C4</vt:lpstr>
      <vt:lpstr>ANV0083_C5</vt:lpstr>
      <vt:lpstr>ANV0084_C1</vt:lpstr>
      <vt:lpstr>ANV0084_C2</vt:lpstr>
      <vt:lpstr>ANV0084_C3</vt:lpstr>
      <vt:lpstr>ANV0084_C4</vt:lpstr>
      <vt:lpstr>ANV0084_C5</vt:lpstr>
      <vt:lpstr>ANV0087_C1</vt:lpstr>
      <vt:lpstr>ANV0087_C2</vt:lpstr>
      <vt:lpstr>ANV0087_C3</vt:lpstr>
      <vt:lpstr>ANV0087_C4</vt:lpstr>
      <vt:lpstr>ANV0087_C5</vt:lpstr>
      <vt:lpstr>ANV0088_C1</vt:lpstr>
      <vt:lpstr>ANV0088_C2</vt:lpstr>
      <vt:lpstr>ANV0088_C3</vt:lpstr>
      <vt:lpstr>ANV0088_C4</vt:lpstr>
      <vt:lpstr>ANV0088_C5</vt:lpstr>
      <vt:lpstr>ANV0089_C1</vt:lpstr>
      <vt:lpstr>ANV0089_C2</vt:lpstr>
      <vt:lpstr>ANV0089_C3</vt:lpstr>
      <vt:lpstr>ANV0089_C4</vt:lpstr>
      <vt:lpstr>ANV0089_C5</vt:lpstr>
      <vt:lpstr>ANV0093_C1</vt:lpstr>
      <vt:lpstr>ANV0093_C2</vt:lpstr>
      <vt:lpstr>ANV0093_C3</vt:lpstr>
      <vt:lpstr>ANV0093_C4</vt:lpstr>
      <vt:lpstr>ANV0093_C5</vt:lpstr>
      <vt:lpstr>ANV0097_C1</vt:lpstr>
      <vt:lpstr>ANV0097_C2</vt:lpstr>
      <vt:lpstr>ANV0097_C3</vt:lpstr>
      <vt:lpstr>ANV0097_C4</vt:lpstr>
      <vt:lpstr>ANV0097_C5</vt:lpstr>
      <vt:lpstr>ANV0101_C1</vt:lpstr>
      <vt:lpstr>ANV0101_C2</vt:lpstr>
      <vt:lpstr>ANV0101_C3</vt:lpstr>
      <vt:lpstr>ANV0101_C4</vt:lpstr>
      <vt:lpstr>ANV0101_C5</vt:lpstr>
      <vt:lpstr>ANV0102_C1</vt:lpstr>
      <vt:lpstr>ANV0102_C2</vt:lpstr>
      <vt:lpstr>ANV0102_C3</vt:lpstr>
      <vt:lpstr>ANV0102_C4</vt:lpstr>
      <vt:lpstr>ANV0102_C5</vt:lpstr>
      <vt:lpstr>ANV0103_C1</vt:lpstr>
      <vt:lpstr>ANV0103_C2</vt:lpstr>
      <vt:lpstr>ANV0103_C3</vt:lpstr>
      <vt:lpstr>ANV0103_C4</vt:lpstr>
      <vt:lpstr>ANV0103_C5</vt:lpstr>
      <vt:lpstr>ANV0104_C1</vt:lpstr>
      <vt:lpstr>ANV0104_C2</vt:lpstr>
      <vt:lpstr>ANV0104_C3</vt:lpstr>
      <vt:lpstr>ANV0104_C4</vt:lpstr>
      <vt:lpstr>ANV0104_C5</vt:lpstr>
      <vt:lpstr>ANV0105_C1</vt:lpstr>
      <vt:lpstr>ANV0105_C2</vt:lpstr>
      <vt:lpstr>ANV0105_C3</vt:lpstr>
      <vt:lpstr>ANV0105_C4</vt:lpstr>
      <vt:lpstr>ANV0105_C5</vt:lpstr>
      <vt:lpstr>ANV0106_C1</vt:lpstr>
      <vt:lpstr>ANV0106_C2</vt:lpstr>
      <vt:lpstr>ANV0106_C3</vt:lpstr>
      <vt:lpstr>ANV0106_C4</vt:lpstr>
      <vt:lpstr>ANV0106_C5</vt:lpstr>
      <vt:lpstr>ANV0107_C1</vt:lpstr>
      <vt:lpstr>ANV0107_C2</vt:lpstr>
      <vt:lpstr>ANV0107_C3</vt:lpstr>
      <vt:lpstr>ANV0107_C4</vt:lpstr>
      <vt:lpstr>ANV0107_C5</vt:lpstr>
      <vt:lpstr>ANV0108_C1</vt:lpstr>
      <vt:lpstr>ANV0108_C2</vt:lpstr>
      <vt:lpstr>ANV0108_C3</vt:lpstr>
      <vt:lpstr>ANV0108_C4</vt:lpstr>
      <vt:lpstr>ANV0108_C5</vt:lpstr>
      <vt:lpstr>ANV0111_C1</vt:lpstr>
      <vt:lpstr>ANV0111_C2</vt:lpstr>
      <vt:lpstr>ANV0111_C3</vt:lpstr>
      <vt:lpstr>ANV0111_C4</vt:lpstr>
      <vt:lpstr>ANV0111_C5</vt:lpstr>
      <vt:lpstr>ANV0112_C1</vt:lpstr>
      <vt:lpstr>ANV0112_C2</vt:lpstr>
      <vt:lpstr>ANV0112_C3</vt:lpstr>
      <vt:lpstr>ANV0112_C4</vt:lpstr>
      <vt:lpstr>ANV0112_C5</vt:lpstr>
      <vt:lpstr>ANV0113_C1</vt:lpstr>
      <vt:lpstr>ANV0113_C2</vt:lpstr>
      <vt:lpstr>ANV0113_C3</vt:lpstr>
      <vt:lpstr>ANV0113_C4</vt:lpstr>
      <vt:lpstr>ANV0113_C5</vt:lpstr>
      <vt:lpstr>ANV0114_C1</vt:lpstr>
      <vt:lpstr>ANV0114_C2</vt:lpstr>
      <vt:lpstr>ANV0114_C3</vt:lpstr>
      <vt:lpstr>ANV0114_C4</vt:lpstr>
      <vt:lpstr>ANV0114_C5</vt:lpstr>
      <vt:lpstr>ANV0115_C1</vt:lpstr>
      <vt:lpstr>ANV0115_C2</vt:lpstr>
      <vt:lpstr>ANV0115_C3</vt:lpstr>
      <vt:lpstr>ANV0115_C4</vt:lpstr>
      <vt:lpstr>ANV0115_C5</vt:lpstr>
      <vt:lpstr>ANV0116_C1</vt:lpstr>
      <vt:lpstr>ANV0116_C2</vt:lpstr>
      <vt:lpstr>ANV0116_C3</vt:lpstr>
      <vt:lpstr>ANV0116_C4</vt:lpstr>
      <vt:lpstr>ANV0116_C5</vt:lpstr>
      <vt:lpstr>ANV0122_C1</vt:lpstr>
      <vt:lpstr>ANV0122_C2</vt:lpstr>
      <vt:lpstr>ANV0122_C3</vt:lpstr>
      <vt:lpstr>ANV0122_C4</vt:lpstr>
      <vt:lpstr>ANV0122_C5</vt:lpstr>
      <vt:lpstr>ANV0128_C1</vt:lpstr>
      <vt:lpstr>ANV0128_C2</vt:lpstr>
      <vt:lpstr>ANV0128_C3</vt:lpstr>
      <vt:lpstr>ANV0128_C4</vt:lpstr>
      <vt:lpstr>ANV0128_C5</vt:lpstr>
      <vt:lpstr>ANV0134_C1</vt:lpstr>
      <vt:lpstr>ANV0134_C2</vt:lpstr>
      <vt:lpstr>ANV0134_C3</vt:lpstr>
      <vt:lpstr>ANV0134_C4</vt:lpstr>
      <vt:lpstr>ANV0134_C5</vt:lpstr>
      <vt:lpstr>ANV0140_C1</vt:lpstr>
      <vt:lpstr>ANV0140_C2</vt:lpstr>
      <vt:lpstr>ANV0140_C3</vt:lpstr>
      <vt:lpstr>ANV0140_C4</vt:lpstr>
      <vt:lpstr>ANV0140_C5</vt:lpstr>
      <vt:lpstr>ANV0141_C1</vt:lpstr>
      <vt:lpstr>ANV0141_C2</vt:lpstr>
      <vt:lpstr>ANV0141_C3</vt:lpstr>
      <vt:lpstr>ANV0141_C4</vt:lpstr>
      <vt:lpstr>ANV0141_C5</vt:lpstr>
      <vt:lpstr>ANV0142_C1</vt:lpstr>
      <vt:lpstr>ANV0142_C2</vt:lpstr>
      <vt:lpstr>ANV0142_C3</vt:lpstr>
      <vt:lpstr>ANV0142_C4</vt:lpstr>
      <vt:lpstr>ANV0142_C5</vt:lpstr>
      <vt:lpstr>ANV0143_C1</vt:lpstr>
      <vt:lpstr>ANV0143_C2</vt:lpstr>
      <vt:lpstr>ANV0143_C3</vt:lpstr>
      <vt:lpstr>ANV0143_C4</vt:lpstr>
      <vt:lpstr>ANV0143_C5</vt:lpstr>
      <vt:lpstr>ANV0144_C1</vt:lpstr>
      <vt:lpstr>ANV0144_C2</vt:lpstr>
      <vt:lpstr>ANV0144_C3</vt:lpstr>
      <vt:lpstr>ANV0144_C4</vt:lpstr>
      <vt:lpstr>ANV0144_C5</vt:lpstr>
      <vt:lpstr>ANV0145_C1</vt:lpstr>
      <vt:lpstr>ANV0145_C2</vt:lpstr>
      <vt:lpstr>ANV0145_C3</vt:lpstr>
      <vt:lpstr>ANV0145_C4</vt:lpstr>
      <vt:lpstr>ANV0145_C5</vt:lpstr>
      <vt:lpstr>ANV0146_C1</vt:lpstr>
      <vt:lpstr>ANV0146_C2</vt:lpstr>
      <vt:lpstr>ANV0146_C3</vt:lpstr>
      <vt:lpstr>ANV0146_C4</vt:lpstr>
      <vt:lpstr>ANV0146_C5</vt:lpstr>
      <vt:lpstr>ANV0153_C1</vt:lpstr>
      <vt:lpstr>ANV0153_C2</vt:lpstr>
      <vt:lpstr>ANV0153_C3</vt:lpstr>
      <vt:lpstr>ANV0153_C4</vt:lpstr>
      <vt:lpstr>ANV0153_C5</vt:lpstr>
      <vt:lpstr>ANV0154_C1</vt:lpstr>
      <vt:lpstr>ANV0154_C2</vt:lpstr>
      <vt:lpstr>ANV0154_C3</vt:lpstr>
      <vt:lpstr>ANV0154_C4</vt:lpstr>
      <vt:lpstr>ANV0154_C5</vt:lpstr>
      <vt:lpstr>ANV0155_C1</vt:lpstr>
      <vt:lpstr>ANV0155_C2</vt:lpstr>
      <vt:lpstr>ANV0155_C3</vt:lpstr>
      <vt:lpstr>ANV0155_C4</vt:lpstr>
      <vt:lpstr>ANV0155_C5</vt:lpstr>
      <vt:lpstr>ANV0156_C1</vt:lpstr>
      <vt:lpstr>ANV0156_C2</vt:lpstr>
      <vt:lpstr>ANV0156_C3</vt:lpstr>
      <vt:lpstr>ANV0156_C4</vt:lpstr>
      <vt:lpstr>ANV0156_C5</vt:lpstr>
      <vt:lpstr>ANV0157_C1</vt:lpstr>
      <vt:lpstr>ANV0157_C2</vt:lpstr>
      <vt:lpstr>ANV0157_C3</vt:lpstr>
      <vt:lpstr>ANV0157_C4</vt:lpstr>
      <vt:lpstr>ANV0157_C5</vt:lpstr>
      <vt:lpstr>ANV0158_C1</vt:lpstr>
      <vt:lpstr>ANV0158_C2</vt:lpstr>
      <vt:lpstr>ANV0158_C3</vt:lpstr>
      <vt:lpstr>ANV0158_C4</vt:lpstr>
      <vt:lpstr>ANV0158_C5</vt:lpstr>
      <vt:lpstr>ANV0159_C1</vt:lpstr>
      <vt:lpstr>ANV0159_C2</vt:lpstr>
      <vt:lpstr>ANV0159_C3</vt:lpstr>
      <vt:lpstr>ANV0159_C4</vt:lpstr>
      <vt:lpstr>ANV0159_C5</vt:lpstr>
      <vt:lpstr>ANV0160_C1</vt:lpstr>
      <vt:lpstr>ANV0160_C2</vt:lpstr>
      <vt:lpstr>ANV0160_C3</vt:lpstr>
      <vt:lpstr>ANV0160_C4</vt:lpstr>
      <vt:lpstr>ANV0160_C5</vt:lpstr>
      <vt:lpstr>ANV0161_C1</vt:lpstr>
      <vt:lpstr>ANV0161_C2</vt:lpstr>
      <vt:lpstr>ANV0161_C3</vt:lpstr>
      <vt:lpstr>ANV0161_C4</vt:lpstr>
      <vt:lpstr>ANV0161_C5</vt:lpstr>
      <vt:lpstr>ANV0162_C1</vt:lpstr>
      <vt:lpstr>ANV0162_C2</vt:lpstr>
      <vt:lpstr>ANV0162_C3</vt:lpstr>
      <vt:lpstr>ANV0162_C4</vt:lpstr>
      <vt:lpstr>ANV0162_C5</vt:lpstr>
      <vt:lpstr>ANV0169_C1</vt:lpstr>
      <vt:lpstr>ANV0169_C2</vt:lpstr>
      <vt:lpstr>ANV0169_C3</vt:lpstr>
      <vt:lpstr>ANV0169_C4</vt:lpstr>
      <vt:lpstr>ANV0169_C5</vt:lpstr>
      <vt:lpstr>ANV0170_C1</vt:lpstr>
      <vt:lpstr>ANV0170_C2</vt:lpstr>
      <vt:lpstr>ANV0170_C3</vt:lpstr>
      <vt:lpstr>ANV0170_C4</vt:lpstr>
      <vt:lpstr>ANV0170_C5</vt:lpstr>
      <vt:lpstr>ANV0172_C1</vt:lpstr>
      <vt:lpstr>ANV0172_C2</vt:lpstr>
      <vt:lpstr>ANV0172_C3</vt:lpstr>
      <vt:lpstr>ANV0172_C4</vt:lpstr>
      <vt:lpstr>ANV0172_C5</vt:lpstr>
      <vt:lpstr>ANV0173_C1</vt:lpstr>
      <vt:lpstr>ANV0173_C2</vt:lpstr>
      <vt:lpstr>ANV0173_C3</vt:lpstr>
      <vt:lpstr>ANV0173_C4</vt:lpstr>
      <vt:lpstr>ANV0173_C5</vt:lpstr>
      <vt:lpstr>ANW0001_C1</vt:lpstr>
      <vt:lpstr>ANW0001_C2</vt:lpstr>
      <vt:lpstr>ANW0001_C3</vt:lpstr>
      <vt:lpstr>ANW0001_C4</vt:lpstr>
      <vt:lpstr>ANW0001_C5</vt:lpstr>
      <vt:lpstr>ANW0002_C1</vt:lpstr>
      <vt:lpstr>ANW0002_C2</vt:lpstr>
      <vt:lpstr>ANW0002_C3</vt:lpstr>
      <vt:lpstr>ANW0002_C4</vt:lpstr>
      <vt:lpstr>ANW0002_C5</vt:lpstr>
      <vt:lpstr>ANW0004_C1</vt:lpstr>
      <vt:lpstr>ANW0004_C2</vt:lpstr>
      <vt:lpstr>ANW0004_C3</vt:lpstr>
      <vt:lpstr>ANW0004_C4</vt:lpstr>
      <vt:lpstr>ANW0004_C5</vt:lpstr>
      <vt:lpstr>ANW0004X_C1</vt:lpstr>
      <vt:lpstr>ANW0004X_C2</vt:lpstr>
      <vt:lpstr>ANW0004X_C3</vt:lpstr>
      <vt:lpstr>ANW0004X_C4</vt:lpstr>
      <vt:lpstr>ANW0004X_C5</vt:lpstr>
      <vt:lpstr>ANW0010_C1</vt:lpstr>
      <vt:lpstr>ANW0010_C2</vt:lpstr>
      <vt:lpstr>ANW0010_C3</vt:lpstr>
      <vt:lpstr>ANW0010_C4</vt:lpstr>
      <vt:lpstr>ANW0010_C5</vt:lpstr>
      <vt:lpstr>API0007_C1</vt:lpstr>
      <vt:lpstr>API0007_C2</vt:lpstr>
      <vt:lpstr>API0007_C3</vt:lpstr>
      <vt:lpstr>API0007_C4</vt:lpstr>
      <vt:lpstr>API0007_C5</vt:lpstr>
      <vt:lpstr>API0008_C1</vt:lpstr>
      <vt:lpstr>API0008_C2</vt:lpstr>
      <vt:lpstr>API0008_C3</vt:lpstr>
      <vt:lpstr>API0008_C4</vt:lpstr>
      <vt:lpstr>API0008_C5</vt:lpstr>
      <vt:lpstr>API0009_C1</vt:lpstr>
      <vt:lpstr>API0009_C2</vt:lpstr>
      <vt:lpstr>API0009_C3</vt:lpstr>
      <vt:lpstr>API0009_C4</vt:lpstr>
      <vt:lpstr>API0009_C5</vt:lpstr>
      <vt:lpstr>ARB0012_C1</vt:lpstr>
      <vt:lpstr>ARB0012_C2</vt:lpstr>
      <vt:lpstr>ARB0012_C3</vt:lpstr>
      <vt:lpstr>ARB0012_C4</vt:lpstr>
      <vt:lpstr>ARB0012_C5</vt:lpstr>
      <vt:lpstr>ARB0171_C1</vt:lpstr>
      <vt:lpstr>ARB0171_C2</vt:lpstr>
      <vt:lpstr>ARB0171_C3</vt:lpstr>
      <vt:lpstr>ARB0171_C4</vt:lpstr>
      <vt:lpstr>ARB0171_C5</vt:lpstr>
      <vt:lpstr>ARB0172_C1</vt:lpstr>
      <vt:lpstr>ARB0172_C2</vt:lpstr>
      <vt:lpstr>ARB0172_C3</vt:lpstr>
      <vt:lpstr>ARB0172_C4</vt:lpstr>
      <vt:lpstr>ARB0172_C5</vt:lpstr>
      <vt:lpstr>ARL0002_C1</vt:lpstr>
      <vt:lpstr>ARL0002_C2</vt:lpstr>
      <vt:lpstr>ARL0002_C3</vt:lpstr>
      <vt:lpstr>ARL0002_C4</vt:lpstr>
      <vt:lpstr>ARL0002_C5</vt:lpstr>
      <vt:lpstr>ARL0003_C1</vt:lpstr>
      <vt:lpstr>ARL0003_C2</vt:lpstr>
      <vt:lpstr>ARL0003_C3</vt:lpstr>
      <vt:lpstr>ARL0003_C4</vt:lpstr>
      <vt:lpstr>ARL0003_C5</vt:lpstr>
      <vt:lpstr>ARL0005_C1</vt:lpstr>
      <vt:lpstr>ARL0005_C2</vt:lpstr>
      <vt:lpstr>ARL0005_C3</vt:lpstr>
      <vt:lpstr>ARL0005_C4</vt:lpstr>
      <vt:lpstr>ARL0005_C5</vt:lpstr>
      <vt:lpstr>ARL0006_C1</vt:lpstr>
      <vt:lpstr>ARL0006_C2</vt:lpstr>
      <vt:lpstr>ARL0006_C3</vt:lpstr>
      <vt:lpstr>ARL0006_C4</vt:lpstr>
      <vt:lpstr>ARL0006_C5</vt:lpstr>
      <vt:lpstr>ARL0008_C1</vt:lpstr>
      <vt:lpstr>ARL0008_C2</vt:lpstr>
      <vt:lpstr>ARL0008_C3</vt:lpstr>
      <vt:lpstr>ARL0008_C4</vt:lpstr>
      <vt:lpstr>ARL0008_C5</vt:lpstr>
      <vt:lpstr>ARL0009_C1</vt:lpstr>
      <vt:lpstr>ARL0009_C2</vt:lpstr>
      <vt:lpstr>ARL0009_C3</vt:lpstr>
      <vt:lpstr>ARL0009_C4</vt:lpstr>
      <vt:lpstr>ARL0009_C5</vt:lpstr>
      <vt:lpstr>ARL0011_C1</vt:lpstr>
      <vt:lpstr>ARL0011_C2</vt:lpstr>
      <vt:lpstr>ARL0011_C3</vt:lpstr>
      <vt:lpstr>ARL0011_C4</vt:lpstr>
      <vt:lpstr>ARL0011_C5</vt:lpstr>
      <vt:lpstr>ARL0012_C1</vt:lpstr>
      <vt:lpstr>ARL0012_C2</vt:lpstr>
      <vt:lpstr>ARL0012_C3</vt:lpstr>
      <vt:lpstr>ARL0012_C4</vt:lpstr>
      <vt:lpstr>ARL0012_C5</vt:lpstr>
      <vt:lpstr>ARL0014_C1</vt:lpstr>
      <vt:lpstr>ARL0014_C2</vt:lpstr>
      <vt:lpstr>ARL0014_C3</vt:lpstr>
      <vt:lpstr>ARL0014_C4</vt:lpstr>
      <vt:lpstr>ARL0014_C5</vt:lpstr>
      <vt:lpstr>ARL0015_C1</vt:lpstr>
      <vt:lpstr>ARL0015_C2</vt:lpstr>
      <vt:lpstr>ARL0015_C3</vt:lpstr>
      <vt:lpstr>ARL0015_C4</vt:lpstr>
      <vt:lpstr>ARL0015_C5</vt:lpstr>
      <vt:lpstr>ARL0016_C1</vt:lpstr>
      <vt:lpstr>ARL0016_C2</vt:lpstr>
      <vt:lpstr>ARL0016_C3</vt:lpstr>
      <vt:lpstr>ARL0016_C4</vt:lpstr>
      <vt:lpstr>ARL0016_C5</vt:lpstr>
      <vt:lpstr>ARL0017_C1</vt:lpstr>
      <vt:lpstr>ARL0017_C2</vt:lpstr>
      <vt:lpstr>ARL0017_C3</vt:lpstr>
      <vt:lpstr>ARL0017_C4</vt:lpstr>
      <vt:lpstr>ARL0017_C5</vt:lpstr>
      <vt:lpstr>ARL0019_C1</vt:lpstr>
      <vt:lpstr>ARL0019_C2</vt:lpstr>
      <vt:lpstr>ARL0019_C3</vt:lpstr>
      <vt:lpstr>ARL0019_C4</vt:lpstr>
      <vt:lpstr>ARL0019_C5</vt:lpstr>
      <vt:lpstr>ARL0020_C1</vt:lpstr>
      <vt:lpstr>ARL0020_C2</vt:lpstr>
      <vt:lpstr>ARL0020_C3</vt:lpstr>
      <vt:lpstr>ARL0020_C4</vt:lpstr>
      <vt:lpstr>ARL0020_C5</vt:lpstr>
      <vt:lpstr>ARL0022_C1</vt:lpstr>
      <vt:lpstr>ARL0022_C2</vt:lpstr>
      <vt:lpstr>ARL0022_C3</vt:lpstr>
      <vt:lpstr>ARL0022_C4</vt:lpstr>
      <vt:lpstr>ARL0022_C5</vt:lpstr>
      <vt:lpstr>ARL0023_C1</vt:lpstr>
      <vt:lpstr>ARL0023_C2</vt:lpstr>
      <vt:lpstr>ARL0023_C3</vt:lpstr>
      <vt:lpstr>ARL0023_C4</vt:lpstr>
      <vt:lpstr>ARL0023_C5</vt:lpstr>
      <vt:lpstr>ARL0025_C1</vt:lpstr>
      <vt:lpstr>ARL0025_C2</vt:lpstr>
      <vt:lpstr>ARL0025_C3</vt:lpstr>
      <vt:lpstr>ARL0025_C4</vt:lpstr>
      <vt:lpstr>ARL0025_C5</vt:lpstr>
      <vt:lpstr>ARL0026_C1</vt:lpstr>
      <vt:lpstr>ARL0026_C2</vt:lpstr>
      <vt:lpstr>ARL0026_C3</vt:lpstr>
      <vt:lpstr>ARL0026_C4</vt:lpstr>
      <vt:lpstr>ARL0026_C5</vt:lpstr>
      <vt:lpstr>ARL0028_C1</vt:lpstr>
      <vt:lpstr>ARL0028_C2</vt:lpstr>
      <vt:lpstr>ARL0028_C3</vt:lpstr>
      <vt:lpstr>ARL0028_C4</vt:lpstr>
      <vt:lpstr>ARL0028_C5</vt:lpstr>
      <vt:lpstr>ARL0029_C1</vt:lpstr>
      <vt:lpstr>ARL0029_C2</vt:lpstr>
      <vt:lpstr>ARL0029_C3</vt:lpstr>
      <vt:lpstr>ARL0029_C4</vt:lpstr>
      <vt:lpstr>ARL0029_C5</vt:lpstr>
      <vt:lpstr>ARL0030_C1</vt:lpstr>
      <vt:lpstr>ARL0030_C2</vt:lpstr>
      <vt:lpstr>ARL0030_C3</vt:lpstr>
      <vt:lpstr>ARL0030_C4</vt:lpstr>
      <vt:lpstr>ARL0030_C5</vt:lpstr>
      <vt:lpstr>ARL0031_C1</vt:lpstr>
      <vt:lpstr>ARL0031_C2</vt:lpstr>
      <vt:lpstr>ARL0031_C3</vt:lpstr>
      <vt:lpstr>ARL0031_C4</vt:lpstr>
      <vt:lpstr>ARL0031_C5</vt:lpstr>
      <vt:lpstr>ARL0033_C1</vt:lpstr>
      <vt:lpstr>ARL0033_C2</vt:lpstr>
      <vt:lpstr>ARL0033_C3</vt:lpstr>
      <vt:lpstr>ARL0033_C4</vt:lpstr>
      <vt:lpstr>ARL0033_C5</vt:lpstr>
      <vt:lpstr>ARL0034_C1</vt:lpstr>
      <vt:lpstr>ARL0034_C2</vt:lpstr>
      <vt:lpstr>ARL0034_C3</vt:lpstr>
      <vt:lpstr>ARL0034_C4</vt:lpstr>
      <vt:lpstr>ARL0034_C5</vt:lpstr>
      <vt:lpstr>ARL0036_C1</vt:lpstr>
      <vt:lpstr>ARL0036_C2</vt:lpstr>
      <vt:lpstr>ARL0036_C3</vt:lpstr>
      <vt:lpstr>ARL0036_C4</vt:lpstr>
      <vt:lpstr>ARL0036_C5</vt:lpstr>
      <vt:lpstr>ARL0037_C1</vt:lpstr>
      <vt:lpstr>ARL0037_C2</vt:lpstr>
      <vt:lpstr>ARL0037_C3</vt:lpstr>
      <vt:lpstr>ARL0037_C4</vt:lpstr>
      <vt:lpstr>ARL0037_C5</vt:lpstr>
      <vt:lpstr>ARL0039_C1</vt:lpstr>
      <vt:lpstr>ARL0039_C2</vt:lpstr>
      <vt:lpstr>ARL0039_C3</vt:lpstr>
      <vt:lpstr>ARL0039_C4</vt:lpstr>
      <vt:lpstr>ARL0039_C5</vt:lpstr>
      <vt:lpstr>ARL0040_C1</vt:lpstr>
      <vt:lpstr>ARL0040_C2</vt:lpstr>
      <vt:lpstr>ARL0040_C3</vt:lpstr>
      <vt:lpstr>ARL0040_C4</vt:lpstr>
      <vt:lpstr>ARL0040_C5</vt:lpstr>
      <vt:lpstr>ARL0042_C1</vt:lpstr>
      <vt:lpstr>ARL0042_C2</vt:lpstr>
      <vt:lpstr>ARL0042_C3</vt:lpstr>
      <vt:lpstr>ARL0042_C4</vt:lpstr>
      <vt:lpstr>ARL0042_C5</vt:lpstr>
      <vt:lpstr>ARL0043_C1</vt:lpstr>
      <vt:lpstr>ARL0043_C2</vt:lpstr>
      <vt:lpstr>ARL0043_C3</vt:lpstr>
      <vt:lpstr>ARL0043_C4</vt:lpstr>
      <vt:lpstr>ARL0043_C5</vt:lpstr>
      <vt:lpstr>ARL0044_C1</vt:lpstr>
      <vt:lpstr>ARL0044_C2</vt:lpstr>
      <vt:lpstr>ARL0044_C3</vt:lpstr>
      <vt:lpstr>ARL0044_C4</vt:lpstr>
      <vt:lpstr>ARL0044_C5</vt:lpstr>
      <vt:lpstr>ARL0045_C1</vt:lpstr>
      <vt:lpstr>ARL0045_C2</vt:lpstr>
      <vt:lpstr>ARL0045_C3</vt:lpstr>
      <vt:lpstr>ARL0045_C4</vt:lpstr>
      <vt:lpstr>ARL0045_C5</vt:lpstr>
      <vt:lpstr>ARL0046_C1</vt:lpstr>
      <vt:lpstr>ARL0046_C2</vt:lpstr>
      <vt:lpstr>ARL0046_C3</vt:lpstr>
      <vt:lpstr>ARL0046_C4</vt:lpstr>
      <vt:lpstr>ARL0046_C5</vt:lpstr>
      <vt:lpstr>ARL0047_C1</vt:lpstr>
      <vt:lpstr>ARL0047_C2</vt:lpstr>
      <vt:lpstr>ARL0047_C3</vt:lpstr>
      <vt:lpstr>ARL0047_C4</vt:lpstr>
      <vt:lpstr>ARL0047_C5</vt:lpstr>
      <vt:lpstr>ARL0048_C1</vt:lpstr>
      <vt:lpstr>ARL0048_C2</vt:lpstr>
      <vt:lpstr>ARL0048_C3</vt:lpstr>
      <vt:lpstr>ARL0048_C4</vt:lpstr>
      <vt:lpstr>ARL0048_C5</vt:lpstr>
      <vt:lpstr>ARL0050_C1</vt:lpstr>
      <vt:lpstr>ARL0050_C2</vt:lpstr>
      <vt:lpstr>ARL0050_C3</vt:lpstr>
      <vt:lpstr>ARL0050_C4</vt:lpstr>
      <vt:lpstr>ARL0050_C5</vt:lpstr>
      <vt:lpstr>ASH0013_C1</vt:lpstr>
      <vt:lpstr>ASH0013_C2</vt:lpstr>
      <vt:lpstr>ASH0013_C3</vt:lpstr>
      <vt:lpstr>ASH0013_C4</vt:lpstr>
      <vt:lpstr>ASH0013_C5</vt:lpstr>
      <vt:lpstr>ASH0018_C1</vt:lpstr>
      <vt:lpstr>ASH0018_C2</vt:lpstr>
      <vt:lpstr>ASH0018_C3</vt:lpstr>
      <vt:lpstr>ASH0018_C4</vt:lpstr>
      <vt:lpstr>ASH0018_C5</vt:lpstr>
      <vt:lpstr>ASH0880_C1</vt:lpstr>
      <vt:lpstr>ASH0880_C2</vt:lpstr>
      <vt:lpstr>ASH0880_C3</vt:lpstr>
      <vt:lpstr>ASH0880_C4</vt:lpstr>
      <vt:lpstr>ASH0880_C5</vt:lpstr>
      <vt:lpstr>ASL0003_C1</vt:lpstr>
      <vt:lpstr>ASL0003_C2</vt:lpstr>
      <vt:lpstr>ASL0003_C3</vt:lpstr>
      <vt:lpstr>ASL0003_C4</vt:lpstr>
      <vt:lpstr>ASL0003_C5</vt:lpstr>
      <vt:lpstr>ASL0012_C1</vt:lpstr>
      <vt:lpstr>ASL0012_C2</vt:lpstr>
      <vt:lpstr>ASL0012_C3</vt:lpstr>
      <vt:lpstr>ASL0012_C4</vt:lpstr>
      <vt:lpstr>ASL0012_C5</vt:lpstr>
      <vt:lpstr>ASL0013_C1</vt:lpstr>
      <vt:lpstr>ASL0013_C2</vt:lpstr>
      <vt:lpstr>ASL0013_C3</vt:lpstr>
      <vt:lpstr>ASL0013_C4</vt:lpstr>
      <vt:lpstr>ASL0013_C5</vt:lpstr>
      <vt:lpstr>ASL0014_C1</vt:lpstr>
      <vt:lpstr>ASL0014_C2</vt:lpstr>
      <vt:lpstr>ASL0014_C3</vt:lpstr>
      <vt:lpstr>ASL0014_C4</vt:lpstr>
      <vt:lpstr>ASL0014_C5</vt:lpstr>
      <vt:lpstr>ASL0015_C1</vt:lpstr>
      <vt:lpstr>ASL0015_C2</vt:lpstr>
      <vt:lpstr>ASL0015_C3</vt:lpstr>
      <vt:lpstr>ASL0015_C4</vt:lpstr>
      <vt:lpstr>ASL0015_C5</vt:lpstr>
      <vt:lpstr>ASL0017_C1</vt:lpstr>
      <vt:lpstr>ASL0017_C2</vt:lpstr>
      <vt:lpstr>ASL0017_C3</vt:lpstr>
      <vt:lpstr>ASL0017_C4</vt:lpstr>
      <vt:lpstr>ASL0017_C5</vt:lpstr>
      <vt:lpstr>ASL0018_C1</vt:lpstr>
      <vt:lpstr>ASL0018_C2</vt:lpstr>
      <vt:lpstr>ASL0018_C3</vt:lpstr>
      <vt:lpstr>ASL0018_C4</vt:lpstr>
      <vt:lpstr>ASL0018_C5</vt:lpstr>
      <vt:lpstr>ASL0019_C1</vt:lpstr>
      <vt:lpstr>ASL0019_C2</vt:lpstr>
      <vt:lpstr>ASL0019_C3</vt:lpstr>
      <vt:lpstr>ASL0019_C4</vt:lpstr>
      <vt:lpstr>ASL0019_C5</vt:lpstr>
      <vt:lpstr>ASL0020_C1</vt:lpstr>
      <vt:lpstr>ASL0020_C2</vt:lpstr>
      <vt:lpstr>ASL0020_C3</vt:lpstr>
      <vt:lpstr>ASL0020_C4</vt:lpstr>
      <vt:lpstr>ASL0020_C5</vt:lpstr>
      <vt:lpstr>ASL0021_C1</vt:lpstr>
      <vt:lpstr>ASL0021_C2</vt:lpstr>
      <vt:lpstr>ASL0021_C3</vt:lpstr>
      <vt:lpstr>ASL0021_C4</vt:lpstr>
      <vt:lpstr>ASL0021_C5</vt:lpstr>
      <vt:lpstr>ASL0022_C1</vt:lpstr>
      <vt:lpstr>ASL0022_C2</vt:lpstr>
      <vt:lpstr>ASL0022_C3</vt:lpstr>
      <vt:lpstr>ASL0022_C4</vt:lpstr>
      <vt:lpstr>ASL0022_C5</vt:lpstr>
      <vt:lpstr>ASL0023_C1</vt:lpstr>
      <vt:lpstr>ASL0023_C2</vt:lpstr>
      <vt:lpstr>ASL0023_C3</vt:lpstr>
      <vt:lpstr>ASL0023_C4</vt:lpstr>
      <vt:lpstr>ASL0023_C5</vt:lpstr>
      <vt:lpstr>ASL0024_C1</vt:lpstr>
      <vt:lpstr>ASL0024_C2</vt:lpstr>
      <vt:lpstr>ASL0024_C3</vt:lpstr>
      <vt:lpstr>ASL0024_C4</vt:lpstr>
      <vt:lpstr>ASL0024_C5</vt:lpstr>
      <vt:lpstr>ASL0026_C1</vt:lpstr>
      <vt:lpstr>ASL0026_C2</vt:lpstr>
      <vt:lpstr>ASL0026_C3</vt:lpstr>
      <vt:lpstr>ASL0026_C4</vt:lpstr>
      <vt:lpstr>ASL0026_C5</vt:lpstr>
      <vt:lpstr>ASL0028_C1</vt:lpstr>
      <vt:lpstr>ASL0028_C2</vt:lpstr>
      <vt:lpstr>ASL0028_C3</vt:lpstr>
      <vt:lpstr>ASL0028_C4</vt:lpstr>
      <vt:lpstr>ASL0028_C5</vt:lpstr>
      <vt:lpstr>ASL0029_C1</vt:lpstr>
      <vt:lpstr>ASL0029_C2</vt:lpstr>
      <vt:lpstr>ASL0029_C3</vt:lpstr>
      <vt:lpstr>ASL0029_C4</vt:lpstr>
      <vt:lpstr>ASL0029_C5</vt:lpstr>
      <vt:lpstr>ASL0030_C1</vt:lpstr>
      <vt:lpstr>ASL0030_C2</vt:lpstr>
      <vt:lpstr>ASL0030_C3</vt:lpstr>
      <vt:lpstr>ASL0030_C4</vt:lpstr>
      <vt:lpstr>ASL0030_C5</vt:lpstr>
      <vt:lpstr>ASL0032_C1</vt:lpstr>
      <vt:lpstr>ASL0032_C2</vt:lpstr>
      <vt:lpstr>ASL0032_C3</vt:lpstr>
      <vt:lpstr>ASL0032_C4</vt:lpstr>
      <vt:lpstr>ASL0032_C5</vt:lpstr>
      <vt:lpstr>ASL0033_C1</vt:lpstr>
      <vt:lpstr>ASL0033_C2</vt:lpstr>
      <vt:lpstr>ASL0033_C3</vt:lpstr>
      <vt:lpstr>ASL0033_C4</vt:lpstr>
      <vt:lpstr>ASL0033_C5</vt:lpstr>
      <vt:lpstr>ASL0034_C1</vt:lpstr>
      <vt:lpstr>ASL0034_C2</vt:lpstr>
      <vt:lpstr>ASL0034_C3</vt:lpstr>
      <vt:lpstr>ASL0034_C4</vt:lpstr>
      <vt:lpstr>ASL0034_C5</vt:lpstr>
      <vt:lpstr>ASL0035_C1</vt:lpstr>
      <vt:lpstr>ASL0035_C2</vt:lpstr>
      <vt:lpstr>ASL0035_C3</vt:lpstr>
      <vt:lpstr>ASL0035_C4</vt:lpstr>
      <vt:lpstr>ASL0035_C5</vt:lpstr>
      <vt:lpstr>ASL0036_C1</vt:lpstr>
      <vt:lpstr>ASL0036_C2</vt:lpstr>
      <vt:lpstr>ASL0036_C3</vt:lpstr>
      <vt:lpstr>ASL0036_C4</vt:lpstr>
      <vt:lpstr>ASL0036_C5</vt:lpstr>
      <vt:lpstr>ASL0037_C1</vt:lpstr>
      <vt:lpstr>ASL0037_C2</vt:lpstr>
      <vt:lpstr>ASL0037_C3</vt:lpstr>
      <vt:lpstr>ASL0037_C4</vt:lpstr>
      <vt:lpstr>ASL0037_C5</vt:lpstr>
      <vt:lpstr>ASL0038_C1</vt:lpstr>
      <vt:lpstr>ASL0038_C2</vt:lpstr>
      <vt:lpstr>ASL0038_C3</vt:lpstr>
      <vt:lpstr>ASL0038_C4</vt:lpstr>
      <vt:lpstr>ASL0038_C5</vt:lpstr>
      <vt:lpstr>ASL0039_C1</vt:lpstr>
      <vt:lpstr>ASL0039_C2</vt:lpstr>
      <vt:lpstr>ASL0039_C3</vt:lpstr>
      <vt:lpstr>ASL0039_C4</vt:lpstr>
      <vt:lpstr>ASL0039_C5</vt:lpstr>
      <vt:lpstr>ASL0041_C1</vt:lpstr>
      <vt:lpstr>ASL0041_C2</vt:lpstr>
      <vt:lpstr>ASL0041_C3</vt:lpstr>
      <vt:lpstr>ASL0041_C4</vt:lpstr>
      <vt:lpstr>ASL0041_C5</vt:lpstr>
      <vt:lpstr>ASL0043_C1</vt:lpstr>
      <vt:lpstr>ASL0043_C2</vt:lpstr>
      <vt:lpstr>ASL0043_C3</vt:lpstr>
      <vt:lpstr>ASL0043_C4</vt:lpstr>
      <vt:lpstr>ASL0043_C5</vt:lpstr>
      <vt:lpstr>ASL0045_C1</vt:lpstr>
      <vt:lpstr>ASL0045_C2</vt:lpstr>
      <vt:lpstr>ASL0045_C3</vt:lpstr>
      <vt:lpstr>ASL0045_C4</vt:lpstr>
      <vt:lpstr>ASL0045_C5</vt:lpstr>
      <vt:lpstr>ASL0047_C1</vt:lpstr>
      <vt:lpstr>ASL0047_C2</vt:lpstr>
      <vt:lpstr>ASL0047_C3</vt:lpstr>
      <vt:lpstr>ASL0047_C4</vt:lpstr>
      <vt:lpstr>ASL0047_C5</vt:lpstr>
      <vt:lpstr>ASL0049_C1</vt:lpstr>
      <vt:lpstr>ASL0049_C2</vt:lpstr>
      <vt:lpstr>ASL0049_C3</vt:lpstr>
      <vt:lpstr>ASL0049_C4</vt:lpstr>
      <vt:lpstr>ASL0049_C5</vt:lpstr>
      <vt:lpstr>ASL0051_C1</vt:lpstr>
      <vt:lpstr>ASL0051_C2</vt:lpstr>
      <vt:lpstr>ASL0051_C3</vt:lpstr>
      <vt:lpstr>ASL0051_C4</vt:lpstr>
      <vt:lpstr>ASL0051_C5</vt:lpstr>
      <vt:lpstr>ASL0053_C1</vt:lpstr>
      <vt:lpstr>ASL0053_C2</vt:lpstr>
      <vt:lpstr>ASL0053_C3</vt:lpstr>
      <vt:lpstr>ASL0053_C4</vt:lpstr>
      <vt:lpstr>ASL0053_C5</vt:lpstr>
      <vt:lpstr>ASL0055_C1</vt:lpstr>
      <vt:lpstr>ASL0055_C2</vt:lpstr>
      <vt:lpstr>ASL0055_C3</vt:lpstr>
      <vt:lpstr>ASL0055_C4</vt:lpstr>
      <vt:lpstr>ASL0055_C5</vt:lpstr>
      <vt:lpstr>ASL0056_C1</vt:lpstr>
      <vt:lpstr>ASL0056_C2</vt:lpstr>
      <vt:lpstr>ASL0056_C3</vt:lpstr>
      <vt:lpstr>ASL0056_C4</vt:lpstr>
      <vt:lpstr>ASL0056_C5</vt:lpstr>
      <vt:lpstr>ASL0057_C1</vt:lpstr>
      <vt:lpstr>ASL0057_C2</vt:lpstr>
      <vt:lpstr>ASL0057_C3</vt:lpstr>
      <vt:lpstr>ASL0057_C4</vt:lpstr>
      <vt:lpstr>ASL0057_C5</vt:lpstr>
      <vt:lpstr>ASL0058_C1</vt:lpstr>
      <vt:lpstr>ASL0058_C2</vt:lpstr>
      <vt:lpstr>ASL0058_C3</vt:lpstr>
      <vt:lpstr>ASL0058_C4</vt:lpstr>
      <vt:lpstr>ASL0058_C5</vt:lpstr>
      <vt:lpstr>ASL0059_C1</vt:lpstr>
      <vt:lpstr>ASL0059_C2</vt:lpstr>
      <vt:lpstr>ASL0059_C3</vt:lpstr>
      <vt:lpstr>ASL0059_C4</vt:lpstr>
      <vt:lpstr>ASL0059_C5</vt:lpstr>
      <vt:lpstr>AssetRange</vt:lpstr>
      <vt:lpstr>City</vt:lpstr>
      <vt:lpstr>CountCu_C1</vt:lpstr>
      <vt:lpstr>CountCu_C2</vt:lpstr>
      <vt:lpstr>CountCu_C3</vt:lpstr>
      <vt:lpstr>CountCu_C4</vt:lpstr>
      <vt:lpstr>CountCu_C5</vt:lpstr>
      <vt:lpstr>_xlnm.Criteria</vt:lpstr>
      <vt:lpstr>Cu_Name</vt:lpstr>
      <vt:lpstr>CU_NUMBER</vt:lpstr>
      <vt:lpstr>Cu_Type</vt:lpstr>
      <vt:lpstr>CycDat_C1</vt:lpstr>
      <vt:lpstr>CycDat_C2</vt:lpstr>
      <vt:lpstr>CycDat_C3</vt:lpstr>
      <vt:lpstr>CycDat_C4</vt:lpstr>
      <vt:lpstr>CycDat_C5</vt:lpstr>
      <vt:lpstr>Cycle_date_C1</vt:lpstr>
      <vt:lpstr>Cycle_date_C2</vt:lpstr>
      <vt:lpstr>Cycle_date_C3</vt:lpstr>
      <vt:lpstr>Cycle_date_C4</vt:lpstr>
      <vt:lpstr>Cycle_date_C5</vt:lpstr>
      <vt:lpstr>Date1</vt:lpstr>
      <vt:lpstr>Date2</vt:lpstr>
      <vt:lpstr>DATE3</vt:lpstr>
      <vt:lpstr>DATE4</vt:lpstr>
      <vt:lpstr>District</vt:lpstr>
      <vt:lpstr>DT0001_C1</vt:lpstr>
      <vt:lpstr>DT0001_C2</vt:lpstr>
      <vt:lpstr>DT0001_C3</vt:lpstr>
      <vt:lpstr>DT0001_C4</vt:lpstr>
      <vt:lpstr>DT0001_C5</vt:lpstr>
      <vt:lpstr>DT0002_C1</vt:lpstr>
      <vt:lpstr>DT0002_C2</vt:lpstr>
      <vt:lpstr>DT0002_C3</vt:lpstr>
      <vt:lpstr>DT0002_C4</vt:lpstr>
      <vt:lpstr>DT0002_C5</vt:lpstr>
      <vt:lpstr>DT0003_C1</vt:lpstr>
      <vt:lpstr>DT0003_C2</vt:lpstr>
      <vt:lpstr>DT0003_C3</vt:lpstr>
      <vt:lpstr>DT0003_C4</vt:lpstr>
      <vt:lpstr>DT0003_C5</vt:lpstr>
      <vt:lpstr>DT0004_C1</vt:lpstr>
      <vt:lpstr>DT0004_C2</vt:lpstr>
      <vt:lpstr>DT0004_C3</vt:lpstr>
      <vt:lpstr>DT0004_C4</vt:lpstr>
      <vt:lpstr>DT0004_C5</vt:lpstr>
      <vt:lpstr>DT0005_C1</vt:lpstr>
      <vt:lpstr>DT0005_C2</vt:lpstr>
      <vt:lpstr>DT0005_C3</vt:lpstr>
      <vt:lpstr>DT0005_C4</vt:lpstr>
      <vt:lpstr>DT0005_C5</vt:lpstr>
      <vt:lpstr>DT0006_C1</vt:lpstr>
      <vt:lpstr>DT0006_C2</vt:lpstr>
      <vt:lpstr>DT0006_C3</vt:lpstr>
      <vt:lpstr>DT0006_C4</vt:lpstr>
      <vt:lpstr>DT0006_C5</vt:lpstr>
      <vt:lpstr>DT0007_C1</vt:lpstr>
      <vt:lpstr>DT0007_C2</vt:lpstr>
      <vt:lpstr>DT0007_C3</vt:lpstr>
      <vt:lpstr>DT0007_C4</vt:lpstr>
      <vt:lpstr>DT0007_C5</vt:lpstr>
      <vt:lpstr>DT0008_C1</vt:lpstr>
      <vt:lpstr>DT0008_C2</vt:lpstr>
      <vt:lpstr>DT0008_C3</vt:lpstr>
      <vt:lpstr>DT0008_C4</vt:lpstr>
      <vt:lpstr>DT0008_C5</vt:lpstr>
      <vt:lpstr>DT0009_C1</vt:lpstr>
      <vt:lpstr>DT0009_C2</vt:lpstr>
      <vt:lpstr>DT0009_C3</vt:lpstr>
      <vt:lpstr>DT0009_C4</vt:lpstr>
      <vt:lpstr>DT0009_C5</vt:lpstr>
      <vt:lpstr>DT0010_C1</vt:lpstr>
      <vt:lpstr>DT0010_C1DT0010_C5</vt:lpstr>
      <vt:lpstr>DT0010_C2</vt:lpstr>
      <vt:lpstr>DT0010_C3</vt:lpstr>
      <vt:lpstr>DT0010_C4</vt:lpstr>
      <vt:lpstr>DT0011_C1</vt:lpstr>
      <vt:lpstr>DT0011_C2</vt:lpstr>
      <vt:lpstr>DT0011_C3</vt:lpstr>
      <vt:lpstr>DT0011_C4</vt:lpstr>
      <vt:lpstr>DT0011_C5</vt:lpstr>
      <vt:lpstr>DT0012_C1</vt:lpstr>
      <vt:lpstr>DT0012_C2</vt:lpstr>
      <vt:lpstr>DT0012_C3</vt:lpstr>
      <vt:lpstr>DT0012_C4</vt:lpstr>
      <vt:lpstr>DT0012_C5</vt:lpstr>
      <vt:lpstr>DT0013_C1</vt:lpstr>
      <vt:lpstr>DT0013_C2</vt:lpstr>
      <vt:lpstr>DT0013_C3</vt:lpstr>
      <vt:lpstr>DT0013_C4</vt:lpstr>
      <vt:lpstr>DT0013_C5</vt:lpstr>
      <vt:lpstr>DT0014_C1</vt:lpstr>
      <vt:lpstr>DT0014_C2</vt:lpstr>
      <vt:lpstr>DT0014_C3</vt:lpstr>
      <vt:lpstr>DT0014_C4</vt:lpstr>
      <vt:lpstr>DT0014_C5</vt:lpstr>
      <vt:lpstr>DT0015_C1</vt:lpstr>
      <vt:lpstr>DT0015_C2</vt:lpstr>
      <vt:lpstr>DT0015_C3</vt:lpstr>
      <vt:lpstr>DT0015_C4</vt:lpstr>
      <vt:lpstr>DT0015_C5</vt:lpstr>
      <vt:lpstr>DT0016_C1</vt:lpstr>
      <vt:lpstr>DT0016_C2</vt:lpstr>
      <vt:lpstr>DT0016_C3</vt:lpstr>
      <vt:lpstr>DT0016_C4</vt:lpstr>
      <vt:lpstr>DT0016_C5</vt:lpstr>
      <vt:lpstr>FPR_Criteria</vt:lpstr>
      <vt:lpstr>interval</vt:lpstr>
      <vt:lpstr>isArchived</vt:lpstr>
      <vt:lpstr>Key_Ratios</vt:lpstr>
      <vt:lpstr>NoCu_in_Peer_Group</vt:lpstr>
      <vt:lpstr>O20Y1_C1</vt:lpstr>
      <vt:lpstr>O20Y1_C2</vt:lpstr>
      <vt:lpstr>O20Y1_C3</vt:lpstr>
      <vt:lpstr>O20Y1_C4</vt:lpstr>
      <vt:lpstr>O20Y1_C5</vt:lpstr>
      <vt:lpstr>pA002_C1</vt:lpstr>
      <vt:lpstr>pA002_C2</vt:lpstr>
      <vt:lpstr>pA002_C3</vt:lpstr>
      <vt:lpstr>pA002_C4</vt:lpstr>
      <vt:lpstr>pA002_C5</vt:lpstr>
      <vt:lpstr>pA003_C1</vt:lpstr>
      <vt:lpstr>pA003_C2</vt:lpstr>
      <vt:lpstr>pA003_C3</vt:lpstr>
      <vt:lpstr>pA003_C4</vt:lpstr>
      <vt:lpstr>pA003_C5</vt:lpstr>
      <vt:lpstr>pA010_C1</vt:lpstr>
      <vt:lpstr>pA010_C2</vt:lpstr>
      <vt:lpstr>pA010_C3</vt:lpstr>
      <vt:lpstr>pA010_C4</vt:lpstr>
      <vt:lpstr>pA010_C5</vt:lpstr>
      <vt:lpstr>pA018_C1</vt:lpstr>
      <vt:lpstr>pA018_C2</vt:lpstr>
      <vt:lpstr>pA018_C3</vt:lpstr>
      <vt:lpstr>pA018_C4</vt:lpstr>
      <vt:lpstr>pA018_C5</vt:lpstr>
      <vt:lpstr>pA025A_C1</vt:lpstr>
      <vt:lpstr>pA025A_C2</vt:lpstr>
      <vt:lpstr>pA025A_C3</vt:lpstr>
      <vt:lpstr>pA025A_C4</vt:lpstr>
      <vt:lpstr>pA025A_C5</vt:lpstr>
      <vt:lpstr>pA025B_C1</vt:lpstr>
      <vt:lpstr>pA025B_C2</vt:lpstr>
      <vt:lpstr>pA025B_C3</vt:lpstr>
      <vt:lpstr>pA025B_C4</vt:lpstr>
      <vt:lpstr>pA025B_C5</vt:lpstr>
      <vt:lpstr>pA042A5_C1</vt:lpstr>
      <vt:lpstr>pA042A5_C2</vt:lpstr>
      <vt:lpstr>pA042A5_C3</vt:lpstr>
      <vt:lpstr>pA042A5_C4</vt:lpstr>
      <vt:lpstr>pA042A5_C5</vt:lpstr>
      <vt:lpstr>pA042A6_C1</vt:lpstr>
      <vt:lpstr>pA042A6_C2</vt:lpstr>
      <vt:lpstr>pA042A6_C3</vt:lpstr>
      <vt:lpstr>pA042A6_C4</vt:lpstr>
      <vt:lpstr>pA042A6_C5</vt:lpstr>
      <vt:lpstr>pA042A7_C1</vt:lpstr>
      <vt:lpstr>pA042A7_C2</vt:lpstr>
      <vt:lpstr>pA042A7_C3</vt:lpstr>
      <vt:lpstr>pA042A7_C4</vt:lpstr>
      <vt:lpstr>pA042A7_C5</vt:lpstr>
      <vt:lpstr>pA042A8_C1</vt:lpstr>
      <vt:lpstr>pA042A8_C2</vt:lpstr>
      <vt:lpstr>pA042A8_C3</vt:lpstr>
      <vt:lpstr>pA042A8_C4</vt:lpstr>
      <vt:lpstr>pA042A8_C5</vt:lpstr>
      <vt:lpstr>pA083_C1</vt:lpstr>
      <vt:lpstr>pA083_C2</vt:lpstr>
      <vt:lpstr>pA083_C3</vt:lpstr>
      <vt:lpstr>pA083_C4</vt:lpstr>
      <vt:lpstr>pA083_C5</vt:lpstr>
      <vt:lpstr>pA1001A_C1</vt:lpstr>
      <vt:lpstr>pA1001A_C2</vt:lpstr>
      <vt:lpstr>pA1001A_C3</vt:lpstr>
      <vt:lpstr>pA1001A_C4</vt:lpstr>
      <vt:lpstr>pA1001A_C5</vt:lpstr>
      <vt:lpstr>pA1001B_C1</vt:lpstr>
      <vt:lpstr>pA1001B_C2</vt:lpstr>
      <vt:lpstr>pA1001B_C3</vt:lpstr>
      <vt:lpstr>pA1001B_C4</vt:lpstr>
      <vt:lpstr>pA1001B_C5</vt:lpstr>
      <vt:lpstr>pA1011A_C1</vt:lpstr>
      <vt:lpstr>pA1011A_C2</vt:lpstr>
      <vt:lpstr>pA1011A_C3</vt:lpstr>
      <vt:lpstr>pA1011A_C4</vt:lpstr>
      <vt:lpstr>pA1011A_C5</vt:lpstr>
      <vt:lpstr>pA1011B_C1</vt:lpstr>
      <vt:lpstr>pA1011B_C2</vt:lpstr>
      <vt:lpstr>pA1011B_C3</vt:lpstr>
      <vt:lpstr>pA1011B_C4</vt:lpstr>
      <vt:lpstr>pA1011B_C5</vt:lpstr>
      <vt:lpstr>pA143B3_C1</vt:lpstr>
      <vt:lpstr>pA143B3_C2</vt:lpstr>
      <vt:lpstr>pA143B3_C3</vt:lpstr>
      <vt:lpstr>pA143B3_C4</vt:lpstr>
      <vt:lpstr>pA143B3_C5</vt:lpstr>
      <vt:lpstr>pA143B4_C1</vt:lpstr>
      <vt:lpstr>pA143B4_C2</vt:lpstr>
      <vt:lpstr>pA143B4_C3</vt:lpstr>
      <vt:lpstr>pA143B4_C4</vt:lpstr>
      <vt:lpstr>pA143B4_C5</vt:lpstr>
      <vt:lpstr>pA370_C1</vt:lpstr>
      <vt:lpstr>pA370_C2</vt:lpstr>
      <vt:lpstr>pA370_C3</vt:lpstr>
      <vt:lpstr>pA370_C4</vt:lpstr>
      <vt:lpstr>pA370_C5</vt:lpstr>
      <vt:lpstr>pA385_C1</vt:lpstr>
      <vt:lpstr>pA385_C2</vt:lpstr>
      <vt:lpstr>pA385_C3</vt:lpstr>
      <vt:lpstr>pA385_C4</vt:lpstr>
      <vt:lpstr>pA385_C5</vt:lpstr>
      <vt:lpstr>pA386_C1</vt:lpstr>
      <vt:lpstr>pA386_C2</vt:lpstr>
      <vt:lpstr>pA386_C3</vt:lpstr>
      <vt:lpstr>pA386_C4</vt:lpstr>
      <vt:lpstr>pA386_C5</vt:lpstr>
      <vt:lpstr>pA386A_C1</vt:lpstr>
      <vt:lpstr>pA386A_C2</vt:lpstr>
      <vt:lpstr>pA386A_C3</vt:lpstr>
      <vt:lpstr>pA386A_C4</vt:lpstr>
      <vt:lpstr>pA386A_C5</vt:lpstr>
      <vt:lpstr>pA386B_C1</vt:lpstr>
      <vt:lpstr>pA386B_C2</vt:lpstr>
      <vt:lpstr>pA386B_C3</vt:lpstr>
      <vt:lpstr>pA386B_C4</vt:lpstr>
      <vt:lpstr>pA386B_C5</vt:lpstr>
      <vt:lpstr>pA396_C1</vt:lpstr>
      <vt:lpstr>pA396_C2</vt:lpstr>
      <vt:lpstr>pA396_C3</vt:lpstr>
      <vt:lpstr>pA396_C4</vt:lpstr>
      <vt:lpstr>pA396_C5</vt:lpstr>
      <vt:lpstr>pA397_C1</vt:lpstr>
      <vt:lpstr>pA397_C2</vt:lpstr>
      <vt:lpstr>pA397_C3</vt:lpstr>
      <vt:lpstr>pA397_C4</vt:lpstr>
      <vt:lpstr>pA397_C5</vt:lpstr>
      <vt:lpstr>pA397A_C1</vt:lpstr>
      <vt:lpstr>pA397A_C2</vt:lpstr>
      <vt:lpstr>pA397A_C3</vt:lpstr>
      <vt:lpstr>pA397A_C4</vt:lpstr>
      <vt:lpstr>pA397A_C5</vt:lpstr>
      <vt:lpstr>pA400A_C1</vt:lpstr>
      <vt:lpstr>pA400A_C2</vt:lpstr>
      <vt:lpstr>pA400A_C3</vt:lpstr>
      <vt:lpstr>pA400A_C4</vt:lpstr>
      <vt:lpstr>pA400A_C5</vt:lpstr>
      <vt:lpstr>pA400B_C1</vt:lpstr>
      <vt:lpstr>pA400B_C2</vt:lpstr>
      <vt:lpstr>pA400B_C3</vt:lpstr>
      <vt:lpstr>pA400B_C4</vt:lpstr>
      <vt:lpstr>pA400B_C5</vt:lpstr>
      <vt:lpstr>pA400C5_C1</vt:lpstr>
      <vt:lpstr>pA400C5_C2</vt:lpstr>
      <vt:lpstr>pA400C5_C3</vt:lpstr>
      <vt:lpstr>pA400C5_C4</vt:lpstr>
      <vt:lpstr>pA400C5_C5</vt:lpstr>
      <vt:lpstr>pA400C6_C1</vt:lpstr>
      <vt:lpstr>pA400C6_C2</vt:lpstr>
      <vt:lpstr>pA400C6_C3</vt:lpstr>
      <vt:lpstr>pA400C6_C4</vt:lpstr>
      <vt:lpstr>pA400C6_C5</vt:lpstr>
      <vt:lpstr>pA400C7_C1</vt:lpstr>
      <vt:lpstr>pA400C7_C2</vt:lpstr>
      <vt:lpstr>pA400C7_C3</vt:lpstr>
      <vt:lpstr>pA400C7_C4</vt:lpstr>
      <vt:lpstr>pA400C7_C5</vt:lpstr>
      <vt:lpstr>pA400C8_C1</vt:lpstr>
      <vt:lpstr>pA400C8_C2</vt:lpstr>
      <vt:lpstr>pA400C8_C3</vt:lpstr>
      <vt:lpstr>pA400C8_C4</vt:lpstr>
      <vt:lpstr>pA400C8_C5</vt:lpstr>
      <vt:lpstr>pA400H2_C1</vt:lpstr>
      <vt:lpstr>pA400H2_C2</vt:lpstr>
      <vt:lpstr>pA400H2_C3</vt:lpstr>
      <vt:lpstr>pA400H2_C4</vt:lpstr>
      <vt:lpstr>pA400H2_C5</vt:lpstr>
      <vt:lpstr>pA400H3_C1</vt:lpstr>
      <vt:lpstr>pA400H3_C2</vt:lpstr>
      <vt:lpstr>pA400H3_C3</vt:lpstr>
      <vt:lpstr>pA400H3_C4</vt:lpstr>
      <vt:lpstr>pA400H3_C5</vt:lpstr>
      <vt:lpstr>pA400J2_C1</vt:lpstr>
      <vt:lpstr>pA400J2_C2</vt:lpstr>
      <vt:lpstr>pA400J2_C3</vt:lpstr>
      <vt:lpstr>pA400J2_C4</vt:lpstr>
      <vt:lpstr>pA400J2_C5</vt:lpstr>
      <vt:lpstr>pA400J3_C1</vt:lpstr>
      <vt:lpstr>pA400J3_C2</vt:lpstr>
      <vt:lpstr>pA400J3_C3</vt:lpstr>
      <vt:lpstr>pA400J3_C4</vt:lpstr>
      <vt:lpstr>pA400J3_C5</vt:lpstr>
      <vt:lpstr>pA400L2_C1</vt:lpstr>
      <vt:lpstr>pA400L2_C2</vt:lpstr>
      <vt:lpstr>pA400L2_C3</vt:lpstr>
      <vt:lpstr>pA400L2_C4</vt:lpstr>
      <vt:lpstr>pA400L2_C5</vt:lpstr>
      <vt:lpstr>pA400L3_C1</vt:lpstr>
      <vt:lpstr>pA400L3_C2</vt:lpstr>
      <vt:lpstr>pA400L3_C3</vt:lpstr>
      <vt:lpstr>pA400L3_C4</vt:lpstr>
      <vt:lpstr>pA400L3_C5</vt:lpstr>
      <vt:lpstr>pA400M_C1</vt:lpstr>
      <vt:lpstr>pA400M_C2</vt:lpstr>
      <vt:lpstr>pA400M_C3</vt:lpstr>
      <vt:lpstr>pA400M_C4</vt:lpstr>
      <vt:lpstr>pA400M_C5</vt:lpstr>
      <vt:lpstr>pA400M1_C1</vt:lpstr>
      <vt:lpstr>pA400M1_C2</vt:lpstr>
      <vt:lpstr>pA400M1_C3</vt:lpstr>
      <vt:lpstr>pA400M1_C4</vt:lpstr>
      <vt:lpstr>pA400M1_C5</vt:lpstr>
      <vt:lpstr>pA400P_C1</vt:lpstr>
      <vt:lpstr>pA400P_C2</vt:lpstr>
      <vt:lpstr>pA400P_C3</vt:lpstr>
      <vt:lpstr>pA400P_C4</vt:lpstr>
      <vt:lpstr>pA400P_C5</vt:lpstr>
      <vt:lpstr>pA400T_C1</vt:lpstr>
      <vt:lpstr>pA400T_C2</vt:lpstr>
      <vt:lpstr>pA400T_C3</vt:lpstr>
      <vt:lpstr>pA400T_C4</vt:lpstr>
      <vt:lpstr>pA400T_C5</vt:lpstr>
      <vt:lpstr>pA400T1_C1</vt:lpstr>
      <vt:lpstr>pA400T1_C2</vt:lpstr>
      <vt:lpstr>pA400T1_C3</vt:lpstr>
      <vt:lpstr>pA400T1_C4</vt:lpstr>
      <vt:lpstr>pA400T1_C5</vt:lpstr>
      <vt:lpstr>pA550_C1</vt:lpstr>
      <vt:lpstr>pA550_C2</vt:lpstr>
      <vt:lpstr>pA550_C3</vt:lpstr>
      <vt:lpstr>pA550_C4</vt:lpstr>
      <vt:lpstr>pA550_C5</vt:lpstr>
      <vt:lpstr>pA551_C1</vt:lpstr>
      <vt:lpstr>pA551_C2</vt:lpstr>
      <vt:lpstr>pA551_C3</vt:lpstr>
      <vt:lpstr>pA551_C4</vt:lpstr>
      <vt:lpstr>pA551_C5</vt:lpstr>
      <vt:lpstr>pA618A_C1</vt:lpstr>
      <vt:lpstr>pA618A_C2</vt:lpstr>
      <vt:lpstr>pA618A_C3</vt:lpstr>
      <vt:lpstr>pA618A_C4</vt:lpstr>
      <vt:lpstr>pA618A_C5</vt:lpstr>
      <vt:lpstr>pA619_C1</vt:lpstr>
      <vt:lpstr>pA619_C2</vt:lpstr>
      <vt:lpstr>pA619_C3</vt:lpstr>
      <vt:lpstr>pA619_C4</vt:lpstr>
      <vt:lpstr>pA619_C5</vt:lpstr>
      <vt:lpstr>pA619B_C1</vt:lpstr>
      <vt:lpstr>pA619B_C2</vt:lpstr>
      <vt:lpstr>pA619B_C3</vt:lpstr>
      <vt:lpstr>pA619B_C4</vt:lpstr>
      <vt:lpstr>pA619B_C5</vt:lpstr>
      <vt:lpstr>pA658_C1</vt:lpstr>
      <vt:lpstr>pA658_C2</vt:lpstr>
      <vt:lpstr>pA658_C3</vt:lpstr>
      <vt:lpstr>pA658_C4</vt:lpstr>
      <vt:lpstr>pA658_C5</vt:lpstr>
      <vt:lpstr>pA668_C1</vt:lpstr>
      <vt:lpstr>pA668_C2</vt:lpstr>
      <vt:lpstr>pA668_C3</vt:lpstr>
      <vt:lpstr>pA668_C4</vt:lpstr>
      <vt:lpstr>pA668_C5</vt:lpstr>
      <vt:lpstr>pA691E_C1</vt:lpstr>
      <vt:lpstr>pA691E_C2</vt:lpstr>
      <vt:lpstr>pA691E_C3</vt:lpstr>
      <vt:lpstr>pA691E_C4</vt:lpstr>
      <vt:lpstr>pA691E_C5</vt:lpstr>
      <vt:lpstr>pA691L_C1</vt:lpstr>
      <vt:lpstr>pA691L_C2</vt:lpstr>
      <vt:lpstr>pA691L_C3</vt:lpstr>
      <vt:lpstr>pA691L_C4</vt:lpstr>
      <vt:lpstr>pA691L_C5</vt:lpstr>
      <vt:lpstr>pA691N_C1</vt:lpstr>
      <vt:lpstr>pA691N_C2</vt:lpstr>
      <vt:lpstr>pA691N_C3</vt:lpstr>
      <vt:lpstr>pA691N_C4</vt:lpstr>
      <vt:lpstr>pA691N_C5</vt:lpstr>
      <vt:lpstr>pA698_C1</vt:lpstr>
      <vt:lpstr>pA698_C2</vt:lpstr>
      <vt:lpstr>pA698_C3</vt:lpstr>
      <vt:lpstr>pA698_C4</vt:lpstr>
      <vt:lpstr>pA698_C5</vt:lpstr>
      <vt:lpstr>pA698A_C1</vt:lpstr>
      <vt:lpstr>pA698A_C2</vt:lpstr>
      <vt:lpstr>pA698A_C3</vt:lpstr>
      <vt:lpstr>pA698A_C4</vt:lpstr>
      <vt:lpstr>pA698A_C5</vt:lpstr>
      <vt:lpstr>pA698C_C1</vt:lpstr>
      <vt:lpstr>pA698C_C2</vt:lpstr>
      <vt:lpstr>pA698C_C3</vt:lpstr>
      <vt:lpstr>pA698C_C4</vt:lpstr>
      <vt:lpstr>pA698C_C5</vt:lpstr>
      <vt:lpstr>pA703_C1</vt:lpstr>
      <vt:lpstr>pA703_C2</vt:lpstr>
      <vt:lpstr>pA703_C3</vt:lpstr>
      <vt:lpstr>pA703_C4</vt:lpstr>
      <vt:lpstr>pA703_C5</vt:lpstr>
      <vt:lpstr>pA703A_C1</vt:lpstr>
      <vt:lpstr>pA703A_C2</vt:lpstr>
      <vt:lpstr>pA703A_C3</vt:lpstr>
      <vt:lpstr>pA703A_C4</vt:lpstr>
      <vt:lpstr>pA703A_C5</vt:lpstr>
      <vt:lpstr>pA704C1_C1</vt:lpstr>
      <vt:lpstr>pA704C1_C2</vt:lpstr>
      <vt:lpstr>pA704C1_C3</vt:lpstr>
      <vt:lpstr>pA704C1_C4</vt:lpstr>
      <vt:lpstr>pA704C1_C5</vt:lpstr>
      <vt:lpstr>pA704D2_C1</vt:lpstr>
      <vt:lpstr>pA704D2_C2</vt:lpstr>
      <vt:lpstr>pA704D2_C3</vt:lpstr>
      <vt:lpstr>pA704D2_C4</vt:lpstr>
      <vt:lpstr>pA704D2_C5</vt:lpstr>
      <vt:lpstr>pA710_C1</vt:lpstr>
      <vt:lpstr>pA710_C2</vt:lpstr>
      <vt:lpstr>pA710_C3</vt:lpstr>
      <vt:lpstr>pA710_C4</vt:lpstr>
      <vt:lpstr>pA710_C5</vt:lpstr>
      <vt:lpstr>pA718A5_C1</vt:lpstr>
      <vt:lpstr>pA718A5_C2</vt:lpstr>
      <vt:lpstr>pA718A5_C3</vt:lpstr>
      <vt:lpstr>pA718A5_C4</vt:lpstr>
      <vt:lpstr>pA718A5_C5</vt:lpstr>
      <vt:lpstr>pA730B_C1</vt:lpstr>
      <vt:lpstr>pA730B_C2</vt:lpstr>
      <vt:lpstr>pA730B_C3</vt:lpstr>
      <vt:lpstr>pA730B_C4</vt:lpstr>
      <vt:lpstr>pA730B_C5</vt:lpstr>
      <vt:lpstr>pA730C_C1</vt:lpstr>
      <vt:lpstr>pA730C_C2</vt:lpstr>
      <vt:lpstr>pA730C_C3</vt:lpstr>
      <vt:lpstr>pA730C_C4</vt:lpstr>
      <vt:lpstr>pA730C_C5</vt:lpstr>
      <vt:lpstr>pA781_C1</vt:lpstr>
      <vt:lpstr>pA781_C2</vt:lpstr>
      <vt:lpstr>pA781_C3</vt:lpstr>
      <vt:lpstr>pA781_C4</vt:lpstr>
      <vt:lpstr>pA781_C5</vt:lpstr>
      <vt:lpstr>pA799_C1</vt:lpstr>
      <vt:lpstr>pA799_C2</vt:lpstr>
      <vt:lpstr>pA799_C3</vt:lpstr>
      <vt:lpstr>pA799_C4</vt:lpstr>
      <vt:lpstr>pA799_C5</vt:lpstr>
      <vt:lpstr>pA799I_C1</vt:lpstr>
      <vt:lpstr>pA799I_C2</vt:lpstr>
      <vt:lpstr>pA799I_C3</vt:lpstr>
      <vt:lpstr>pA799I_C4</vt:lpstr>
      <vt:lpstr>pA799I_C5</vt:lpstr>
      <vt:lpstr>pA814_C1</vt:lpstr>
      <vt:lpstr>pA814_C2</vt:lpstr>
      <vt:lpstr>pA814_C3</vt:lpstr>
      <vt:lpstr>pA814_C4</vt:lpstr>
      <vt:lpstr>pA814_C5</vt:lpstr>
      <vt:lpstr>pA814A_C1</vt:lpstr>
      <vt:lpstr>pA814A_C2</vt:lpstr>
      <vt:lpstr>pA814A_C3</vt:lpstr>
      <vt:lpstr>pA814A_C4</vt:lpstr>
      <vt:lpstr>pA814A_C5</vt:lpstr>
      <vt:lpstr>pA814A1_C1</vt:lpstr>
      <vt:lpstr>pA814A1_C2</vt:lpstr>
      <vt:lpstr>pA814A1_C3</vt:lpstr>
      <vt:lpstr>pA814A1_C4</vt:lpstr>
      <vt:lpstr>pA814A1_C5</vt:lpstr>
      <vt:lpstr>pA814E_C1</vt:lpstr>
      <vt:lpstr>pA814E_C2</vt:lpstr>
      <vt:lpstr>pA814E_C3</vt:lpstr>
      <vt:lpstr>pA814E_C4</vt:lpstr>
      <vt:lpstr>pA814E_C5</vt:lpstr>
      <vt:lpstr>pA925_C1</vt:lpstr>
      <vt:lpstr>pA925_C2</vt:lpstr>
      <vt:lpstr>pA925_C3</vt:lpstr>
      <vt:lpstr>pA925_C4</vt:lpstr>
      <vt:lpstr>pA925_C5</vt:lpstr>
      <vt:lpstr>pA931_C1</vt:lpstr>
      <vt:lpstr>pA931_C2</vt:lpstr>
      <vt:lpstr>pA931_C3</vt:lpstr>
      <vt:lpstr>pA931_C4</vt:lpstr>
      <vt:lpstr>pA931_C5</vt:lpstr>
      <vt:lpstr>pA940_C1</vt:lpstr>
      <vt:lpstr>pA940_C2</vt:lpstr>
      <vt:lpstr>pA940_C3</vt:lpstr>
      <vt:lpstr>pA940_C4</vt:lpstr>
      <vt:lpstr>pA940_C5</vt:lpstr>
      <vt:lpstr>pA997_C1</vt:lpstr>
      <vt:lpstr>pA997_C2</vt:lpstr>
      <vt:lpstr>pA997_C3</vt:lpstr>
      <vt:lpstr>pA997_C4</vt:lpstr>
      <vt:lpstr>pA997_C5</vt:lpstr>
      <vt:lpstr>pAAS0007_C1</vt:lpstr>
      <vt:lpstr>pAAS0007_C2</vt:lpstr>
      <vt:lpstr>pAAS0007_C3</vt:lpstr>
      <vt:lpstr>pAAS0007_C4</vt:lpstr>
      <vt:lpstr>pAAS0007_C5</vt:lpstr>
      <vt:lpstr>pAAS0008_C1</vt:lpstr>
      <vt:lpstr>pAAS0008_C2</vt:lpstr>
      <vt:lpstr>pAAS0008_C3</vt:lpstr>
      <vt:lpstr>pAAS0008_C4</vt:lpstr>
      <vt:lpstr>pAAS0008_C5</vt:lpstr>
      <vt:lpstr>pAAS0013_C1</vt:lpstr>
      <vt:lpstr>pAAS0013_C2</vt:lpstr>
      <vt:lpstr>pAAS0013_C3</vt:lpstr>
      <vt:lpstr>pAAS0013_C4</vt:lpstr>
      <vt:lpstr>pAAS0013_C5</vt:lpstr>
      <vt:lpstr>pAAS0017_C1</vt:lpstr>
      <vt:lpstr>pAAS0017_C2</vt:lpstr>
      <vt:lpstr>pAAS0017_C3</vt:lpstr>
      <vt:lpstr>pAAS0017_C4</vt:lpstr>
      <vt:lpstr>pAAS0017_C5</vt:lpstr>
      <vt:lpstr>pANV0158_C1</vt:lpstr>
      <vt:lpstr>pANV0158_C2</vt:lpstr>
      <vt:lpstr>pANV0158_C3</vt:lpstr>
      <vt:lpstr>pANV0158_C4</vt:lpstr>
      <vt:lpstr>pANV0158_C5</vt:lpstr>
      <vt:lpstr>pARL0047_C1</vt:lpstr>
      <vt:lpstr>pARL0047_C2</vt:lpstr>
      <vt:lpstr>pARL0047_C3</vt:lpstr>
      <vt:lpstr>pARL0047_C4</vt:lpstr>
      <vt:lpstr>pARL0047_C5</vt:lpstr>
      <vt:lpstr>pASL0019_C1</vt:lpstr>
      <vt:lpstr>pASL0019_C2</vt:lpstr>
      <vt:lpstr>pASL0019_C3</vt:lpstr>
      <vt:lpstr>pASL0019_C4</vt:lpstr>
      <vt:lpstr>pASL0019_C5</vt:lpstr>
      <vt:lpstr>pASL0021_C1</vt:lpstr>
      <vt:lpstr>pASL0021_C2</vt:lpstr>
      <vt:lpstr>pASL0021_C3</vt:lpstr>
      <vt:lpstr>pASL0021_C4</vt:lpstr>
      <vt:lpstr>pASL0021_C5</vt:lpstr>
      <vt:lpstr>Peer_Group</vt:lpstr>
      <vt:lpstr>PR_1_C1</vt:lpstr>
      <vt:lpstr>PR_1_C2</vt:lpstr>
      <vt:lpstr>PR_1_C3</vt:lpstr>
      <vt:lpstr>PR_1_C4</vt:lpstr>
      <vt:lpstr>PR_1_C5</vt:lpstr>
      <vt:lpstr>PR_10_C1</vt:lpstr>
      <vt:lpstr>PR_10_C2</vt:lpstr>
      <vt:lpstr>PR_10_C3</vt:lpstr>
      <vt:lpstr>PR_10_C4</vt:lpstr>
      <vt:lpstr>PR_10_C5</vt:lpstr>
      <vt:lpstr>PR_11_C1</vt:lpstr>
      <vt:lpstr>PR_11_C2</vt:lpstr>
      <vt:lpstr>PR_11_C3</vt:lpstr>
      <vt:lpstr>PR_11_C4</vt:lpstr>
      <vt:lpstr>PR_11_C5</vt:lpstr>
      <vt:lpstr>PR_12_C1</vt:lpstr>
      <vt:lpstr>PR_12_C2</vt:lpstr>
      <vt:lpstr>PR_12_C3</vt:lpstr>
      <vt:lpstr>PR_12_C4</vt:lpstr>
      <vt:lpstr>PR_12_C5</vt:lpstr>
      <vt:lpstr>PR_13_C1</vt:lpstr>
      <vt:lpstr>PR_13_C2</vt:lpstr>
      <vt:lpstr>PR_13_C3</vt:lpstr>
      <vt:lpstr>PR_13_C4</vt:lpstr>
      <vt:lpstr>PR_13_C5</vt:lpstr>
      <vt:lpstr>PR_14_C1</vt:lpstr>
      <vt:lpstr>PR_14_C2</vt:lpstr>
      <vt:lpstr>PR_14_C3</vt:lpstr>
      <vt:lpstr>PR_14_C4</vt:lpstr>
      <vt:lpstr>PR_14_C5</vt:lpstr>
      <vt:lpstr>PR_15_C1</vt:lpstr>
      <vt:lpstr>PR_15_C2</vt:lpstr>
      <vt:lpstr>PR_15_C3</vt:lpstr>
      <vt:lpstr>PR_15_C4</vt:lpstr>
      <vt:lpstr>PR_15_C5</vt:lpstr>
      <vt:lpstr>PR_16_C1</vt:lpstr>
      <vt:lpstr>PR_16_C2</vt:lpstr>
      <vt:lpstr>PR_16_C3</vt:lpstr>
      <vt:lpstr>PR_16_C4</vt:lpstr>
      <vt:lpstr>PR_16_C5</vt:lpstr>
      <vt:lpstr>PR_160_C1</vt:lpstr>
      <vt:lpstr>PR_160_C2</vt:lpstr>
      <vt:lpstr>PR_160_C3</vt:lpstr>
      <vt:lpstr>PR_160_C4</vt:lpstr>
      <vt:lpstr>PR_160_C5</vt:lpstr>
      <vt:lpstr>PR_168_C1</vt:lpstr>
      <vt:lpstr>PR_168_C2</vt:lpstr>
      <vt:lpstr>PR_168_C3</vt:lpstr>
      <vt:lpstr>PR_168_C4</vt:lpstr>
      <vt:lpstr>PR_168_C5</vt:lpstr>
      <vt:lpstr>PR_17_C1</vt:lpstr>
      <vt:lpstr>PR_17_C2</vt:lpstr>
      <vt:lpstr>PR_17_C3</vt:lpstr>
      <vt:lpstr>PR_17_C4</vt:lpstr>
      <vt:lpstr>PR_17_C5</vt:lpstr>
      <vt:lpstr>PR_173_C1</vt:lpstr>
      <vt:lpstr>PR_173_C2</vt:lpstr>
      <vt:lpstr>PR_173_C3</vt:lpstr>
      <vt:lpstr>PR_173_C4</vt:lpstr>
      <vt:lpstr>PR_173_C5</vt:lpstr>
      <vt:lpstr>PR_18_C1</vt:lpstr>
      <vt:lpstr>PR_18_C2</vt:lpstr>
      <vt:lpstr>PR_18_C3</vt:lpstr>
      <vt:lpstr>PR_18_C4</vt:lpstr>
      <vt:lpstr>PR_18_C5</vt:lpstr>
      <vt:lpstr>PR_19_C1</vt:lpstr>
      <vt:lpstr>PR_19_C2</vt:lpstr>
      <vt:lpstr>PR_19_C3</vt:lpstr>
      <vt:lpstr>PR_19_C4</vt:lpstr>
      <vt:lpstr>PR_19_C5</vt:lpstr>
      <vt:lpstr>PR_2_C1</vt:lpstr>
      <vt:lpstr>PR_2_C2</vt:lpstr>
      <vt:lpstr>PR_2_C3</vt:lpstr>
      <vt:lpstr>PR_2_C4</vt:lpstr>
      <vt:lpstr>PR_2_C5</vt:lpstr>
      <vt:lpstr>PR_20_C1</vt:lpstr>
      <vt:lpstr>PR_20_C2</vt:lpstr>
      <vt:lpstr>PR_20_C3</vt:lpstr>
      <vt:lpstr>PR_20_C4</vt:lpstr>
      <vt:lpstr>PR_20_C5</vt:lpstr>
      <vt:lpstr>PR_21_C1</vt:lpstr>
      <vt:lpstr>PR_21_C2</vt:lpstr>
      <vt:lpstr>PR_21_C3</vt:lpstr>
      <vt:lpstr>PR_21_C4</vt:lpstr>
      <vt:lpstr>PR_21_C5</vt:lpstr>
      <vt:lpstr>PR_212_C1</vt:lpstr>
      <vt:lpstr>PR_212_C2</vt:lpstr>
      <vt:lpstr>PR_212_C3</vt:lpstr>
      <vt:lpstr>PR_212_C4</vt:lpstr>
      <vt:lpstr>PR_212_C5</vt:lpstr>
      <vt:lpstr>PR_22_C1</vt:lpstr>
      <vt:lpstr>PR_22_C2</vt:lpstr>
      <vt:lpstr>PR_22_C3</vt:lpstr>
      <vt:lpstr>PR_22_C4</vt:lpstr>
      <vt:lpstr>PR_22_C5</vt:lpstr>
      <vt:lpstr>PR_222_C1</vt:lpstr>
      <vt:lpstr>PR_222_C2</vt:lpstr>
      <vt:lpstr>PR_222_C3</vt:lpstr>
      <vt:lpstr>PR_222_C4</vt:lpstr>
      <vt:lpstr>PR_222_C5</vt:lpstr>
      <vt:lpstr>PR_223_C1</vt:lpstr>
      <vt:lpstr>PR_223_C2</vt:lpstr>
      <vt:lpstr>PR_223_C3</vt:lpstr>
      <vt:lpstr>PR_223_C4</vt:lpstr>
      <vt:lpstr>PR_223_C5</vt:lpstr>
      <vt:lpstr>PR_224_C1</vt:lpstr>
      <vt:lpstr>PR_224_C2</vt:lpstr>
      <vt:lpstr>PR_224_C3</vt:lpstr>
      <vt:lpstr>PR_224_C4</vt:lpstr>
      <vt:lpstr>PR_224_C5</vt:lpstr>
      <vt:lpstr>PR_23_C1</vt:lpstr>
      <vt:lpstr>PR_23_C2</vt:lpstr>
      <vt:lpstr>PR_23_C3</vt:lpstr>
      <vt:lpstr>PR_23_C4</vt:lpstr>
      <vt:lpstr>PR_23_C5</vt:lpstr>
      <vt:lpstr>PR_239_C1</vt:lpstr>
      <vt:lpstr>PR_239_C2</vt:lpstr>
      <vt:lpstr>PR_239_C3</vt:lpstr>
      <vt:lpstr>PR_239_C4</vt:lpstr>
      <vt:lpstr>PR_239_C5</vt:lpstr>
      <vt:lpstr>PR_24_C1</vt:lpstr>
      <vt:lpstr>PR_24_C2</vt:lpstr>
      <vt:lpstr>PR_24_C3</vt:lpstr>
      <vt:lpstr>PR_24_C4</vt:lpstr>
      <vt:lpstr>PR_24_C5</vt:lpstr>
      <vt:lpstr>PR_243_C1</vt:lpstr>
      <vt:lpstr>PR_243_C2</vt:lpstr>
      <vt:lpstr>PR_243_C3</vt:lpstr>
      <vt:lpstr>PR_243_C4</vt:lpstr>
      <vt:lpstr>PR_243_C5</vt:lpstr>
      <vt:lpstr>PR_244_C1</vt:lpstr>
      <vt:lpstr>PR_244_C2</vt:lpstr>
      <vt:lpstr>PR_244_C3</vt:lpstr>
      <vt:lpstr>PR_244_C4</vt:lpstr>
      <vt:lpstr>PR_244_C5</vt:lpstr>
      <vt:lpstr>PR_245_C1</vt:lpstr>
      <vt:lpstr>PR_245_C2</vt:lpstr>
      <vt:lpstr>PR_245_C3</vt:lpstr>
      <vt:lpstr>PR_245_C4</vt:lpstr>
      <vt:lpstr>PR_245_C5</vt:lpstr>
      <vt:lpstr>PR_25_C1</vt:lpstr>
      <vt:lpstr>PR_25_C2</vt:lpstr>
      <vt:lpstr>PR_25_C3</vt:lpstr>
      <vt:lpstr>PR_25_C4</vt:lpstr>
      <vt:lpstr>PR_25_C5</vt:lpstr>
      <vt:lpstr>PR_26_C1</vt:lpstr>
      <vt:lpstr>PR_26_C2</vt:lpstr>
      <vt:lpstr>PR_26_C3</vt:lpstr>
      <vt:lpstr>PR_26_C4</vt:lpstr>
      <vt:lpstr>PR_26_C5</vt:lpstr>
      <vt:lpstr>PR_260_C1</vt:lpstr>
      <vt:lpstr>PR_260_C2</vt:lpstr>
      <vt:lpstr>PR_260_C3</vt:lpstr>
      <vt:lpstr>PR_260_C4</vt:lpstr>
      <vt:lpstr>PR_260_C5</vt:lpstr>
      <vt:lpstr>PR_261_C1</vt:lpstr>
      <vt:lpstr>PR_261_C2</vt:lpstr>
      <vt:lpstr>PR_261_C3</vt:lpstr>
      <vt:lpstr>PR_261_C4</vt:lpstr>
      <vt:lpstr>PR_261_C5</vt:lpstr>
      <vt:lpstr>PR_262_C1</vt:lpstr>
      <vt:lpstr>PR_262_C2</vt:lpstr>
      <vt:lpstr>PR_262_C3</vt:lpstr>
      <vt:lpstr>PR_262_C4</vt:lpstr>
      <vt:lpstr>PR_262_C5</vt:lpstr>
      <vt:lpstr>PR_263_C1</vt:lpstr>
      <vt:lpstr>PR_263_C2</vt:lpstr>
      <vt:lpstr>PR_263_C3</vt:lpstr>
      <vt:lpstr>PR_263_C4</vt:lpstr>
      <vt:lpstr>PR_263_C5</vt:lpstr>
      <vt:lpstr>PR_264_C1</vt:lpstr>
      <vt:lpstr>PR_264_C2</vt:lpstr>
      <vt:lpstr>PR_264_C3</vt:lpstr>
      <vt:lpstr>PR_264_C4</vt:lpstr>
      <vt:lpstr>PR_264_C5</vt:lpstr>
      <vt:lpstr>PR_265_C1</vt:lpstr>
      <vt:lpstr>PR_265_C2</vt:lpstr>
      <vt:lpstr>PR_265_C3</vt:lpstr>
      <vt:lpstr>PR_265_C4</vt:lpstr>
      <vt:lpstr>PR_265_C5</vt:lpstr>
      <vt:lpstr>PR_266_C1</vt:lpstr>
      <vt:lpstr>PR_266_C2</vt:lpstr>
      <vt:lpstr>PR_266_C3</vt:lpstr>
      <vt:lpstr>PR_266_C4</vt:lpstr>
      <vt:lpstr>PR_266_C5</vt:lpstr>
      <vt:lpstr>PR_27_C1</vt:lpstr>
      <vt:lpstr>PR_27_C2</vt:lpstr>
      <vt:lpstr>PR_27_C3</vt:lpstr>
      <vt:lpstr>PR_27_C4</vt:lpstr>
      <vt:lpstr>PR_27_C5</vt:lpstr>
      <vt:lpstr>PR_28_C1</vt:lpstr>
      <vt:lpstr>PR_28_C2</vt:lpstr>
      <vt:lpstr>PR_28_C3</vt:lpstr>
      <vt:lpstr>PR_28_C4</vt:lpstr>
      <vt:lpstr>PR_28_C5</vt:lpstr>
      <vt:lpstr>PR_29_C1</vt:lpstr>
      <vt:lpstr>PR_29_C2</vt:lpstr>
      <vt:lpstr>PR_29_C3</vt:lpstr>
      <vt:lpstr>PR_29_C4</vt:lpstr>
      <vt:lpstr>PR_29_C5</vt:lpstr>
      <vt:lpstr>PR_3_C1</vt:lpstr>
      <vt:lpstr>PR_3_C2</vt:lpstr>
      <vt:lpstr>PR_3_C3</vt:lpstr>
      <vt:lpstr>PR_3_C4</vt:lpstr>
      <vt:lpstr>PR_3_C5</vt:lpstr>
      <vt:lpstr>PR_30_C1</vt:lpstr>
      <vt:lpstr>PR_30_C2</vt:lpstr>
      <vt:lpstr>PR_30_C3</vt:lpstr>
      <vt:lpstr>PR_30_C4</vt:lpstr>
      <vt:lpstr>PR_30_C5</vt:lpstr>
      <vt:lpstr>PR_306_C1</vt:lpstr>
      <vt:lpstr>PR_306_C2</vt:lpstr>
      <vt:lpstr>PR_306_C3</vt:lpstr>
      <vt:lpstr>PR_306_C4</vt:lpstr>
      <vt:lpstr>PR_306_C5</vt:lpstr>
      <vt:lpstr>PR_307_C1</vt:lpstr>
      <vt:lpstr>PR_307_C2</vt:lpstr>
      <vt:lpstr>PR_307_C3</vt:lpstr>
      <vt:lpstr>PR_307_C4</vt:lpstr>
      <vt:lpstr>PR_307_C5</vt:lpstr>
      <vt:lpstr>PR_308_C1</vt:lpstr>
      <vt:lpstr>PR_308_C2</vt:lpstr>
      <vt:lpstr>PR_308_C3</vt:lpstr>
      <vt:lpstr>PR_308_C4</vt:lpstr>
      <vt:lpstr>PR_308_C5</vt:lpstr>
      <vt:lpstr>PR_31_C1</vt:lpstr>
      <vt:lpstr>PR_31_C2</vt:lpstr>
      <vt:lpstr>PR_31_C3</vt:lpstr>
      <vt:lpstr>PR_31_C4</vt:lpstr>
      <vt:lpstr>PR_31_C5</vt:lpstr>
      <vt:lpstr>PR_316_C1</vt:lpstr>
      <vt:lpstr>PR_316_C2</vt:lpstr>
      <vt:lpstr>PR_316_C3</vt:lpstr>
      <vt:lpstr>PR_316_C4</vt:lpstr>
      <vt:lpstr>PR_316_C5</vt:lpstr>
      <vt:lpstr>PR_319_C1</vt:lpstr>
      <vt:lpstr>PR_319_C2</vt:lpstr>
      <vt:lpstr>PR_319_C3</vt:lpstr>
      <vt:lpstr>PR_319_C4</vt:lpstr>
      <vt:lpstr>PR_319_C5</vt:lpstr>
      <vt:lpstr>PR_32_C1</vt:lpstr>
      <vt:lpstr>PR_32_C2</vt:lpstr>
      <vt:lpstr>PR_32_C3</vt:lpstr>
      <vt:lpstr>PR_32_C4</vt:lpstr>
      <vt:lpstr>PR_32_C5</vt:lpstr>
      <vt:lpstr>PR_33_C1</vt:lpstr>
      <vt:lpstr>PR_33_C2</vt:lpstr>
      <vt:lpstr>PR_33_C3</vt:lpstr>
      <vt:lpstr>PR_33_C4</vt:lpstr>
      <vt:lpstr>PR_33_C5</vt:lpstr>
      <vt:lpstr>PR_34_C1</vt:lpstr>
      <vt:lpstr>PR_34_C2</vt:lpstr>
      <vt:lpstr>PR_34_C3</vt:lpstr>
      <vt:lpstr>PR_34_C4</vt:lpstr>
      <vt:lpstr>PR_34_C5</vt:lpstr>
      <vt:lpstr>PR_35_C1</vt:lpstr>
      <vt:lpstr>PR_35_C2</vt:lpstr>
      <vt:lpstr>PR_35_C3</vt:lpstr>
      <vt:lpstr>PR_35_C4</vt:lpstr>
      <vt:lpstr>PR_35_C5</vt:lpstr>
      <vt:lpstr>PR_36_C1</vt:lpstr>
      <vt:lpstr>PR_36_C2</vt:lpstr>
      <vt:lpstr>PR_36_C3</vt:lpstr>
      <vt:lpstr>PR_36_C4</vt:lpstr>
      <vt:lpstr>PR_36_C5</vt:lpstr>
      <vt:lpstr>PR_37_C1</vt:lpstr>
      <vt:lpstr>PR_37_C2</vt:lpstr>
      <vt:lpstr>PR_37_C3</vt:lpstr>
      <vt:lpstr>PR_37_C4</vt:lpstr>
      <vt:lpstr>PR_37_C5</vt:lpstr>
      <vt:lpstr>PR_38_C1</vt:lpstr>
      <vt:lpstr>PR_38_C2</vt:lpstr>
      <vt:lpstr>PR_38_C3</vt:lpstr>
      <vt:lpstr>PR_38_C4</vt:lpstr>
      <vt:lpstr>PR_38_C5</vt:lpstr>
      <vt:lpstr>PR_39_C1</vt:lpstr>
      <vt:lpstr>PR_39_C2</vt:lpstr>
      <vt:lpstr>PR_39_C3</vt:lpstr>
      <vt:lpstr>PR_39_C4</vt:lpstr>
      <vt:lpstr>PR_39_C5</vt:lpstr>
      <vt:lpstr>PR_4_C1</vt:lpstr>
      <vt:lpstr>PR_4_C2</vt:lpstr>
      <vt:lpstr>PR_4_C3</vt:lpstr>
      <vt:lpstr>PR_4_C4</vt:lpstr>
      <vt:lpstr>PR_4_C5</vt:lpstr>
      <vt:lpstr>PR_40_C1</vt:lpstr>
      <vt:lpstr>PR_40_C2</vt:lpstr>
      <vt:lpstr>PR_40_C3</vt:lpstr>
      <vt:lpstr>PR_40_C4</vt:lpstr>
      <vt:lpstr>PR_40_C5</vt:lpstr>
      <vt:lpstr>PR_41_C1</vt:lpstr>
      <vt:lpstr>PR_41_C2</vt:lpstr>
      <vt:lpstr>PR_41_C3</vt:lpstr>
      <vt:lpstr>PR_41_C4</vt:lpstr>
      <vt:lpstr>PR_41_C5</vt:lpstr>
      <vt:lpstr>PR_42_C1</vt:lpstr>
      <vt:lpstr>PR_42_C2</vt:lpstr>
      <vt:lpstr>PR_42_C3</vt:lpstr>
      <vt:lpstr>PR_42_C4</vt:lpstr>
      <vt:lpstr>PR_42_C5</vt:lpstr>
      <vt:lpstr>PR_43_C1</vt:lpstr>
      <vt:lpstr>PR_43_C2</vt:lpstr>
      <vt:lpstr>PR_43_C3</vt:lpstr>
      <vt:lpstr>PR_43_C4</vt:lpstr>
      <vt:lpstr>PR_43_C5</vt:lpstr>
      <vt:lpstr>PR_44_C1</vt:lpstr>
      <vt:lpstr>PR_44_C2</vt:lpstr>
      <vt:lpstr>PR_44_C3</vt:lpstr>
      <vt:lpstr>PR_44_C4</vt:lpstr>
      <vt:lpstr>PR_44_C5</vt:lpstr>
      <vt:lpstr>PR_45_C1</vt:lpstr>
      <vt:lpstr>PR_45_C2</vt:lpstr>
      <vt:lpstr>PR_45_C3</vt:lpstr>
      <vt:lpstr>PR_45_C4</vt:lpstr>
      <vt:lpstr>PR_45_C5</vt:lpstr>
      <vt:lpstr>PR_46_C1</vt:lpstr>
      <vt:lpstr>PR_46_C2</vt:lpstr>
      <vt:lpstr>PR_46_C3</vt:lpstr>
      <vt:lpstr>PR_46_C4</vt:lpstr>
      <vt:lpstr>PR_46_C5</vt:lpstr>
      <vt:lpstr>PR_47_C1</vt:lpstr>
      <vt:lpstr>PR_47_C2</vt:lpstr>
      <vt:lpstr>PR_47_C3</vt:lpstr>
      <vt:lpstr>PR_47_C4</vt:lpstr>
      <vt:lpstr>PR_47_C5</vt:lpstr>
      <vt:lpstr>PR_48_C1</vt:lpstr>
      <vt:lpstr>PR_48_C2</vt:lpstr>
      <vt:lpstr>PR_48_C3</vt:lpstr>
      <vt:lpstr>PR_48_C4</vt:lpstr>
      <vt:lpstr>PR_48_C5</vt:lpstr>
      <vt:lpstr>PR_49_C1</vt:lpstr>
      <vt:lpstr>PR_49_C2</vt:lpstr>
      <vt:lpstr>PR_49_C3</vt:lpstr>
      <vt:lpstr>PR_49_C4</vt:lpstr>
      <vt:lpstr>PR_49_C5</vt:lpstr>
      <vt:lpstr>PR_5_C1</vt:lpstr>
      <vt:lpstr>PR_5_C2</vt:lpstr>
      <vt:lpstr>PR_5_C3</vt:lpstr>
      <vt:lpstr>PR_5_C4</vt:lpstr>
      <vt:lpstr>PR_5_C5</vt:lpstr>
      <vt:lpstr>PR_50_C1</vt:lpstr>
      <vt:lpstr>PR_50_C2</vt:lpstr>
      <vt:lpstr>PR_50_C3</vt:lpstr>
      <vt:lpstr>PR_50_C4</vt:lpstr>
      <vt:lpstr>PR_50_C5</vt:lpstr>
      <vt:lpstr>PR_51_C1</vt:lpstr>
      <vt:lpstr>PR_51_C2</vt:lpstr>
      <vt:lpstr>PR_51_C3</vt:lpstr>
      <vt:lpstr>PR_51_C4</vt:lpstr>
      <vt:lpstr>PR_51_C5</vt:lpstr>
      <vt:lpstr>PR_52_C1</vt:lpstr>
      <vt:lpstr>PR_52_C2</vt:lpstr>
      <vt:lpstr>PR_52_C3</vt:lpstr>
      <vt:lpstr>PR_52_C4</vt:lpstr>
      <vt:lpstr>PR_52_C5</vt:lpstr>
      <vt:lpstr>PR_53_C1</vt:lpstr>
      <vt:lpstr>PR_53_C2</vt:lpstr>
      <vt:lpstr>PR_53_C3</vt:lpstr>
      <vt:lpstr>PR_53_C4</vt:lpstr>
      <vt:lpstr>PR_53_C5</vt:lpstr>
      <vt:lpstr>PR_54_C1</vt:lpstr>
      <vt:lpstr>PR_54_C2</vt:lpstr>
      <vt:lpstr>PR_54_C3</vt:lpstr>
      <vt:lpstr>PR_54_C4</vt:lpstr>
      <vt:lpstr>PR_54_C5</vt:lpstr>
      <vt:lpstr>PR_55_C1</vt:lpstr>
      <vt:lpstr>PR_55_C2</vt:lpstr>
      <vt:lpstr>PR_55_C3</vt:lpstr>
      <vt:lpstr>PR_55_C4</vt:lpstr>
      <vt:lpstr>PR_55_C5</vt:lpstr>
      <vt:lpstr>PR_56_C1</vt:lpstr>
      <vt:lpstr>PR_56_C2</vt:lpstr>
      <vt:lpstr>PR_56_C3</vt:lpstr>
      <vt:lpstr>PR_56_C4</vt:lpstr>
      <vt:lpstr>PR_56_C5</vt:lpstr>
      <vt:lpstr>PR_57_C1</vt:lpstr>
      <vt:lpstr>PR_57_C2</vt:lpstr>
      <vt:lpstr>PR_57_C3</vt:lpstr>
      <vt:lpstr>PR_57_C4</vt:lpstr>
      <vt:lpstr>PR_57_C5</vt:lpstr>
      <vt:lpstr>PR_58_C1</vt:lpstr>
      <vt:lpstr>PR_58_C2</vt:lpstr>
      <vt:lpstr>PR_58_C3</vt:lpstr>
      <vt:lpstr>PR_58_C4</vt:lpstr>
      <vt:lpstr>PR_58_C5</vt:lpstr>
      <vt:lpstr>PR_59_C1</vt:lpstr>
      <vt:lpstr>PR_59_C2</vt:lpstr>
      <vt:lpstr>PR_59_C3</vt:lpstr>
      <vt:lpstr>PR_59_C4</vt:lpstr>
      <vt:lpstr>PR_59_C5</vt:lpstr>
      <vt:lpstr>PR_6_C1</vt:lpstr>
      <vt:lpstr>PR_6_C2</vt:lpstr>
      <vt:lpstr>PR_6_C3</vt:lpstr>
      <vt:lpstr>PR_6_C4</vt:lpstr>
      <vt:lpstr>PR_6_C5</vt:lpstr>
      <vt:lpstr>PR_60_C1</vt:lpstr>
      <vt:lpstr>PR_60_C2</vt:lpstr>
      <vt:lpstr>PR_60_C3</vt:lpstr>
      <vt:lpstr>PR_60_C4</vt:lpstr>
      <vt:lpstr>PR_60_C5</vt:lpstr>
      <vt:lpstr>PR_7_C1</vt:lpstr>
      <vt:lpstr>PR_7_C2</vt:lpstr>
      <vt:lpstr>PR_7_C3</vt:lpstr>
      <vt:lpstr>PR_7_C4</vt:lpstr>
      <vt:lpstr>PR_7_C5</vt:lpstr>
      <vt:lpstr>PR_8_C1</vt:lpstr>
      <vt:lpstr>PR_8_C2</vt:lpstr>
      <vt:lpstr>PR_8_C3</vt:lpstr>
      <vt:lpstr>PR_8_C4</vt:lpstr>
      <vt:lpstr>PR_8_C5</vt:lpstr>
      <vt:lpstr>PR_80_C1</vt:lpstr>
      <vt:lpstr>PR_80_C2</vt:lpstr>
      <vt:lpstr>PR_80_C3</vt:lpstr>
      <vt:lpstr>PR_80_C4</vt:lpstr>
      <vt:lpstr>PR_80_C5</vt:lpstr>
      <vt:lpstr>PR_9_C1</vt:lpstr>
      <vt:lpstr>PR_9_C2</vt:lpstr>
      <vt:lpstr>PR_9_C3</vt:lpstr>
      <vt:lpstr>PR_9_C4</vt:lpstr>
      <vt:lpstr>PR_9_C5</vt:lpstr>
      <vt:lpstr>PR_96_C1</vt:lpstr>
      <vt:lpstr>PR_96_C2</vt:lpstr>
      <vt:lpstr>PR_96_C3</vt:lpstr>
      <vt:lpstr>PR_96_C4</vt:lpstr>
      <vt:lpstr>PR_96_C5</vt:lpstr>
      <vt:lpstr>qA025B_C1</vt:lpstr>
      <vt:lpstr>qA025B_C2</vt:lpstr>
      <vt:lpstr>qA025B_C3</vt:lpstr>
      <vt:lpstr>qA025B_C4</vt:lpstr>
      <vt:lpstr>qA025B_C5</vt:lpstr>
      <vt:lpstr>qA550_C1</vt:lpstr>
      <vt:lpstr>qA550_C2</vt:lpstr>
      <vt:lpstr>qA550_C3</vt:lpstr>
      <vt:lpstr>qA550_C4</vt:lpstr>
      <vt:lpstr>qA550_C5</vt:lpstr>
      <vt:lpstr>qA551_C1</vt:lpstr>
      <vt:lpstr>qA551_C2</vt:lpstr>
      <vt:lpstr>qA551_C3</vt:lpstr>
      <vt:lpstr>qA551_C4</vt:lpstr>
      <vt:lpstr>qA551_C5</vt:lpstr>
      <vt:lpstr>R_1_C1</vt:lpstr>
      <vt:lpstr>R_1_C2</vt:lpstr>
      <vt:lpstr>R_1_C3</vt:lpstr>
      <vt:lpstr>R_1_C4</vt:lpstr>
      <vt:lpstr>R_1_C5</vt:lpstr>
      <vt:lpstr>R_10_C1</vt:lpstr>
      <vt:lpstr>R_10_C2</vt:lpstr>
      <vt:lpstr>R_10_C3</vt:lpstr>
      <vt:lpstr>R_10_C4</vt:lpstr>
      <vt:lpstr>R_10_C5</vt:lpstr>
      <vt:lpstr>R_11_C1</vt:lpstr>
      <vt:lpstr>R_11_C2</vt:lpstr>
      <vt:lpstr>R_11_C3</vt:lpstr>
      <vt:lpstr>R_11_C4</vt:lpstr>
      <vt:lpstr>R_11_C5</vt:lpstr>
      <vt:lpstr>R_12_C1</vt:lpstr>
      <vt:lpstr>R_12_C2</vt:lpstr>
      <vt:lpstr>R_12_C3</vt:lpstr>
      <vt:lpstr>R_12_C4</vt:lpstr>
      <vt:lpstr>R_12_C5</vt:lpstr>
      <vt:lpstr>R_13_C1</vt:lpstr>
      <vt:lpstr>R_13_C2</vt:lpstr>
      <vt:lpstr>R_13_C3</vt:lpstr>
      <vt:lpstr>R_13_C4</vt:lpstr>
      <vt:lpstr>R_13_C5</vt:lpstr>
      <vt:lpstr>R_14_C1</vt:lpstr>
      <vt:lpstr>R_14_C2</vt:lpstr>
      <vt:lpstr>R_14_C3</vt:lpstr>
      <vt:lpstr>R_14_C4</vt:lpstr>
      <vt:lpstr>R_14_C5</vt:lpstr>
      <vt:lpstr>R_15_C1</vt:lpstr>
      <vt:lpstr>R_15_C2</vt:lpstr>
      <vt:lpstr>R_15_C3</vt:lpstr>
      <vt:lpstr>R_15_C4</vt:lpstr>
      <vt:lpstr>R_15_C5</vt:lpstr>
      <vt:lpstr>R_16_C1</vt:lpstr>
      <vt:lpstr>R_16_C2</vt:lpstr>
      <vt:lpstr>R_16_C3</vt:lpstr>
      <vt:lpstr>R_16_C4</vt:lpstr>
      <vt:lpstr>R_16_C5</vt:lpstr>
      <vt:lpstr>R_160_C1</vt:lpstr>
      <vt:lpstr>R_160_C2</vt:lpstr>
      <vt:lpstr>R_160_C3</vt:lpstr>
      <vt:lpstr>R_160_C4</vt:lpstr>
      <vt:lpstr>R_160_C5</vt:lpstr>
      <vt:lpstr>R_168_C1</vt:lpstr>
      <vt:lpstr>R_168_C2</vt:lpstr>
      <vt:lpstr>R_168_C3</vt:lpstr>
      <vt:lpstr>R_168_C4</vt:lpstr>
      <vt:lpstr>R_168_C5</vt:lpstr>
      <vt:lpstr>R_17_C1</vt:lpstr>
      <vt:lpstr>R_17_C2</vt:lpstr>
      <vt:lpstr>R_17_C3</vt:lpstr>
      <vt:lpstr>R_17_C4</vt:lpstr>
      <vt:lpstr>R_17_C5</vt:lpstr>
      <vt:lpstr>R_173_C1</vt:lpstr>
      <vt:lpstr>R_173_C2</vt:lpstr>
      <vt:lpstr>R_173_C3</vt:lpstr>
      <vt:lpstr>R_173_C4</vt:lpstr>
      <vt:lpstr>R_173_C5</vt:lpstr>
      <vt:lpstr>R_18_C1</vt:lpstr>
      <vt:lpstr>R_18_C2</vt:lpstr>
      <vt:lpstr>R_18_C3</vt:lpstr>
      <vt:lpstr>R_18_C4</vt:lpstr>
      <vt:lpstr>R_18_C5</vt:lpstr>
      <vt:lpstr>R_19_C1</vt:lpstr>
      <vt:lpstr>R_19_C2</vt:lpstr>
      <vt:lpstr>R_19_C3</vt:lpstr>
      <vt:lpstr>R_19_C4</vt:lpstr>
      <vt:lpstr>R_19_C5</vt:lpstr>
      <vt:lpstr>R_2_C1</vt:lpstr>
      <vt:lpstr>R_2_C2</vt:lpstr>
      <vt:lpstr>R_2_C3</vt:lpstr>
      <vt:lpstr>R_2_C4</vt:lpstr>
      <vt:lpstr>R_2_C5</vt:lpstr>
      <vt:lpstr>R_20_C1</vt:lpstr>
      <vt:lpstr>R_20_C2</vt:lpstr>
      <vt:lpstr>R_20_C3</vt:lpstr>
      <vt:lpstr>R_20_C4</vt:lpstr>
      <vt:lpstr>R_20_C5</vt:lpstr>
      <vt:lpstr>R_21_C1</vt:lpstr>
      <vt:lpstr>R_21_C2</vt:lpstr>
      <vt:lpstr>R_21_C3</vt:lpstr>
      <vt:lpstr>R_21_C4</vt:lpstr>
      <vt:lpstr>R_21_C5</vt:lpstr>
      <vt:lpstr>R_212_C1</vt:lpstr>
      <vt:lpstr>R_212_C2</vt:lpstr>
      <vt:lpstr>R_212_C3</vt:lpstr>
      <vt:lpstr>R_212_C4</vt:lpstr>
      <vt:lpstr>R_212_C5</vt:lpstr>
      <vt:lpstr>R_22_C1</vt:lpstr>
      <vt:lpstr>R_22_C2</vt:lpstr>
      <vt:lpstr>R_22_C3</vt:lpstr>
      <vt:lpstr>R_22_C4</vt:lpstr>
      <vt:lpstr>R_22_C5</vt:lpstr>
      <vt:lpstr>R_222_C1</vt:lpstr>
      <vt:lpstr>R_222_C2</vt:lpstr>
      <vt:lpstr>R_222_C3</vt:lpstr>
      <vt:lpstr>R_222_C4</vt:lpstr>
      <vt:lpstr>R_222_C5</vt:lpstr>
      <vt:lpstr>R_223_C1</vt:lpstr>
      <vt:lpstr>R_223_C2</vt:lpstr>
      <vt:lpstr>R_223_C3</vt:lpstr>
      <vt:lpstr>R_223_C4</vt:lpstr>
      <vt:lpstr>R_223_C5</vt:lpstr>
      <vt:lpstr>R_224_C1</vt:lpstr>
      <vt:lpstr>R_224_C2</vt:lpstr>
      <vt:lpstr>R_224_C3</vt:lpstr>
      <vt:lpstr>R_224_C4</vt:lpstr>
      <vt:lpstr>R_224_C5</vt:lpstr>
      <vt:lpstr>R_23_C1</vt:lpstr>
      <vt:lpstr>R_23_C2</vt:lpstr>
      <vt:lpstr>R_23_C3</vt:lpstr>
      <vt:lpstr>R_23_C4</vt:lpstr>
      <vt:lpstr>R_23_C5</vt:lpstr>
      <vt:lpstr>R_239_C1</vt:lpstr>
      <vt:lpstr>R_239_C2</vt:lpstr>
      <vt:lpstr>R_239_C3</vt:lpstr>
      <vt:lpstr>R_239_C4</vt:lpstr>
      <vt:lpstr>R_239_C5</vt:lpstr>
      <vt:lpstr>R_24_C1</vt:lpstr>
      <vt:lpstr>R_24_C2</vt:lpstr>
      <vt:lpstr>R_24_C3</vt:lpstr>
      <vt:lpstr>R_24_C4</vt:lpstr>
      <vt:lpstr>R_24_C5</vt:lpstr>
      <vt:lpstr>R_243_C1</vt:lpstr>
      <vt:lpstr>R_243_C2</vt:lpstr>
      <vt:lpstr>R_243_C3</vt:lpstr>
      <vt:lpstr>R_243_C4</vt:lpstr>
      <vt:lpstr>R_243_C5</vt:lpstr>
      <vt:lpstr>R_244_C1</vt:lpstr>
      <vt:lpstr>R_244_C2</vt:lpstr>
      <vt:lpstr>R_244_C3</vt:lpstr>
      <vt:lpstr>R_244_C4</vt:lpstr>
      <vt:lpstr>R_244_C5</vt:lpstr>
      <vt:lpstr>R_245_C1</vt:lpstr>
      <vt:lpstr>R_245_C2</vt:lpstr>
      <vt:lpstr>R_245_C3</vt:lpstr>
      <vt:lpstr>R_245_C4</vt:lpstr>
      <vt:lpstr>R_245_C5</vt:lpstr>
      <vt:lpstr>R_25_C1</vt:lpstr>
      <vt:lpstr>R_25_C2</vt:lpstr>
      <vt:lpstr>R_25_C3</vt:lpstr>
      <vt:lpstr>R_25_C4</vt:lpstr>
      <vt:lpstr>R_25_C5</vt:lpstr>
      <vt:lpstr>R_26_C1</vt:lpstr>
      <vt:lpstr>R_26_C2</vt:lpstr>
      <vt:lpstr>R_26_C3</vt:lpstr>
      <vt:lpstr>R_26_C4</vt:lpstr>
      <vt:lpstr>R_26_C5</vt:lpstr>
      <vt:lpstr>R_260_C1</vt:lpstr>
      <vt:lpstr>R_260_C2</vt:lpstr>
      <vt:lpstr>R_260_C3</vt:lpstr>
      <vt:lpstr>R_260_C4</vt:lpstr>
      <vt:lpstr>R_260_C5</vt:lpstr>
      <vt:lpstr>R_261_C1</vt:lpstr>
      <vt:lpstr>R_261_C2</vt:lpstr>
      <vt:lpstr>R_261_C3</vt:lpstr>
      <vt:lpstr>R_261_C4</vt:lpstr>
      <vt:lpstr>R_261_C5</vt:lpstr>
      <vt:lpstr>R_262_C1</vt:lpstr>
      <vt:lpstr>R_262_C2</vt:lpstr>
      <vt:lpstr>R_262_C3</vt:lpstr>
      <vt:lpstr>R_262_C4</vt:lpstr>
      <vt:lpstr>R_262_C5</vt:lpstr>
      <vt:lpstr>R_263_C1</vt:lpstr>
      <vt:lpstr>R_263_C2</vt:lpstr>
      <vt:lpstr>R_263_C3</vt:lpstr>
      <vt:lpstr>R_263_C4</vt:lpstr>
      <vt:lpstr>R_263_C5</vt:lpstr>
      <vt:lpstr>R_264_C1</vt:lpstr>
      <vt:lpstr>R_264_C2</vt:lpstr>
      <vt:lpstr>R_264_C3</vt:lpstr>
      <vt:lpstr>R_264_C4</vt:lpstr>
      <vt:lpstr>R_264_C5</vt:lpstr>
      <vt:lpstr>R_265_C1</vt:lpstr>
      <vt:lpstr>R_265_C2</vt:lpstr>
      <vt:lpstr>R_265_C3</vt:lpstr>
      <vt:lpstr>R_265_C4</vt:lpstr>
      <vt:lpstr>R_265_C5</vt:lpstr>
      <vt:lpstr>R_266_C1</vt:lpstr>
      <vt:lpstr>R_266_C2</vt:lpstr>
      <vt:lpstr>R_266_C3</vt:lpstr>
      <vt:lpstr>R_266_C4</vt:lpstr>
      <vt:lpstr>R_266_C5</vt:lpstr>
      <vt:lpstr>R_27_C1</vt:lpstr>
      <vt:lpstr>R_27_C2</vt:lpstr>
      <vt:lpstr>R_27_C3</vt:lpstr>
      <vt:lpstr>R_27_C4</vt:lpstr>
      <vt:lpstr>R_27_C5</vt:lpstr>
      <vt:lpstr>R_28_C1</vt:lpstr>
      <vt:lpstr>R_28_C2</vt:lpstr>
      <vt:lpstr>R_28_C3</vt:lpstr>
      <vt:lpstr>R_28_C4</vt:lpstr>
      <vt:lpstr>R_28_C5</vt:lpstr>
      <vt:lpstr>R_29_C1</vt:lpstr>
      <vt:lpstr>R_29_C2</vt:lpstr>
      <vt:lpstr>R_29_C3</vt:lpstr>
      <vt:lpstr>R_29_C4</vt:lpstr>
      <vt:lpstr>R_29_C5</vt:lpstr>
      <vt:lpstr>R_3_C1</vt:lpstr>
      <vt:lpstr>R_3_C2</vt:lpstr>
      <vt:lpstr>R_3_C3</vt:lpstr>
      <vt:lpstr>R_3_C4</vt:lpstr>
      <vt:lpstr>R_3_C5</vt:lpstr>
      <vt:lpstr>R_30_C1</vt:lpstr>
      <vt:lpstr>R_30_C2</vt:lpstr>
      <vt:lpstr>R_30_C3</vt:lpstr>
      <vt:lpstr>R_30_C4</vt:lpstr>
      <vt:lpstr>R_30_C5</vt:lpstr>
      <vt:lpstr>R_306_C1</vt:lpstr>
      <vt:lpstr>R_306_C2</vt:lpstr>
      <vt:lpstr>R_306_C3</vt:lpstr>
      <vt:lpstr>R_306_C4</vt:lpstr>
      <vt:lpstr>R_306_C5</vt:lpstr>
      <vt:lpstr>R_307_C1</vt:lpstr>
      <vt:lpstr>R_307_C2</vt:lpstr>
      <vt:lpstr>R_307_C3</vt:lpstr>
      <vt:lpstr>R_307_C4</vt:lpstr>
      <vt:lpstr>R_307_C5</vt:lpstr>
      <vt:lpstr>R_308_C1</vt:lpstr>
      <vt:lpstr>R_308_C2</vt:lpstr>
      <vt:lpstr>R_308_C3</vt:lpstr>
      <vt:lpstr>R_308_C4</vt:lpstr>
      <vt:lpstr>R_308_C5</vt:lpstr>
      <vt:lpstr>R_31_C1</vt:lpstr>
      <vt:lpstr>R_31_C2</vt:lpstr>
      <vt:lpstr>R_31_C3</vt:lpstr>
      <vt:lpstr>R_31_C4</vt:lpstr>
      <vt:lpstr>R_31_C5</vt:lpstr>
      <vt:lpstr>R_316_C1</vt:lpstr>
      <vt:lpstr>R_316_C2</vt:lpstr>
      <vt:lpstr>R_316_C3</vt:lpstr>
      <vt:lpstr>R_316_C4</vt:lpstr>
      <vt:lpstr>R_316_C5</vt:lpstr>
      <vt:lpstr>R_319_C1</vt:lpstr>
      <vt:lpstr>R_319_C2</vt:lpstr>
      <vt:lpstr>R_319_C3</vt:lpstr>
      <vt:lpstr>R_319_C4</vt:lpstr>
      <vt:lpstr>R_319_C5</vt:lpstr>
      <vt:lpstr>R_32_C1</vt:lpstr>
      <vt:lpstr>R_32_C2</vt:lpstr>
      <vt:lpstr>R_32_C3</vt:lpstr>
      <vt:lpstr>R_32_C4</vt:lpstr>
      <vt:lpstr>R_32_C5</vt:lpstr>
      <vt:lpstr>R_33_C1</vt:lpstr>
      <vt:lpstr>R_33_C2</vt:lpstr>
      <vt:lpstr>R_33_C3</vt:lpstr>
      <vt:lpstr>R_33_C4</vt:lpstr>
      <vt:lpstr>R_33_C5</vt:lpstr>
      <vt:lpstr>R_34_C1</vt:lpstr>
      <vt:lpstr>R_34_C2</vt:lpstr>
      <vt:lpstr>R_34_C3</vt:lpstr>
      <vt:lpstr>R_34_C4</vt:lpstr>
      <vt:lpstr>R_34_C5</vt:lpstr>
      <vt:lpstr>R_35_C1</vt:lpstr>
      <vt:lpstr>R_35_C2</vt:lpstr>
      <vt:lpstr>R_35_C3</vt:lpstr>
      <vt:lpstr>R_35_C4</vt:lpstr>
      <vt:lpstr>R_35_C5</vt:lpstr>
      <vt:lpstr>R_36_C1</vt:lpstr>
      <vt:lpstr>R_36_C2</vt:lpstr>
      <vt:lpstr>R_36_C3</vt:lpstr>
      <vt:lpstr>R_36_C4</vt:lpstr>
      <vt:lpstr>R_36_C5</vt:lpstr>
      <vt:lpstr>R_37_C1</vt:lpstr>
      <vt:lpstr>R_37_C2</vt:lpstr>
      <vt:lpstr>R_37_C3</vt:lpstr>
      <vt:lpstr>R_37_C4</vt:lpstr>
      <vt:lpstr>R_37_C5</vt:lpstr>
      <vt:lpstr>R_38_C1</vt:lpstr>
      <vt:lpstr>R_38_C2</vt:lpstr>
      <vt:lpstr>R_38_C3</vt:lpstr>
      <vt:lpstr>R_38_C4</vt:lpstr>
      <vt:lpstr>R_38_C5</vt:lpstr>
      <vt:lpstr>R_39_C1</vt:lpstr>
      <vt:lpstr>R_39_C2</vt:lpstr>
      <vt:lpstr>R_39_C3</vt:lpstr>
      <vt:lpstr>R_39_C4</vt:lpstr>
      <vt:lpstr>R_39_C5</vt:lpstr>
      <vt:lpstr>R_4_C1</vt:lpstr>
      <vt:lpstr>R_4_C2</vt:lpstr>
      <vt:lpstr>R_4_C3</vt:lpstr>
      <vt:lpstr>R_4_C4</vt:lpstr>
      <vt:lpstr>R_4_C5</vt:lpstr>
      <vt:lpstr>R_40_C1</vt:lpstr>
      <vt:lpstr>R_40_C2</vt:lpstr>
      <vt:lpstr>R_40_C3</vt:lpstr>
      <vt:lpstr>R_40_C4</vt:lpstr>
      <vt:lpstr>R_40_C5</vt:lpstr>
      <vt:lpstr>R_41_C1</vt:lpstr>
      <vt:lpstr>R_41_C2</vt:lpstr>
      <vt:lpstr>R_41_C3</vt:lpstr>
      <vt:lpstr>R_41_C4</vt:lpstr>
      <vt:lpstr>R_41_C5</vt:lpstr>
      <vt:lpstr>R_42_C1</vt:lpstr>
      <vt:lpstr>R_42_C2</vt:lpstr>
      <vt:lpstr>R_42_C3</vt:lpstr>
      <vt:lpstr>R_42_C4</vt:lpstr>
      <vt:lpstr>R_42_C5</vt:lpstr>
      <vt:lpstr>R_43_C1</vt:lpstr>
      <vt:lpstr>R_43_C2</vt:lpstr>
      <vt:lpstr>R_43_C3</vt:lpstr>
      <vt:lpstr>R_43_C4</vt:lpstr>
      <vt:lpstr>R_43_C5</vt:lpstr>
      <vt:lpstr>R_44_C1</vt:lpstr>
      <vt:lpstr>R_44_C2</vt:lpstr>
      <vt:lpstr>R_44_C3</vt:lpstr>
      <vt:lpstr>R_44_C4</vt:lpstr>
      <vt:lpstr>R_44_C5</vt:lpstr>
      <vt:lpstr>R_45_C1</vt:lpstr>
      <vt:lpstr>R_45_C2</vt:lpstr>
      <vt:lpstr>R_45_C3</vt:lpstr>
      <vt:lpstr>R_45_C4</vt:lpstr>
      <vt:lpstr>R_45_C5</vt:lpstr>
      <vt:lpstr>R_46_C1</vt:lpstr>
      <vt:lpstr>R_46_C2</vt:lpstr>
      <vt:lpstr>R_46_C3</vt:lpstr>
      <vt:lpstr>R_46_C4</vt:lpstr>
      <vt:lpstr>R_46_C5</vt:lpstr>
      <vt:lpstr>R_47_C1</vt:lpstr>
      <vt:lpstr>R_47_C2</vt:lpstr>
      <vt:lpstr>R_47_C3</vt:lpstr>
      <vt:lpstr>R_47_C4</vt:lpstr>
      <vt:lpstr>R_47_C5</vt:lpstr>
      <vt:lpstr>R_48_C1</vt:lpstr>
      <vt:lpstr>R_48_C2</vt:lpstr>
      <vt:lpstr>R_48_C3</vt:lpstr>
      <vt:lpstr>R_48_C4</vt:lpstr>
      <vt:lpstr>R_48_C5</vt:lpstr>
      <vt:lpstr>R_49_C1</vt:lpstr>
      <vt:lpstr>R_49_C2</vt:lpstr>
      <vt:lpstr>R_49_C3</vt:lpstr>
      <vt:lpstr>R_49_C4</vt:lpstr>
      <vt:lpstr>R_49_C5</vt:lpstr>
      <vt:lpstr>R_5_C1</vt:lpstr>
      <vt:lpstr>R_5_C2</vt:lpstr>
      <vt:lpstr>R_5_C3</vt:lpstr>
      <vt:lpstr>R_5_C4</vt:lpstr>
      <vt:lpstr>R_5_C5</vt:lpstr>
      <vt:lpstr>R_50_C1</vt:lpstr>
      <vt:lpstr>R_50_C2</vt:lpstr>
      <vt:lpstr>R_50_C3</vt:lpstr>
      <vt:lpstr>R_50_C4</vt:lpstr>
      <vt:lpstr>R_50_C5</vt:lpstr>
      <vt:lpstr>R_51_C1</vt:lpstr>
      <vt:lpstr>R_51_C2</vt:lpstr>
      <vt:lpstr>R_51_C3</vt:lpstr>
      <vt:lpstr>R_51_C4</vt:lpstr>
      <vt:lpstr>R_51_C5</vt:lpstr>
      <vt:lpstr>R_52_C1</vt:lpstr>
      <vt:lpstr>R_52_C2</vt:lpstr>
      <vt:lpstr>R_52_C3</vt:lpstr>
      <vt:lpstr>R_52_C4</vt:lpstr>
      <vt:lpstr>R_52_C5</vt:lpstr>
      <vt:lpstr>R_53_C1</vt:lpstr>
      <vt:lpstr>R_53_C2</vt:lpstr>
      <vt:lpstr>R_53_C3</vt:lpstr>
      <vt:lpstr>R_53_C4</vt:lpstr>
      <vt:lpstr>R_53_C5</vt:lpstr>
      <vt:lpstr>R_54_C1</vt:lpstr>
      <vt:lpstr>R_54_C2</vt:lpstr>
      <vt:lpstr>R_54_C3</vt:lpstr>
      <vt:lpstr>R_54_C4</vt:lpstr>
      <vt:lpstr>R_54_C5</vt:lpstr>
      <vt:lpstr>R_55_C1</vt:lpstr>
      <vt:lpstr>R_55_C2</vt:lpstr>
      <vt:lpstr>R_55_C3</vt:lpstr>
      <vt:lpstr>R_55_C4</vt:lpstr>
      <vt:lpstr>R_55_C5</vt:lpstr>
      <vt:lpstr>R_56_C1</vt:lpstr>
      <vt:lpstr>R_56_C2</vt:lpstr>
      <vt:lpstr>R_56_C3</vt:lpstr>
      <vt:lpstr>R_56_C4</vt:lpstr>
      <vt:lpstr>R_56_C5</vt:lpstr>
      <vt:lpstr>R_57_C1</vt:lpstr>
      <vt:lpstr>R_57_C2</vt:lpstr>
      <vt:lpstr>R_57_C3</vt:lpstr>
      <vt:lpstr>R_57_C4</vt:lpstr>
      <vt:lpstr>R_57_C5</vt:lpstr>
      <vt:lpstr>R_58_C1</vt:lpstr>
      <vt:lpstr>R_58_C2</vt:lpstr>
      <vt:lpstr>R_58_C3</vt:lpstr>
      <vt:lpstr>R_58_C4</vt:lpstr>
      <vt:lpstr>R_58_C5</vt:lpstr>
      <vt:lpstr>R_59_C1</vt:lpstr>
      <vt:lpstr>R_59_C2</vt:lpstr>
      <vt:lpstr>R_59_C3</vt:lpstr>
      <vt:lpstr>R_59_C4</vt:lpstr>
      <vt:lpstr>R_59_C5</vt:lpstr>
      <vt:lpstr>R_6_C1</vt:lpstr>
      <vt:lpstr>R_6_C2</vt:lpstr>
      <vt:lpstr>R_6_C3</vt:lpstr>
      <vt:lpstr>R_6_C4</vt:lpstr>
      <vt:lpstr>R_6_C5</vt:lpstr>
      <vt:lpstr>R_60_C1</vt:lpstr>
      <vt:lpstr>R_60_C2</vt:lpstr>
      <vt:lpstr>R_60_C3</vt:lpstr>
      <vt:lpstr>R_60_C4</vt:lpstr>
      <vt:lpstr>R_60_C5</vt:lpstr>
      <vt:lpstr>R_7_C1</vt:lpstr>
      <vt:lpstr>R_7_C2</vt:lpstr>
      <vt:lpstr>R_7_C3</vt:lpstr>
      <vt:lpstr>R_7_C4</vt:lpstr>
      <vt:lpstr>R_7_C5</vt:lpstr>
      <vt:lpstr>R_8_C1</vt:lpstr>
      <vt:lpstr>R_8_C2</vt:lpstr>
      <vt:lpstr>R_8_C3</vt:lpstr>
      <vt:lpstr>R_8_C4</vt:lpstr>
      <vt:lpstr>R_8_C5</vt:lpstr>
      <vt:lpstr>R_80_C1</vt:lpstr>
      <vt:lpstr>R_80_C2</vt:lpstr>
      <vt:lpstr>R_80_C3</vt:lpstr>
      <vt:lpstr>R_80_C4</vt:lpstr>
      <vt:lpstr>R_80_C5</vt:lpstr>
      <vt:lpstr>R_9_C1</vt:lpstr>
      <vt:lpstr>R_9_C2</vt:lpstr>
      <vt:lpstr>R_9_C3</vt:lpstr>
      <vt:lpstr>R_9_C4</vt:lpstr>
      <vt:lpstr>R_9_C5</vt:lpstr>
      <vt:lpstr>R_96_C1</vt:lpstr>
      <vt:lpstr>R_96_C2</vt:lpstr>
      <vt:lpstr>R_96_C3</vt:lpstr>
      <vt:lpstr>R_96_C4</vt:lpstr>
      <vt:lpstr>R_96_C5</vt:lpstr>
      <vt:lpstr>Region</vt:lpstr>
      <vt:lpstr>ReportSource</vt:lpstr>
      <vt:lpstr>ReportSrcExplanation</vt:lpstr>
      <vt:lpstr>ReportSrcText</vt:lpstr>
      <vt:lpstr>ReportTitle</vt:lpstr>
      <vt:lpstr>Request_Date</vt:lpstr>
      <vt:lpstr>RetPop</vt:lpstr>
      <vt:lpstr>RptExp</vt:lpstr>
      <vt:lpstr>RptText</vt:lpstr>
      <vt:lpstr>Run_Date</vt:lpstr>
      <vt:lpstr>SE</vt:lpstr>
      <vt:lpstr>State</vt:lpstr>
      <vt:lpstr>Street</vt:lpstr>
      <vt:lpstr>Validated</vt:lpstr>
      <vt:lpstr>Zip_Code</vt:lpstr>
    </vt:vector>
  </ap:TitlesOfParts>
  <ap:Company>NCUA</ap:Company>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OCIO</dc:creator>
  <lastModifiedBy>Garg, Charu (Contractor / OCIO)</lastModifiedBy>
  <lastPrinted>2025-06-04T15:06:58.0000000Z</lastPrinted>
  <dcterms:created xsi:type="dcterms:W3CDTF">2004-08-20T15:14:25.0000000Z</dcterms:created>
  <dcterms:modified xsi:type="dcterms:W3CDTF">2026-03-19T19:48:50.0000000Z</dcterms:modified>
</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A44787D4-0540-4523-9961-78E4036D8C6D}">
    <vt:lpwstr>{8AD811B6-FBD7-411B-AECE-3FF4C03CD927}</vt:lpwstr>
  </op:property>
</op:Properties>
</file>